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7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9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0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1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2.xml" ContentType="application/vnd.openxmlformats-officedocument.drawing+xml"/>
  <Override PartName="/xl/charts/chartEx1.xml" ContentType="application/vnd.ms-office.chartex+xml"/>
  <Override PartName="/xl/charts/style28.xml" ContentType="application/vnd.ms-office.chartstyle+xml"/>
  <Override PartName="/xl/charts/colors28.xml" ContentType="application/vnd.ms-office.chartcolorstyle+xml"/>
  <Override PartName="/xl/charts/chartEx2.xml" ContentType="application/vnd.ms-office.chartex+xml"/>
  <Override PartName="/xl/charts/style29.xml" ContentType="application/vnd.ms-office.chartstyle+xml"/>
  <Override PartName="/xl/charts/colors29.xml" ContentType="application/vnd.ms-office.chartcolorstyle+xml"/>
  <Override PartName="/xl/charts/chartEx3.xml" ContentType="application/vnd.ms-office.chartex+xml"/>
  <Override PartName="/xl/charts/style30.xml" ContentType="application/vnd.ms-office.chartstyle+xml"/>
  <Override PartName="/xl/charts/colors30.xml" ContentType="application/vnd.ms-office.chartcolorstyle+xml"/>
  <Override PartName="/xl/charts/chartEx4.xml" ContentType="application/vnd.ms-office.chartex+xml"/>
  <Override PartName="/xl/charts/style31.xml" ContentType="application/vnd.ms-office.chartstyle+xml"/>
  <Override PartName="/xl/charts/colors31.xml" ContentType="application/vnd.ms-office.chartcolorstyle+xml"/>
  <Override PartName="/xl/drawings/drawing13.xml" ContentType="application/vnd.openxmlformats-officedocument.drawing+xml"/>
  <Override PartName="/xl/charts/chartEx5.xml" ContentType="application/vnd.ms-office.chartex+xml"/>
  <Override PartName="/xl/charts/style32.xml" ContentType="application/vnd.ms-office.chartstyle+xml"/>
  <Override PartName="/xl/charts/colors32.xml" ContentType="application/vnd.ms-office.chartcolorstyle+xml"/>
  <Override PartName="/xl/charts/chartEx6.xml" ContentType="application/vnd.ms-office.chartex+xml"/>
  <Override PartName="/xl/charts/style33.xml" ContentType="application/vnd.ms-office.chartstyle+xml"/>
  <Override PartName="/xl/charts/colors33.xml" ContentType="application/vnd.ms-office.chartcolorstyle+xml"/>
  <Override PartName="/xl/drawings/drawing14.xml" ContentType="application/vnd.openxmlformats-officedocument.drawing+xml"/>
  <Override PartName="/xl/charts/chartEx7.xml" ContentType="application/vnd.ms-office.chartex+xml"/>
  <Override PartName="/xl/charts/style34.xml" ContentType="application/vnd.ms-office.chartstyle+xml"/>
  <Override PartName="/xl/charts/colors34.xml" ContentType="application/vnd.ms-office.chartcolorstyle+xml"/>
  <Override PartName="/xl/charts/chartEx8.xml" ContentType="application/vnd.ms-office.chartex+xml"/>
  <Override PartName="/xl/charts/style35.xml" ContentType="application/vnd.ms-office.chartstyle+xml"/>
  <Override PartName="/xl/charts/colors35.xml" ContentType="application/vnd.ms-office.chartcolorstyle+xml"/>
  <Override PartName="/xl/charts/chartEx9.xml" ContentType="application/vnd.ms-office.chartex+xml"/>
  <Override PartName="/xl/charts/style36.xml" ContentType="application/vnd.ms-office.chartstyle+xml"/>
  <Override PartName="/xl/charts/colors36.xml" ContentType="application/vnd.ms-office.chartcolorstyle+xml"/>
  <Override PartName="/xl/charts/chartEx10.xml" ContentType="application/vnd.ms-office.chartex+xml"/>
  <Override PartName="/xl/charts/style37.xml" ContentType="application/vnd.ms-office.chartstyle+xml"/>
  <Override PartName="/xl/charts/colors37.xml" ContentType="application/vnd.ms-office.chartcolorstyle+xml"/>
  <Override PartName="/xl/drawings/drawing15.xml" ContentType="application/vnd.openxmlformats-officedocument.drawing+xml"/>
  <Override PartName="/xl/charts/chart2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2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6.xml" ContentType="application/vnd.openxmlformats-officedocument.drawing+xml"/>
  <Override PartName="/xl/charts/chart3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17.xml" ContentType="application/vnd.openxmlformats-officedocument.drawing+xml"/>
  <Override PartName="/xl/charts/chart3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18.xml" ContentType="application/vnd.openxmlformats-officedocument.drawing+xml"/>
  <Override PartName="/xl/charts/chart3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19.xml" ContentType="application/vnd.openxmlformats-officedocument.drawing+xml"/>
  <Override PartName="/xl/charts/chart3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09"/>
  <workbookPr/>
  <mc:AlternateContent xmlns:mc="http://schemas.openxmlformats.org/markup-compatibility/2006">
    <mc:Choice Requires="x15">
      <x15ac:absPath xmlns:x15ac="http://schemas.microsoft.com/office/spreadsheetml/2010/11/ac" url="https://insigniapolicyresearch-my.sharepoint.com/personal/abhishekanand_insigniapolicyresearch_onmicrosoft_com/Documents/GDP estimation/PIIE WP/PIIE WP/Replication Package/"/>
    </mc:Choice>
  </mc:AlternateContent>
  <xr:revisionPtr revIDLastSave="3008" documentId="8_{1734C021-8BCE-4D30-B087-D6B86B85E5E3}" xr6:coauthVersionLast="47" xr6:coauthVersionMax="47" xr10:uidLastSave="{302111F9-BA2D-48E8-9E31-A73A0E10C617}"/>
  <bookViews>
    <workbookView xWindow="-110" yWindow="-110" windowWidth="22780" windowHeight="14540" firstSheet="29" activeTab="32" xr2:uid="{00000000-000D-0000-FFFF-FFFF00000000}"/>
  </bookViews>
  <sheets>
    <sheet name="GVA Real Unregistered" sheetId="3" r:id="rId1"/>
    <sheet name="GVA Nominal Unregistered" sheetId="4" r:id="rId2"/>
    <sheet name="GVA Real registered" sheetId="5" r:id="rId3"/>
    <sheet name="Sheet10" sheetId="10" r:id="rId4"/>
    <sheet name="GVA Nominal Total Manuf" sheetId="1" r:id="rId5"/>
    <sheet name="GVA Real Total Manuf" sheetId="6" r:id="rId6"/>
    <sheet name="Deflators" sheetId="7" r:id="rId7"/>
    <sheet name="WPI Detailed" sheetId="14" r:id="rId8"/>
    <sheet name="Deflator comparision" sheetId="15" r:id="rId9"/>
    <sheet name="IIP Detailed" sheetId="8" r:id="rId10"/>
    <sheet name="GVA Nominal Registered" sheetId="2" r:id="rId11"/>
    <sheet name="IIP old new weight" sheetId="12" r:id="rId12"/>
    <sheet name="growth comparision" sheetId="9" r:id="rId13"/>
    <sheet name="Sheet11" sheetId="11" r:id="rId14"/>
    <sheet name="ASI GVA data" sheetId="13" r:id="rId15"/>
    <sheet name="Sheet16" sheetId="16" r:id="rId16"/>
    <sheet name="Registered manufacturing growth" sheetId="17" r:id="rId17"/>
    <sheet name="unregistered manufacturing grow" sheetId="18" r:id="rId18"/>
    <sheet name="trade and repair" sheetId="19" r:id="rId19"/>
    <sheet name="hotel" sheetId="20" r:id="rId20"/>
    <sheet name="Sheet5" sheetId="21" r:id="rId21"/>
    <sheet name="Sheet5 (2)" sheetId="32" r:id="rId22"/>
    <sheet name="Construction" sheetId="22" r:id="rId23"/>
    <sheet name="Financial Services" sheetId="23" r:id="rId24"/>
    <sheet name="Real Estate" sheetId="24" r:id="rId25"/>
    <sheet name="Real Growth Cal 2011-19" sheetId="25" r:id="rId26"/>
    <sheet name="Real Growth Cal FY20-FY23" sheetId="37" r:id="rId27"/>
    <sheet name="Real Growth Cal FY23-FY24" sheetId="38" r:id="rId28"/>
    <sheet name="Nominal growth calc 2011-23" sheetId="39" r:id="rId29"/>
    <sheet name="formal informal break up" sheetId="42" r:id="rId30"/>
    <sheet name="Informal GVA NSS" sheetId="43" r:id="rId31"/>
    <sheet name="Real Growth Cal 2011-23" sheetId="33" r:id="rId32"/>
    <sheet name="Figure 12" sheetId="44" r:id="rId33"/>
    <sheet name="Real Growth Cal 2011-15" sheetId="41" state="hidden" r:id="rId34"/>
    <sheet name="Real Growth Cal 2011-22" sheetId="34" state="hidden" r:id="rId35"/>
    <sheet name="Nominal growth calc 2011-19" sheetId="26" state="hidden" r:id="rId36"/>
    <sheet name="Real Growth Cal 2004-11" sheetId="27" state="hidden" r:id="rId37"/>
    <sheet name="Nominal Growth Cal 2004-11" sheetId="28" state="hidden" r:id="rId38"/>
    <sheet name="Real Growth Cal 2004-11 old" sheetId="29" state="hidden" r:id="rId39"/>
    <sheet name="Final Table" sheetId="30" state="hidden" r:id="rId40"/>
    <sheet name="net taxes and subsidy" sheetId="31" state="hidden" r:id="rId41"/>
    <sheet name="FY25 estimate" sheetId="35" state="hidden" r:id="rId42"/>
    <sheet name="Sheet3" sheetId="36" state="hidden" r:id="rId43"/>
    <sheet name="returned income" sheetId="40" state="hidden" r:id="rId44"/>
  </sheets>
  <externalReferences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xlchart.v1.0" hidden="1">'Real Growth Cal 2011-23'!$AA$66:$AE$66</definedName>
    <definedName name="_xlchart.v1.1" hidden="1">'Real Growth Cal 2011-23'!$AA$68:$AE$68</definedName>
    <definedName name="_xlchart.v1.10" hidden="1">'Figure 12'!$G$10:$K$10</definedName>
    <definedName name="_xlchart.v1.11" hidden="1">'Figure 12'!$G$12:$K$12</definedName>
    <definedName name="_xlchart.v1.12" hidden="1">'Real Growth Cal 2011-15'!$AA$66:$AE$66</definedName>
    <definedName name="_xlchart.v1.13" hidden="1">'Real Growth Cal 2011-15'!$AA$68:$AE$68</definedName>
    <definedName name="_xlchart.v1.14" hidden="1">'Real Growth Cal 2011-15'!$AA$66:$AE$66</definedName>
    <definedName name="_xlchart.v1.15" hidden="1">'Real Growth Cal 2011-15'!$AA$68:$AE$68</definedName>
    <definedName name="_xlchart.v1.16" hidden="1">'Real Growth Cal 2011-15'!$AA$66:$AE$66</definedName>
    <definedName name="_xlchart.v1.17" hidden="1">'Real Growth Cal 2011-15'!$AA$67:$AE$67</definedName>
    <definedName name="_xlchart.v1.18" hidden="1">'Real Growth Cal 2011-15'!$AA$66:$AE$66</definedName>
    <definedName name="_xlchart.v1.19" hidden="1">'Real Growth Cal 2011-15'!$AA$68:$AE$68</definedName>
    <definedName name="_xlchart.v1.2" hidden="1">'Real Growth Cal 2011-23'!$AA$66:$AE$66</definedName>
    <definedName name="_xlchart.v1.3" hidden="1">'Real Growth Cal 2011-23'!$AA$67:$AE$67</definedName>
    <definedName name="_xlchart.v1.4" hidden="1">'Real Growth Cal 2011-23'!$AA$66:$AE$66</definedName>
    <definedName name="_xlchart.v1.5" hidden="1">'Real Growth Cal 2011-23'!$AA$68:$AE$68</definedName>
    <definedName name="_xlchart.v1.6" hidden="1">'Real Growth Cal 2011-23'!$AA$66:$AE$66</definedName>
    <definedName name="_xlchart.v1.7" hidden="1">'Real Growth Cal 2011-23'!$AA$68:$AE$68</definedName>
    <definedName name="_xlchart.v1.8" hidden="1">'Figure 12'!$G$10:$K$10</definedName>
    <definedName name="_xlchart.v1.9" hidden="1">'Figure 12'!$G$11:$K$11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7" l="1"/>
  <c r="AB3" i="17"/>
  <c r="AB4" i="17"/>
  <c r="AB5" i="17"/>
  <c r="AB2" i="17"/>
  <c r="C4" i="17"/>
  <c r="C5" i="17"/>
  <c r="C6" i="17"/>
  <c r="C7" i="17"/>
  <c r="C8" i="17"/>
  <c r="C9" i="17"/>
  <c r="C10" i="17"/>
  <c r="C11" i="17"/>
  <c r="C12" i="17"/>
  <c r="C13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" i="17"/>
  <c r="AB56" i="33"/>
  <c r="AH56" i="33"/>
  <c r="AD67" i="33"/>
  <c r="G12" i="44"/>
  <c r="J11" i="44"/>
  <c r="G11" i="44"/>
  <c r="I5" i="44"/>
  <c r="J5" i="44"/>
  <c r="K5" i="44"/>
  <c r="J6" i="44"/>
  <c r="J4" i="44"/>
  <c r="K4" i="44"/>
  <c r="I4" i="44"/>
  <c r="C5" i="44"/>
  <c r="D5" i="44"/>
  <c r="E5" i="44"/>
  <c r="D6" i="44"/>
  <c r="D4" i="44"/>
  <c r="E4" i="44"/>
  <c r="C4" i="44"/>
  <c r="G15" i="42"/>
  <c r="G14" i="42"/>
  <c r="G2" i="42"/>
  <c r="F14" i="42"/>
  <c r="F2" i="42"/>
  <c r="E3" i="42"/>
  <c r="E4" i="42"/>
  <c r="E5" i="42"/>
  <c r="E6" i="42"/>
  <c r="E7" i="42"/>
  <c r="E8" i="42"/>
  <c r="E9" i="42"/>
  <c r="E10" i="42"/>
  <c r="E11" i="42"/>
  <c r="E12" i="42"/>
  <c r="E13" i="42"/>
  <c r="E14" i="42"/>
  <c r="E2" i="42"/>
  <c r="B7" i="43"/>
  <c r="AC54" i="33"/>
  <c r="AB54" i="33"/>
  <c r="AA54" i="33"/>
  <c r="C15" i="42"/>
  <c r="B15" i="42"/>
  <c r="D3" i="42"/>
  <c r="D4" i="42"/>
  <c r="D5" i="42"/>
  <c r="D6" i="42"/>
  <c r="D7" i="42"/>
  <c r="D8" i="42"/>
  <c r="D9" i="42"/>
  <c r="D10" i="42"/>
  <c r="D11" i="42"/>
  <c r="D12" i="42"/>
  <c r="D13" i="42"/>
  <c r="D14" i="42"/>
  <c r="D15" i="42" s="1"/>
  <c r="D2" i="42"/>
  <c r="G37" i="33"/>
  <c r="AL42" i="33"/>
  <c r="AL45" i="33" s="1"/>
  <c r="AL41" i="33"/>
  <c r="AL44" i="33" s="1"/>
  <c r="AL40" i="33"/>
  <c r="AM40" i="33"/>
  <c r="AN40" i="33"/>
  <c r="AF41" i="33"/>
  <c r="AF40" i="33"/>
  <c r="AF38" i="33"/>
  <c r="AF37" i="33"/>
  <c r="AF36" i="33"/>
  <c r="AO15" i="33"/>
  <c r="AN15" i="33"/>
  <c r="AP15" i="33"/>
  <c r="AN14" i="33"/>
  <c r="AG49" i="33"/>
  <c r="AO14" i="33"/>
  <c r="AP14" i="33"/>
  <c r="AO6" i="33"/>
  <c r="AN6" i="33"/>
  <c r="AP6" i="33" s="1"/>
  <c r="R18" i="41"/>
  <c r="R17" i="41"/>
  <c r="P17" i="41"/>
  <c r="Q15" i="41"/>
  <c r="P15" i="41"/>
  <c r="AB56" i="41"/>
  <c r="AC55" i="41"/>
  <c r="AA67" i="41" s="1"/>
  <c r="AC54" i="41"/>
  <c r="AA54" i="41"/>
  <c r="AB67" i="41" s="1"/>
  <c r="AB54" i="41"/>
  <c r="I34" i="41"/>
  <c r="I33" i="41"/>
  <c r="I32" i="41"/>
  <c r="I31" i="41"/>
  <c r="M30" i="41"/>
  <c r="L30" i="41"/>
  <c r="K30" i="41"/>
  <c r="J30" i="41"/>
  <c r="I30" i="41"/>
  <c r="I29" i="41"/>
  <c r="I28" i="41"/>
  <c r="I27" i="41"/>
  <c r="I26" i="41"/>
  <c r="I25" i="41"/>
  <c r="I24" i="41"/>
  <c r="I23" i="41"/>
  <c r="Q23" i="41" s="1"/>
  <c r="C33" i="41"/>
  <c r="C31" i="41"/>
  <c r="C30" i="41"/>
  <c r="C29" i="41"/>
  <c r="C28" i="41"/>
  <c r="Q28" i="41" s="1"/>
  <c r="C27" i="41"/>
  <c r="C26" i="41"/>
  <c r="C25" i="41"/>
  <c r="Q25" i="41" s="1"/>
  <c r="C24" i="41"/>
  <c r="C23" i="41"/>
  <c r="B23" i="41"/>
  <c r="C32" i="41"/>
  <c r="F23" i="19"/>
  <c r="F35" i="23"/>
  <c r="E35" i="23"/>
  <c r="E36" i="23" s="1"/>
  <c r="F12" i="23"/>
  <c r="D12" i="23"/>
  <c r="E12" i="23" s="1"/>
  <c r="F36" i="23" s="1"/>
  <c r="D29" i="41" s="1"/>
  <c r="C12" i="23"/>
  <c r="C11" i="23"/>
  <c r="H51" i="22"/>
  <c r="G51" i="22"/>
  <c r="G52" i="22"/>
  <c r="F24" i="22"/>
  <c r="C24" i="22"/>
  <c r="G38" i="20"/>
  <c r="F39" i="20"/>
  <c r="F38" i="20"/>
  <c r="F15" i="20"/>
  <c r="E15" i="20"/>
  <c r="F36" i="19"/>
  <c r="G35" i="19"/>
  <c r="F35" i="19"/>
  <c r="F12" i="19"/>
  <c r="E12" i="19"/>
  <c r="E11" i="19"/>
  <c r="T13" i="18"/>
  <c r="T7" i="18"/>
  <c r="T3" i="18"/>
  <c r="T2" i="18"/>
  <c r="S8" i="18"/>
  <c r="S14" i="18"/>
  <c r="S13" i="18"/>
  <c r="S3" i="18"/>
  <c r="S2" i="18"/>
  <c r="S7" i="18"/>
  <c r="B19" i="18"/>
  <c r="S15" i="18" s="1"/>
  <c r="N10" i="17"/>
  <c r="M10" i="17"/>
  <c r="X5" i="17"/>
  <c r="S5" i="17"/>
  <c r="R5" i="17"/>
  <c r="P5" i="17"/>
  <c r="N11" i="17" s="1"/>
  <c r="N5" i="17"/>
  <c r="Y44" i="17" s="1"/>
  <c r="M5" i="17"/>
  <c r="N76" i="41"/>
  <c r="K65" i="41"/>
  <c r="J65" i="41"/>
  <c r="I65" i="41"/>
  <c r="H65" i="41" s="1"/>
  <c r="K64" i="41"/>
  <c r="E64" i="41"/>
  <c r="D64" i="41"/>
  <c r="F64" i="41" s="1"/>
  <c r="B64" i="41"/>
  <c r="A64" i="41"/>
  <c r="AI54" i="41"/>
  <c r="AH54" i="41"/>
  <c r="AG54" i="41"/>
  <c r="Q47" i="41"/>
  <c r="P47" i="41"/>
  <c r="Q46" i="41"/>
  <c r="P46" i="41"/>
  <c r="Q45" i="41"/>
  <c r="P45" i="41"/>
  <c r="C45" i="41"/>
  <c r="I45" i="41" s="1"/>
  <c r="B45" i="41"/>
  <c r="D45" i="41" s="1"/>
  <c r="S44" i="41"/>
  <c r="R44" i="41"/>
  <c r="Q44" i="41"/>
  <c r="P44" i="41"/>
  <c r="Q43" i="41"/>
  <c r="P43" i="41"/>
  <c r="Q42" i="41"/>
  <c r="P42" i="41"/>
  <c r="C42" i="41"/>
  <c r="I42" i="41" s="1"/>
  <c r="B42" i="41"/>
  <c r="D42" i="41" s="1"/>
  <c r="Q41" i="41"/>
  <c r="P41" i="41"/>
  <c r="C41" i="41"/>
  <c r="I41" i="41" s="1"/>
  <c r="B41" i="41"/>
  <c r="Q40" i="41"/>
  <c r="P40" i="41"/>
  <c r="C40" i="41"/>
  <c r="B40" i="41"/>
  <c r="Q39" i="41"/>
  <c r="P39" i="41"/>
  <c r="Q38" i="41"/>
  <c r="P38" i="41"/>
  <c r="Q36" i="41"/>
  <c r="P36" i="41"/>
  <c r="S35" i="41"/>
  <c r="R35" i="41"/>
  <c r="Q35" i="41"/>
  <c r="P35" i="41"/>
  <c r="U33" i="41"/>
  <c r="AF32" i="41"/>
  <c r="W32" i="41"/>
  <c r="V32" i="41"/>
  <c r="U32" i="41"/>
  <c r="B32" i="41"/>
  <c r="U31" i="41"/>
  <c r="W30" i="41"/>
  <c r="V30" i="41"/>
  <c r="U30" i="41"/>
  <c r="W29" i="41"/>
  <c r="V29" i="41"/>
  <c r="U29" i="41"/>
  <c r="B29" i="41"/>
  <c r="W28" i="41"/>
  <c r="V28" i="41"/>
  <c r="U28" i="41"/>
  <c r="B28" i="41"/>
  <c r="W27" i="41"/>
  <c r="V27" i="41"/>
  <c r="U27" i="41"/>
  <c r="B27" i="41"/>
  <c r="W26" i="41"/>
  <c r="V26" i="41"/>
  <c r="U26" i="41"/>
  <c r="B26" i="41"/>
  <c r="U25" i="41"/>
  <c r="B25" i="41"/>
  <c r="U24" i="41"/>
  <c r="Q24" i="41"/>
  <c r="B24" i="41"/>
  <c r="U23" i="41"/>
  <c r="E19" i="41"/>
  <c r="E18" i="41"/>
  <c r="G17" i="41"/>
  <c r="F17" i="41"/>
  <c r="E17" i="41"/>
  <c r="D17" i="41"/>
  <c r="E16" i="41"/>
  <c r="E15" i="41"/>
  <c r="F8" i="41"/>
  <c r="E8" i="41"/>
  <c r="F7" i="41"/>
  <c r="E7" i="41"/>
  <c r="G3" i="40"/>
  <c r="G4" i="40"/>
  <c r="G5" i="40"/>
  <c r="G6" i="40"/>
  <c r="G7" i="40"/>
  <c r="G8" i="40"/>
  <c r="G9" i="40"/>
  <c r="G10" i="40"/>
  <c r="G11" i="40"/>
  <c r="G12" i="40"/>
  <c r="G13" i="40"/>
  <c r="G2" i="40"/>
  <c r="H3" i="40"/>
  <c r="H4" i="40"/>
  <c r="H5" i="40"/>
  <c r="H6" i="40"/>
  <c r="H7" i="40"/>
  <c r="H8" i="40"/>
  <c r="H9" i="40"/>
  <c r="H10" i="40"/>
  <c r="H11" i="40"/>
  <c r="H12" i="40"/>
  <c r="H13" i="40"/>
  <c r="H2" i="40"/>
  <c r="F3" i="40"/>
  <c r="F4" i="40"/>
  <c r="F5" i="40"/>
  <c r="F6" i="40"/>
  <c r="F7" i="40"/>
  <c r="F8" i="40"/>
  <c r="F9" i="40"/>
  <c r="F10" i="40"/>
  <c r="F11" i="40"/>
  <c r="F12" i="40"/>
  <c r="F13" i="40"/>
  <c r="F2" i="40"/>
  <c r="F10" i="39"/>
  <c r="F14" i="39"/>
  <c r="F4" i="39"/>
  <c r="H14" i="25"/>
  <c r="J4" i="25"/>
  <c r="H4" i="25"/>
  <c r="I23" i="33"/>
  <c r="Y23" i="33"/>
  <c r="I12" i="20"/>
  <c r="N4" i="17"/>
  <c r="S4" i="17"/>
  <c r="C36" i="39"/>
  <c r="AI54" i="33"/>
  <c r="AH54" i="33"/>
  <c r="AG54" i="33"/>
  <c r="K7" i="18"/>
  <c r="B18" i="18"/>
  <c r="S9" i="18" s="1"/>
  <c r="B15" i="18"/>
  <c r="J8" i="18"/>
  <c r="J7" i="18"/>
  <c r="Q3" i="18"/>
  <c r="R3" i="18"/>
  <c r="R2" i="18"/>
  <c r="Q2" i="18"/>
  <c r="G34" i="39"/>
  <c r="F34" i="39"/>
  <c r="F35" i="39" s="1"/>
  <c r="E34" i="39"/>
  <c r="D34" i="39"/>
  <c r="D35" i="39" s="1"/>
  <c r="C34" i="39"/>
  <c r="B34" i="39"/>
  <c r="B35" i="39" s="1"/>
  <c r="U33" i="33"/>
  <c r="W32" i="33"/>
  <c r="V32" i="33"/>
  <c r="U32" i="33"/>
  <c r="U31" i="33"/>
  <c r="W30" i="33"/>
  <c r="V30" i="33"/>
  <c r="U30" i="33"/>
  <c r="W29" i="33"/>
  <c r="V29" i="33"/>
  <c r="U29" i="33"/>
  <c r="W28" i="33"/>
  <c r="V28" i="33"/>
  <c r="U28" i="33"/>
  <c r="W27" i="33"/>
  <c r="V27" i="33"/>
  <c r="U27" i="33"/>
  <c r="W26" i="33"/>
  <c r="V26" i="33"/>
  <c r="U26" i="33"/>
  <c r="U25" i="33"/>
  <c r="U24" i="33"/>
  <c r="U23" i="33"/>
  <c r="Q20" i="25"/>
  <c r="L33" i="39"/>
  <c r="J33" i="39"/>
  <c r="I33" i="39"/>
  <c r="M32" i="39"/>
  <c r="L32" i="39"/>
  <c r="K32" i="39"/>
  <c r="J32" i="39"/>
  <c r="I32" i="39"/>
  <c r="L31" i="39"/>
  <c r="J31" i="39"/>
  <c r="I31" i="39"/>
  <c r="M30" i="39"/>
  <c r="L30" i="39"/>
  <c r="K30" i="39"/>
  <c r="J30" i="39"/>
  <c r="I30" i="39"/>
  <c r="M29" i="39"/>
  <c r="L29" i="39"/>
  <c r="K29" i="39"/>
  <c r="J29" i="39"/>
  <c r="I29" i="39"/>
  <c r="M28" i="39"/>
  <c r="L28" i="39"/>
  <c r="K28" i="39"/>
  <c r="J28" i="39"/>
  <c r="I28" i="39"/>
  <c r="M27" i="39"/>
  <c r="L27" i="39"/>
  <c r="K27" i="39"/>
  <c r="J27" i="39"/>
  <c r="I27" i="39"/>
  <c r="M26" i="39"/>
  <c r="L26" i="39"/>
  <c r="K26" i="39"/>
  <c r="J26" i="39"/>
  <c r="I26" i="39"/>
  <c r="L25" i="39"/>
  <c r="J25" i="39"/>
  <c r="I25" i="39"/>
  <c r="L24" i="39"/>
  <c r="J24" i="39"/>
  <c r="I24" i="39"/>
  <c r="L23" i="39"/>
  <c r="J23" i="39"/>
  <c r="I23" i="39"/>
  <c r="G32" i="39"/>
  <c r="G30" i="39"/>
  <c r="G29" i="39"/>
  <c r="G28" i="39"/>
  <c r="G27" i="39"/>
  <c r="G26" i="39"/>
  <c r="E32" i="39"/>
  <c r="E30" i="39"/>
  <c r="E29" i="39"/>
  <c r="E28" i="39"/>
  <c r="E27" i="39"/>
  <c r="E26" i="39"/>
  <c r="C23" i="39"/>
  <c r="C17" i="39"/>
  <c r="C32" i="39"/>
  <c r="B32" i="39"/>
  <c r="B19" i="39"/>
  <c r="D19" i="39" s="1"/>
  <c r="C29" i="39"/>
  <c r="B18" i="39"/>
  <c r="E17" i="39"/>
  <c r="B17" i="39"/>
  <c r="D17" i="39" s="1"/>
  <c r="C27" i="39"/>
  <c r="B16" i="39"/>
  <c r="C26" i="39"/>
  <c r="B15" i="39"/>
  <c r="B14" i="39"/>
  <c r="B13" i="39"/>
  <c r="B12" i="39"/>
  <c r="B11" i="39"/>
  <c r="C28" i="39"/>
  <c r="B10" i="39"/>
  <c r="B28" i="39" s="1"/>
  <c r="B9" i="39"/>
  <c r="E8" i="39"/>
  <c r="D8" i="39"/>
  <c r="C25" i="39"/>
  <c r="B8" i="39"/>
  <c r="B25" i="39" s="1"/>
  <c r="E7" i="39"/>
  <c r="D7" i="39"/>
  <c r="C24" i="39"/>
  <c r="B7" i="39"/>
  <c r="B24" i="39" s="1"/>
  <c r="B6" i="39"/>
  <c r="B5" i="39"/>
  <c r="B4" i="39"/>
  <c r="B3" i="39"/>
  <c r="B23" i="39" s="1"/>
  <c r="P43" i="38"/>
  <c r="Q43" i="38"/>
  <c r="P44" i="38"/>
  <c r="Q44" i="38"/>
  <c r="P45" i="38"/>
  <c r="Q45" i="38"/>
  <c r="Q42" i="38"/>
  <c r="P42" i="38"/>
  <c r="Q31" i="38"/>
  <c r="P17" i="17"/>
  <c r="P14" i="17"/>
  <c r="K23" i="17"/>
  <c r="K24" i="17"/>
  <c r="K25" i="17"/>
  <c r="K26" i="17"/>
  <c r="K27" i="17"/>
  <c r="K28" i="17"/>
  <c r="K29" i="17"/>
  <c r="K30" i="17"/>
  <c r="K31" i="17"/>
  <c r="K32" i="17"/>
  <c r="K22" i="17"/>
  <c r="K21" i="17"/>
  <c r="K4" i="17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3" i="17"/>
  <c r="J4" i="17"/>
  <c r="J5" i="17"/>
  <c r="J6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" i="17"/>
  <c r="Q38" i="38"/>
  <c r="Q40" i="38"/>
  <c r="Q39" i="38"/>
  <c r="I33" i="38"/>
  <c r="I32" i="38"/>
  <c r="I31" i="38"/>
  <c r="M30" i="38"/>
  <c r="L30" i="38"/>
  <c r="K30" i="38"/>
  <c r="J30" i="38"/>
  <c r="I30" i="38"/>
  <c r="I29" i="38"/>
  <c r="I28" i="38"/>
  <c r="I27" i="38"/>
  <c r="I26" i="38"/>
  <c r="I25" i="38"/>
  <c r="I24" i="38"/>
  <c r="I23" i="38"/>
  <c r="F24" i="38"/>
  <c r="L24" i="38" s="1"/>
  <c r="D24" i="38"/>
  <c r="J24" i="38" s="1"/>
  <c r="C30" i="38"/>
  <c r="C29" i="38"/>
  <c r="C28" i="38"/>
  <c r="C27" i="38"/>
  <c r="C26" i="38"/>
  <c r="C25" i="38"/>
  <c r="C24" i="38"/>
  <c r="C23" i="38"/>
  <c r="C32" i="38"/>
  <c r="B32" i="38"/>
  <c r="B30" i="38"/>
  <c r="B29" i="38"/>
  <c r="B28" i="38"/>
  <c r="B27" i="38"/>
  <c r="B26" i="38"/>
  <c r="B25" i="38"/>
  <c r="B24" i="38"/>
  <c r="B23" i="38"/>
  <c r="B33" i="38"/>
  <c r="C17" i="38"/>
  <c r="B17" i="38"/>
  <c r="C44" i="38"/>
  <c r="B44" i="38"/>
  <c r="D44" i="38" s="1"/>
  <c r="C41" i="38"/>
  <c r="B41" i="38"/>
  <c r="D41" i="38" s="1"/>
  <c r="C40" i="38"/>
  <c r="B40" i="38"/>
  <c r="C39" i="38"/>
  <c r="B39" i="38"/>
  <c r="U33" i="38"/>
  <c r="W32" i="38"/>
  <c r="V32" i="38"/>
  <c r="U32" i="38"/>
  <c r="U31" i="38"/>
  <c r="W30" i="38"/>
  <c r="V30" i="38"/>
  <c r="U30" i="38"/>
  <c r="W29" i="38"/>
  <c r="V29" i="38"/>
  <c r="U29" i="38"/>
  <c r="W28" i="38"/>
  <c r="V28" i="38"/>
  <c r="U28" i="38"/>
  <c r="W27" i="38"/>
  <c r="V27" i="38"/>
  <c r="U27" i="38"/>
  <c r="W26" i="38"/>
  <c r="V26" i="38"/>
  <c r="U26" i="38"/>
  <c r="U25" i="38"/>
  <c r="U24" i="38"/>
  <c r="U23" i="38"/>
  <c r="E19" i="38"/>
  <c r="E18" i="38"/>
  <c r="G17" i="38"/>
  <c r="F17" i="38"/>
  <c r="E17" i="38"/>
  <c r="D17" i="38"/>
  <c r="E16" i="38"/>
  <c r="E15" i="38"/>
  <c r="F8" i="38"/>
  <c r="E8" i="38"/>
  <c r="F7" i="38"/>
  <c r="E7" i="38"/>
  <c r="I33" i="37"/>
  <c r="I32" i="37"/>
  <c r="I31" i="37"/>
  <c r="M30" i="37"/>
  <c r="L30" i="37"/>
  <c r="K30" i="37"/>
  <c r="J30" i="37"/>
  <c r="I30" i="37"/>
  <c r="I29" i="37"/>
  <c r="I28" i="37"/>
  <c r="I27" i="37"/>
  <c r="I26" i="37"/>
  <c r="I25" i="37"/>
  <c r="I24" i="37"/>
  <c r="I23" i="37"/>
  <c r="D28" i="31"/>
  <c r="C28" i="31"/>
  <c r="B28" i="31"/>
  <c r="D27" i="31"/>
  <c r="B27" i="31"/>
  <c r="C27" i="31"/>
  <c r="F24" i="37"/>
  <c r="L24" i="37" s="1"/>
  <c r="D30" i="37"/>
  <c r="D24" i="37"/>
  <c r="J24" i="37" s="1"/>
  <c r="C32" i="37"/>
  <c r="C31" i="37"/>
  <c r="C30" i="37"/>
  <c r="C29" i="37"/>
  <c r="C28" i="37"/>
  <c r="C27" i="37"/>
  <c r="C26" i="37"/>
  <c r="C25" i="37"/>
  <c r="C24" i="37"/>
  <c r="C23" i="37"/>
  <c r="B33" i="37"/>
  <c r="B32" i="37"/>
  <c r="B30" i="37"/>
  <c r="B29" i="37"/>
  <c r="B28" i="37"/>
  <c r="B27" i="37"/>
  <c r="B26" i="37"/>
  <c r="B25" i="37"/>
  <c r="B24" i="37"/>
  <c r="B23" i="37"/>
  <c r="C44" i="37"/>
  <c r="B44" i="37"/>
  <c r="D44" i="37" s="1"/>
  <c r="C41" i="37"/>
  <c r="I41" i="37" s="1"/>
  <c r="B41" i="37"/>
  <c r="D41" i="37" s="1"/>
  <c r="C40" i="37"/>
  <c r="I40" i="37" s="1"/>
  <c r="B40" i="37"/>
  <c r="C39" i="37"/>
  <c r="B39" i="37"/>
  <c r="U33" i="37"/>
  <c r="W32" i="37"/>
  <c r="V32" i="37"/>
  <c r="U32" i="37"/>
  <c r="U31" i="37"/>
  <c r="W30" i="37"/>
  <c r="V30" i="37"/>
  <c r="U30" i="37"/>
  <c r="W29" i="37"/>
  <c r="V29" i="37"/>
  <c r="U29" i="37"/>
  <c r="W28" i="37"/>
  <c r="V28" i="37"/>
  <c r="U28" i="37"/>
  <c r="W27" i="37"/>
  <c r="V27" i="37"/>
  <c r="U27" i="37"/>
  <c r="W26" i="37"/>
  <c r="V26" i="37"/>
  <c r="U26" i="37"/>
  <c r="U25" i="37"/>
  <c r="U24" i="37"/>
  <c r="U23" i="37"/>
  <c r="E19" i="37"/>
  <c r="E18" i="37"/>
  <c r="G17" i="37"/>
  <c r="F17" i="37"/>
  <c r="E17" i="37"/>
  <c r="D17" i="37"/>
  <c r="E16" i="37"/>
  <c r="E15" i="37"/>
  <c r="F8" i="37"/>
  <c r="E8" i="37"/>
  <c r="F7" i="37"/>
  <c r="E7" i="37"/>
  <c r="F31" i="23"/>
  <c r="E31" i="23"/>
  <c r="E32" i="23"/>
  <c r="F32" i="23" s="1"/>
  <c r="D29" i="38" s="1"/>
  <c r="J29" i="38" s="1"/>
  <c r="F27" i="23"/>
  <c r="E27" i="23"/>
  <c r="E28" i="23" s="1"/>
  <c r="F28" i="23" s="1"/>
  <c r="D29" i="37" s="1"/>
  <c r="J29" i="37" s="1"/>
  <c r="I46" i="22"/>
  <c r="H46" i="22"/>
  <c r="H47" i="22"/>
  <c r="I41" i="22"/>
  <c r="H41" i="22"/>
  <c r="H42" i="22" s="1"/>
  <c r="G34" i="20"/>
  <c r="F34" i="20"/>
  <c r="F35" i="20"/>
  <c r="G30" i="20"/>
  <c r="F30" i="20"/>
  <c r="F31" i="20"/>
  <c r="G31" i="19"/>
  <c r="F31" i="19"/>
  <c r="F32" i="19"/>
  <c r="G27" i="19"/>
  <c r="F27" i="19"/>
  <c r="F28" i="19" s="1"/>
  <c r="P13" i="18"/>
  <c r="O13" i="18"/>
  <c r="O14" i="18"/>
  <c r="J14" i="18"/>
  <c r="J13" i="18"/>
  <c r="K13" i="18"/>
  <c r="B17" i="18"/>
  <c r="B16" i="18"/>
  <c r="T10" i="17"/>
  <c r="T9" i="17"/>
  <c r="S10" i="17"/>
  <c r="S9" i="17"/>
  <c r="R2" i="17"/>
  <c r="Z37" i="17"/>
  <c r="N9" i="17"/>
  <c r="Z30" i="17" s="1"/>
  <c r="M9" i="17"/>
  <c r="Z32" i="17" s="1"/>
  <c r="E24" i="37" s="1"/>
  <c r="K24" i="37" s="1"/>
  <c r="Z39" i="17"/>
  <c r="E24" i="38" s="1"/>
  <c r="K24" i="38" s="1"/>
  <c r="M4" i="17"/>
  <c r="Z25" i="17" s="1"/>
  <c r="L22" i="17"/>
  <c r="Q38" i="25"/>
  <c r="C4" i="36"/>
  <c r="D4" i="36"/>
  <c r="E4" i="36"/>
  <c r="F4" i="36"/>
  <c r="G4" i="36"/>
  <c r="H4" i="36"/>
  <c r="I4" i="36"/>
  <c r="J4" i="36"/>
  <c r="K4" i="36"/>
  <c r="L4" i="36"/>
  <c r="M4" i="36"/>
  <c r="N4" i="36"/>
  <c r="O4" i="36"/>
  <c r="P4" i="36"/>
  <c r="Q4" i="36"/>
  <c r="R4" i="36"/>
  <c r="S4" i="36"/>
  <c r="T4" i="36"/>
  <c r="U4" i="36"/>
  <c r="V4" i="36"/>
  <c r="W4" i="36"/>
  <c r="X4" i="36"/>
  <c r="Y4" i="36"/>
  <c r="Z4" i="36"/>
  <c r="AA4" i="36"/>
  <c r="AB4" i="36"/>
  <c r="AC4" i="36"/>
  <c r="AD4" i="36"/>
  <c r="AE4" i="36"/>
  <c r="AF4" i="36"/>
  <c r="AG4" i="36"/>
  <c r="AH4" i="36"/>
  <c r="AI4" i="36"/>
  <c r="AJ4" i="36"/>
  <c r="AK4" i="36"/>
  <c r="AL4" i="36"/>
  <c r="AM4" i="36"/>
  <c r="AN4" i="36"/>
  <c r="AO4" i="36"/>
  <c r="AP4" i="36"/>
  <c r="AQ4" i="36"/>
  <c r="AR4" i="36"/>
  <c r="AS4" i="36"/>
  <c r="AT4" i="36"/>
  <c r="AU4" i="36"/>
  <c r="AV4" i="36"/>
  <c r="AW4" i="36"/>
  <c r="AX4" i="36"/>
  <c r="AY4" i="36"/>
  <c r="AZ4" i="36"/>
  <c r="BA4" i="36"/>
  <c r="BB4" i="36"/>
  <c r="B4" i="36"/>
  <c r="X4" i="35"/>
  <c r="X5" i="35"/>
  <c r="X6" i="35"/>
  <c r="X8" i="35"/>
  <c r="X13" i="35"/>
  <c r="W4" i="35"/>
  <c r="W5" i="35"/>
  <c r="W6" i="35"/>
  <c r="W7" i="35"/>
  <c r="W8" i="35"/>
  <c r="W9" i="35"/>
  <c r="W10" i="35"/>
  <c r="W11" i="35"/>
  <c r="W12" i="35"/>
  <c r="W13" i="35"/>
  <c r="W3" i="35"/>
  <c r="S29" i="35"/>
  <c r="R29" i="35"/>
  <c r="N20" i="35"/>
  <c r="Q7" i="35"/>
  <c r="Q8" i="35"/>
  <c r="Q9" i="35"/>
  <c r="Q10" i="35"/>
  <c r="Q11" i="35"/>
  <c r="Q12" i="35"/>
  <c r="Q2" i="35"/>
  <c r="Q3" i="35"/>
  <c r="Q4" i="35"/>
  <c r="Q5" i="35"/>
  <c r="Q6" i="35"/>
  <c r="R25" i="35"/>
  <c r="N18" i="35"/>
  <c r="N16" i="35"/>
  <c r="N25" i="35"/>
  <c r="R16" i="35"/>
  <c r="R17" i="35"/>
  <c r="R18" i="35"/>
  <c r="R20" i="35"/>
  <c r="Q25" i="35"/>
  <c r="K19" i="35"/>
  <c r="L19" i="35"/>
  <c r="K25" i="35"/>
  <c r="K24" i="35"/>
  <c r="K23" i="35"/>
  <c r="K22" i="35"/>
  <c r="K21" i="35"/>
  <c r="K20" i="35"/>
  <c r="K18" i="35"/>
  <c r="K17" i="35"/>
  <c r="K16" i="35"/>
  <c r="K15" i="35"/>
  <c r="K3" i="35"/>
  <c r="K4" i="35"/>
  <c r="K5" i="35"/>
  <c r="K6" i="35"/>
  <c r="K7" i="35"/>
  <c r="K8" i="35"/>
  <c r="K9" i="35"/>
  <c r="K10" i="35"/>
  <c r="K11" i="35"/>
  <c r="K12" i="35"/>
  <c r="K2" i="35"/>
  <c r="L3" i="35"/>
  <c r="L4" i="35"/>
  <c r="L5" i="35"/>
  <c r="L6" i="35"/>
  <c r="L7" i="35"/>
  <c r="L8" i="35"/>
  <c r="L9" i="35"/>
  <c r="L10" i="35"/>
  <c r="L11" i="35"/>
  <c r="L12" i="35"/>
  <c r="L15" i="35"/>
  <c r="L16" i="35"/>
  <c r="M16" i="35" s="1"/>
  <c r="L17" i="35"/>
  <c r="L18" i="35"/>
  <c r="M18" i="35" s="1"/>
  <c r="L20" i="35"/>
  <c r="M20" i="35" s="1"/>
  <c r="L21" i="35"/>
  <c r="L22" i="35"/>
  <c r="L23" i="35"/>
  <c r="L24" i="35"/>
  <c r="L25" i="35"/>
  <c r="M25" i="35" s="1"/>
  <c r="L2" i="35"/>
  <c r="Q22" i="35"/>
  <c r="Q20" i="35"/>
  <c r="Q16" i="35"/>
  <c r="Q17" i="35"/>
  <c r="Q18" i="35"/>
  <c r="C30" i="35"/>
  <c r="R23" i="35" s="1"/>
  <c r="B30" i="35"/>
  <c r="AF32" i="33"/>
  <c r="C32" i="33"/>
  <c r="C26" i="31"/>
  <c r="B26" i="31"/>
  <c r="D26" i="31"/>
  <c r="C23" i="33"/>
  <c r="Y3" i="23"/>
  <c r="F11" i="23" s="1"/>
  <c r="F23" i="23" s="1"/>
  <c r="Y2" i="23"/>
  <c r="E23" i="23" s="1"/>
  <c r="E24" i="23" s="1"/>
  <c r="F23" i="22"/>
  <c r="H35" i="22" s="1"/>
  <c r="C23" i="22"/>
  <c r="G35" i="22" s="1"/>
  <c r="G36" i="22" s="1"/>
  <c r="F14" i="20"/>
  <c r="E14" i="20"/>
  <c r="F26" i="20" s="1"/>
  <c r="F27" i="20" s="1"/>
  <c r="F11" i="19"/>
  <c r="R4" i="17"/>
  <c r="P4" i="17"/>
  <c r="Z23" i="17" s="1"/>
  <c r="L32" i="17"/>
  <c r="C44" i="34"/>
  <c r="I44" i="34" s="1"/>
  <c r="B44" i="34"/>
  <c r="D44" i="34" s="1"/>
  <c r="C41" i="34"/>
  <c r="I41" i="34" s="1"/>
  <c r="B41" i="34"/>
  <c r="D41" i="34" s="1"/>
  <c r="C40" i="34"/>
  <c r="I40" i="34" s="1"/>
  <c r="B40" i="34"/>
  <c r="C39" i="34"/>
  <c r="B39" i="34"/>
  <c r="U33" i="34"/>
  <c r="W32" i="34"/>
  <c r="V32" i="34"/>
  <c r="U32" i="34"/>
  <c r="C32" i="34"/>
  <c r="B32" i="34"/>
  <c r="U31" i="34"/>
  <c r="W30" i="34"/>
  <c r="V30" i="34"/>
  <c r="U30" i="34"/>
  <c r="W29" i="34"/>
  <c r="V29" i="34"/>
  <c r="U29" i="34"/>
  <c r="C29" i="34"/>
  <c r="B29" i="34"/>
  <c r="W28" i="34"/>
  <c r="V28" i="34"/>
  <c r="U28" i="34"/>
  <c r="C28" i="34"/>
  <c r="I28" i="34" s="1"/>
  <c r="Q28" i="34" s="1"/>
  <c r="B28" i="34"/>
  <c r="W27" i="34"/>
  <c r="V27" i="34"/>
  <c r="U27" i="34"/>
  <c r="C27" i="34"/>
  <c r="B27" i="34"/>
  <c r="W26" i="34"/>
  <c r="V26" i="34"/>
  <c r="U26" i="34"/>
  <c r="C26" i="34"/>
  <c r="B26" i="34"/>
  <c r="U25" i="34"/>
  <c r="C25" i="34"/>
  <c r="I25" i="34" s="1"/>
  <c r="Q25" i="34" s="1"/>
  <c r="B25" i="34"/>
  <c r="U24" i="34"/>
  <c r="C24" i="34"/>
  <c r="I24" i="34" s="1"/>
  <c r="Q24" i="34" s="1"/>
  <c r="B24" i="34"/>
  <c r="U23" i="34"/>
  <c r="C23" i="34"/>
  <c r="B23" i="34"/>
  <c r="E19" i="34"/>
  <c r="E18" i="34"/>
  <c r="G17" i="34"/>
  <c r="F17" i="34"/>
  <c r="E17" i="34"/>
  <c r="D17" i="34"/>
  <c r="E16" i="34"/>
  <c r="E15" i="34"/>
  <c r="F8" i="34"/>
  <c r="E8" i="34"/>
  <c r="F7" i="34"/>
  <c r="E7" i="34"/>
  <c r="C29" i="33"/>
  <c r="C28" i="33"/>
  <c r="C27" i="33"/>
  <c r="C26" i="33"/>
  <c r="C25" i="33"/>
  <c r="C24" i="33"/>
  <c r="L30" i="17"/>
  <c r="L23" i="17"/>
  <c r="L24" i="17"/>
  <c r="L25" i="17"/>
  <c r="L26" i="17"/>
  <c r="L27" i="17"/>
  <c r="L28" i="17"/>
  <c r="L29" i="17"/>
  <c r="L31" i="17"/>
  <c r="B32" i="33"/>
  <c r="B29" i="33"/>
  <c r="B28" i="33"/>
  <c r="B27" i="33"/>
  <c r="B26" i="33"/>
  <c r="B25" i="33"/>
  <c r="B24" i="33"/>
  <c r="B23" i="33"/>
  <c r="E19" i="33"/>
  <c r="E18" i="33"/>
  <c r="G17" i="33"/>
  <c r="F17" i="33"/>
  <c r="E17" i="33"/>
  <c r="D17" i="33"/>
  <c r="E16" i="33"/>
  <c r="E15" i="33"/>
  <c r="F8" i="33"/>
  <c r="E8" i="33"/>
  <c r="F7" i="33"/>
  <c r="E7" i="33"/>
  <c r="G17" i="25"/>
  <c r="D17" i="25"/>
  <c r="R33" i="32"/>
  <c r="S33" i="32"/>
  <c r="T33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B36" i="32"/>
  <c r="Y35" i="32"/>
  <c r="V35" i="32"/>
  <c r="Y34" i="32"/>
  <c r="Q33" i="32"/>
  <c r="P33" i="32"/>
  <c r="O33" i="32"/>
  <c r="N33" i="32"/>
  <c r="M33" i="32"/>
  <c r="L33" i="32"/>
  <c r="K33" i="32"/>
  <c r="J33" i="32"/>
  <c r="I33" i="32"/>
  <c r="H33" i="32"/>
  <c r="G33" i="32"/>
  <c r="F33" i="32"/>
  <c r="E33" i="32"/>
  <c r="D33" i="32"/>
  <c r="C33" i="32"/>
  <c r="B33" i="32"/>
  <c r="Y32" i="32"/>
  <c r="Y31" i="32"/>
  <c r="Y30" i="32"/>
  <c r="U30" i="32"/>
  <c r="Y29" i="32"/>
  <c r="U29" i="32"/>
  <c r="Y28" i="32"/>
  <c r="U28" i="32"/>
  <c r="Y27" i="32"/>
  <c r="U27" i="32"/>
  <c r="Y26" i="32"/>
  <c r="Y25" i="32"/>
  <c r="U25" i="32"/>
  <c r="Y24" i="32"/>
  <c r="U24" i="32"/>
  <c r="Y23" i="32"/>
  <c r="U23" i="32"/>
  <c r="Y22" i="32"/>
  <c r="U22" i="32"/>
  <c r="Y21" i="32"/>
  <c r="U21" i="32"/>
  <c r="Y20" i="32"/>
  <c r="U20" i="32"/>
  <c r="Y19" i="32"/>
  <c r="U19" i="32"/>
  <c r="Y18" i="32"/>
  <c r="U18" i="32"/>
  <c r="Y17" i="32"/>
  <c r="U17" i="32"/>
  <c r="Y16" i="32"/>
  <c r="U16" i="32"/>
  <c r="Q15" i="32"/>
  <c r="P15" i="32"/>
  <c r="O15" i="32"/>
  <c r="N15" i="32"/>
  <c r="M15" i="32"/>
  <c r="L15" i="32"/>
  <c r="K15" i="32"/>
  <c r="J15" i="32"/>
  <c r="I15" i="32"/>
  <c r="H15" i="32"/>
  <c r="G15" i="32"/>
  <c r="F15" i="32"/>
  <c r="E15" i="32"/>
  <c r="D15" i="32"/>
  <c r="C15" i="32"/>
  <c r="B15" i="32"/>
  <c r="Y14" i="32"/>
  <c r="Y13" i="32"/>
  <c r="W13" i="32"/>
  <c r="W14" i="32" s="1"/>
  <c r="V13" i="32"/>
  <c r="Y12" i="32"/>
  <c r="U12" i="32"/>
  <c r="Y11" i="32"/>
  <c r="U11" i="32"/>
  <c r="Y10" i="32"/>
  <c r="U10" i="32"/>
  <c r="Y9" i="32"/>
  <c r="U9" i="32"/>
  <c r="Y8" i="32"/>
  <c r="W8" i="32"/>
  <c r="V8" i="32"/>
  <c r="U8" i="32"/>
  <c r="Y7" i="32"/>
  <c r="U7" i="32"/>
  <c r="Y6" i="32"/>
  <c r="U6" i="32"/>
  <c r="Y5" i="32"/>
  <c r="U5" i="32"/>
  <c r="Y4" i="32"/>
  <c r="V4" i="32"/>
  <c r="V5" i="32" s="1"/>
  <c r="W11" i="32" s="1"/>
  <c r="U4" i="32"/>
  <c r="V3" i="32"/>
  <c r="Q1" i="32"/>
  <c r="P1" i="32"/>
  <c r="O1" i="32"/>
  <c r="N1" i="32"/>
  <c r="M1" i="32"/>
  <c r="L1" i="32"/>
  <c r="K1" i="32"/>
  <c r="J1" i="32"/>
  <c r="V3" i="23"/>
  <c r="F9" i="23" s="1"/>
  <c r="X5" i="23"/>
  <c r="W5" i="23"/>
  <c r="C22" i="22"/>
  <c r="C21" i="22"/>
  <c r="F24" i="19"/>
  <c r="G26" i="20"/>
  <c r="F21" i="20"/>
  <c r="F17" i="20"/>
  <c r="E13" i="20"/>
  <c r="E12" i="20"/>
  <c r="F18" i="20"/>
  <c r="J6" i="20"/>
  <c r="K6" i="20"/>
  <c r="L6" i="20"/>
  <c r="M6" i="20"/>
  <c r="N6" i="20"/>
  <c r="O6" i="20"/>
  <c r="P6" i="20"/>
  <c r="Q6" i="20"/>
  <c r="R6" i="20"/>
  <c r="S6" i="20"/>
  <c r="T6" i="20"/>
  <c r="U6" i="20"/>
  <c r="I6" i="20"/>
  <c r="H10" i="19"/>
  <c r="H9" i="19"/>
  <c r="E10" i="19"/>
  <c r="E8" i="18"/>
  <c r="E7" i="18"/>
  <c r="Z24" i="17"/>
  <c r="D24" i="33" s="1"/>
  <c r="J24" i="33" s="1"/>
  <c r="Y24" i="17"/>
  <c r="X2" i="17"/>
  <c r="D22" i="22" s="1"/>
  <c r="V17" i="31"/>
  <c r="U17" i="31"/>
  <c r="S15" i="31"/>
  <c r="S14" i="31" s="1"/>
  <c r="S13" i="31" s="1"/>
  <c r="S12" i="31" s="1"/>
  <c r="S11" i="31" s="1"/>
  <c r="S10" i="31" s="1"/>
  <c r="T15" i="31"/>
  <c r="T14" i="31" s="1"/>
  <c r="T13" i="31" s="1"/>
  <c r="T12" i="31" s="1"/>
  <c r="T11" i="31" s="1"/>
  <c r="T10" i="31" s="1"/>
  <c r="T16" i="31"/>
  <c r="S16" i="31"/>
  <c r="T17" i="31"/>
  <c r="S17" i="31"/>
  <c r="Q11" i="31"/>
  <c r="R11" i="31"/>
  <c r="Q12" i="31"/>
  <c r="R12" i="31"/>
  <c r="Q13" i="31"/>
  <c r="R13" i="31"/>
  <c r="Q14" i="31"/>
  <c r="R14" i="31"/>
  <c r="Q15" i="31"/>
  <c r="R15" i="31"/>
  <c r="Q16" i="31"/>
  <c r="R16" i="31"/>
  <c r="Q17" i="31"/>
  <c r="R17" i="31"/>
  <c r="Q18" i="31"/>
  <c r="R18" i="31"/>
  <c r="Q19" i="31"/>
  <c r="R19" i="31"/>
  <c r="Q20" i="31"/>
  <c r="R20" i="31"/>
  <c r="Q21" i="31"/>
  <c r="R21" i="31"/>
  <c r="R10" i="31"/>
  <c r="Q10" i="31"/>
  <c r="U32" i="25"/>
  <c r="V32" i="25"/>
  <c r="W32" i="25"/>
  <c r="I32" i="26"/>
  <c r="J32" i="26"/>
  <c r="K32" i="26"/>
  <c r="L32" i="26"/>
  <c r="M32" i="26"/>
  <c r="M23" i="30"/>
  <c r="N22" i="30"/>
  <c r="N23" i="30" s="1"/>
  <c r="M22" i="30"/>
  <c r="N21" i="30"/>
  <c r="M21" i="30"/>
  <c r="N20" i="30"/>
  <c r="M20" i="30"/>
  <c r="N19" i="30"/>
  <c r="M19" i="30"/>
  <c r="N18" i="30"/>
  <c r="M18" i="30"/>
  <c r="N17" i="30"/>
  <c r="M17" i="30"/>
  <c r="N16" i="30"/>
  <c r="M16" i="30"/>
  <c r="M15" i="30"/>
  <c r="M14" i="30"/>
  <c r="C32" i="26"/>
  <c r="B32" i="26"/>
  <c r="C32" i="25"/>
  <c r="B32" i="25"/>
  <c r="D25" i="31"/>
  <c r="C25" i="31"/>
  <c r="B25" i="31"/>
  <c r="G27" i="30"/>
  <c r="G28" i="30"/>
  <c r="G29" i="30"/>
  <c r="G30" i="30"/>
  <c r="G31" i="30"/>
  <c r="G32" i="30"/>
  <c r="G33" i="30"/>
  <c r="C34" i="30"/>
  <c r="D34" i="30"/>
  <c r="E34" i="30"/>
  <c r="F34" i="30"/>
  <c r="G34" i="30"/>
  <c r="G35" i="30"/>
  <c r="C26" i="30"/>
  <c r="D26" i="30"/>
  <c r="E26" i="30"/>
  <c r="F26" i="30"/>
  <c r="G26" i="30"/>
  <c r="B26" i="30"/>
  <c r="C14" i="30"/>
  <c r="D14" i="30"/>
  <c r="E14" i="30"/>
  <c r="F14" i="30"/>
  <c r="B14" i="30"/>
  <c r="A4" i="30"/>
  <c r="A16" i="30" s="1"/>
  <c r="A28" i="30" s="1"/>
  <c r="A5" i="30"/>
  <c r="A17" i="30" s="1"/>
  <c r="A29" i="30" s="1"/>
  <c r="A6" i="30"/>
  <c r="A18" i="30" s="1"/>
  <c r="A30" i="30" s="1"/>
  <c r="A7" i="30"/>
  <c r="A19" i="30" s="1"/>
  <c r="A31" i="30" s="1"/>
  <c r="A8" i="30"/>
  <c r="A20" i="30" s="1"/>
  <c r="A32" i="30" s="1"/>
  <c r="A9" i="30"/>
  <c r="A21" i="30" s="1"/>
  <c r="A33" i="30" s="1"/>
  <c r="A10" i="30"/>
  <c r="A22" i="30" s="1"/>
  <c r="A34" i="30" s="1"/>
  <c r="A11" i="30"/>
  <c r="A23" i="30" s="1"/>
  <c r="A35" i="30" s="1"/>
  <c r="A3" i="30"/>
  <c r="C2" i="30"/>
  <c r="D2" i="30"/>
  <c r="E2" i="30"/>
  <c r="F2" i="30"/>
  <c r="B2" i="30"/>
  <c r="N23" i="29"/>
  <c r="N24" i="27"/>
  <c r="N31" i="27"/>
  <c r="N30" i="27"/>
  <c r="N29" i="27"/>
  <c r="N28" i="27"/>
  <c r="N27" i="27"/>
  <c r="N26" i="27"/>
  <c r="N25" i="27"/>
  <c r="N23" i="27"/>
  <c r="J1" i="21"/>
  <c r="K1" i="21"/>
  <c r="L1" i="21"/>
  <c r="M1" i="21"/>
  <c r="N1" i="21"/>
  <c r="O1" i="21"/>
  <c r="P1" i="21"/>
  <c r="Q1" i="21"/>
  <c r="J51" i="29"/>
  <c r="C61" i="27"/>
  <c r="D61" i="27"/>
  <c r="E61" i="27"/>
  <c r="F61" i="27"/>
  <c r="G61" i="27"/>
  <c r="H61" i="27"/>
  <c r="I61" i="27"/>
  <c r="B61" i="27"/>
  <c r="N31" i="29"/>
  <c r="J50" i="29"/>
  <c r="J49" i="29"/>
  <c r="J48" i="29"/>
  <c r="N30" i="29"/>
  <c r="N28" i="29"/>
  <c r="C31" i="29"/>
  <c r="B31" i="29"/>
  <c r="C29" i="29"/>
  <c r="C28" i="29"/>
  <c r="C27" i="29"/>
  <c r="C26" i="29"/>
  <c r="C25" i="29"/>
  <c r="C24" i="29"/>
  <c r="C23" i="29"/>
  <c r="B29" i="29"/>
  <c r="B28" i="29"/>
  <c r="B27" i="29"/>
  <c r="B26" i="29"/>
  <c r="B25" i="29"/>
  <c r="B24" i="29"/>
  <c r="B23" i="29"/>
  <c r="F61" i="29"/>
  <c r="D61" i="29"/>
  <c r="E61" i="29" s="1"/>
  <c r="C61" i="29"/>
  <c r="C60" i="29"/>
  <c r="C59" i="29"/>
  <c r="C58" i="29"/>
  <c r="C57" i="29"/>
  <c r="C56" i="29"/>
  <c r="C55" i="29"/>
  <c r="F50" i="29"/>
  <c r="E50" i="29"/>
  <c r="D50" i="29"/>
  <c r="C50" i="29"/>
  <c r="B50" i="29"/>
  <c r="H49" i="29"/>
  <c r="H50" i="29" s="1"/>
  <c r="N25" i="29" s="1"/>
  <c r="G49" i="29"/>
  <c r="H48" i="29"/>
  <c r="G48" i="29"/>
  <c r="I48" i="29" s="1"/>
  <c r="G45" i="29"/>
  <c r="F45" i="29"/>
  <c r="E45" i="29"/>
  <c r="G44" i="29"/>
  <c r="F44" i="29"/>
  <c r="E44" i="29"/>
  <c r="G43" i="29"/>
  <c r="F43" i="29"/>
  <c r="E43" i="29"/>
  <c r="G42" i="29"/>
  <c r="F42" i="29"/>
  <c r="E42" i="29"/>
  <c r="G41" i="29"/>
  <c r="F41" i="29"/>
  <c r="E41" i="29"/>
  <c r="G40" i="29"/>
  <c r="F40" i="29"/>
  <c r="E40" i="29"/>
  <c r="G39" i="29"/>
  <c r="F39" i="29"/>
  <c r="E39" i="29"/>
  <c r="G38" i="29"/>
  <c r="F38" i="29"/>
  <c r="E38" i="29"/>
  <c r="N29" i="29"/>
  <c r="N27" i="29"/>
  <c r="N26" i="29"/>
  <c r="B18" i="29"/>
  <c r="B16" i="29"/>
  <c r="B15" i="29"/>
  <c r="B14" i="29"/>
  <c r="B13" i="29"/>
  <c r="B19" i="29" s="1"/>
  <c r="B12" i="29"/>
  <c r="B11" i="29"/>
  <c r="B10" i="29"/>
  <c r="B9" i="29"/>
  <c r="B7" i="29"/>
  <c r="B6" i="29"/>
  <c r="B5" i="29"/>
  <c r="B4" i="29"/>
  <c r="B3" i="29"/>
  <c r="S2" i="17"/>
  <c r="P15" i="17" s="1"/>
  <c r="M2" i="17"/>
  <c r="T2" i="17"/>
  <c r="P7" i="17" s="1"/>
  <c r="O2" i="17"/>
  <c r="Y20" i="17" s="1"/>
  <c r="G59" i="28"/>
  <c r="G58" i="28"/>
  <c r="B17" i="28"/>
  <c r="B8" i="28"/>
  <c r="F71" i="28"/>
  <c r="D71" i="28"/>
  <c r="E71" i="28" s="1"/>
  <c r="C71" i="28"/>
  <c r="C70" i="28"/>
  <c r="C69" i="28"/>
  <c r="C68" i="28"/>
  <c r="C67" i="28"/>
  <c r="C66" i="28"/>
  <c r="C65" i="28"/>
  <c r="F60" i="28"/>
  <c r="E60" i="28"/>
  <c r="N27" i="28" s="1"/>
  <c r="D60" i="28"/>
  <c r="N26" i="28" s="1"/>
  <c r="C60" i="28"/>
  <c r="B60" i="28"/>
  <c r="H59" i="28"/>
  <c r="H58" i="28"/>
  <c r="I58" i="28"/>
  <c r="G55" i="28"/>
  <c r="F55" i="28"/>
  <c r="E55" i="28"/>
  <c r="G54" i="28"/>
  <c r="F54" i="28"/>
  <c r="E54" i="28"/>
  <c r="G53" i="28"/>
  <c r="F53" i="28"/>
  <c r="E53" i="28"/>
  <c r="G52" i="28"/>
  <c r="F52" i="28"/>
  <c r="E52" i="28"/>
  <c r="G51" i="28"/>
  <c r="F51" i="28"/>
  <c r="E51" i="28"/>
  <c r="G50" i="28"/>
  <c r="F50" i="28"/>
  <c r="E50" i="28"/>
  <c r="G49" i="28"/>
  <c r="F49" i="28"/>
  <c r="E49" i="28"/>
  <c r="G48" i="28"/>
  <c r="F48" i="28"/>
  <c r="E48" i="28"/>
  <c r="C39" i="28"/>
  <c r="I39" i="28" s="1"/>
  <c r="B39" i="28"/>
  <c r="D39" i="28" s="1"/>
  <c r="N29" i="28"/>
  <c r="N28" i="28"/>
  <c r="N23" i="28"/>
  <c r="C19" i="28"/>
  <c r="C18" i="28"/>
  <c r="C16" i="28"/>
  <c r="B27" i="28"/>
  <c r="C15" i="28"/>
  <c r="B26" i="28"/>
  <c r="C14" i="28"/>
  <c r="B34" i="28"/>
  <c r="C13" i="28"/>
  <c r="B36" i="28"/>
  <c r="D36" i="28" s="1"/>
  <c r="C12" i="28"/>
  <c r="C17" i="28" s="1"/>
  <c r="C11" i="28"/>
  <c r="C10" i="28"/>
  <c r="B28" i="28"/>
  <c r="C9" i="28"/>
  <c r="C8" i="28"/>
  <c r="B25" i="28"/>
  <c r="C7" i="28"/>
  <c r="B24" i="28"/>
  <c r="C6" i="28"/>
  <c r="C5" i="28"/>
  <c r="C4" i="28"/>
  <c r="C3" i="28"/>
  <c r="B23" i="28"/>
  <c r="I60" i="27"/>
  <c r="I59" i="27"/>
  <c r="I58" i="27"/>
  <c r="G60" i="27"/>
  <c r="H60" i="27"/>
  <c r="H59" i="27"/>
  <c r="H58" i="27"/>
  <c r="G59" i="27"/>
  <c r="G58" i="27"/>
  <c r="C60" i="27"/>
  <c r="D60" i="27"/>
  <c r="E60" i="27"/>
  <c r="F60" i="27"/>
  <c r="B60" i="27"/>
  <c r="F71" i="27"/>
  <c r="E71" i="27"/>
  <c r="D71" i="27"/>
  <c r="C66" i="27"/>
  <c r="C67" i="27"/>
  <c r="C68" i="27"/>
  <c r="C69" i="27"/>
  <c r="C70" i="27"/>
  <c r="C71" i="27"/>
  <c r="C65" i="27"/>
  <c r="G23" i="20"/>
  <c r="G21" i="20"/>
  <c r="G17" i="20"/>
  <c r="F23" i="20"/>
  <c r="G20" i="19"/>
  <c r="G18" i="19"/>
  <c r="F20" i="19"/>
  <c r="F18" i="19"/>
  <c r="F14" i="19"/>
  <c r="F15" i="19" s="1"/>
  <c r="D12" i="20"/>
  <c r="D9" i="19"/>
  <c r="C12" i="20"/>
  <c r="C9" i="19"/>
  <c r="E9" i="19"/>
  <c r="F19" i="19"/>
  <c r="F13" i="20"/>
  <c r="F12" i="20"/>
  <c r="F10" i="19"/>
  <c r="G14" i="19"/>
  <c r="F9" i="19"/>
  <c r="X2" i="23"/>
  <c r="C10" i="23" s="1"/>
  <c r="E18" i="23" s="1"/>
  <c r="E19" i="23" s="1"/>
  <c r="F55" i="27"/>
  <c r="G55" i="27"/>
  <c r="E55" i="27"/>
  <c r="F48" i="27"/>
  <c r="G48" i="27"/>
  <c r="F49" i="27"/>
  <c r="G49" i="27"/>
  <c r="F50" i="27"/>
  <c r="G50" i="27"/>
  <c r="F51" i="27"/>
  <c r="G51" i="27"/>
  <c r="F52" i="27"/>
  <c r="G52" i="27"/>
  <c r="F53" i="27"/>
  <c r="G53" i="27"/>
  <c r="F54" i="27"/>
  <c r="G54" i="27"/>
  <c r="E49" i="27"/>
  <c r="E50" i="27"/>
  <c r="E51" i="27"/>
  <c r="E52" i="27"/>
  <c r="E53" i="27"/>
  <c r="E54" i="27"/>
  <c r="E48" i="27"/>
  <c r="H32" i="22"/>
  <c r="H30" i="22"/>
  <c r="G30" i="22"/>
  <c r="G32" i="22"/>
  <c r="G31" i="22"/>
  <c r="B36" i="21"/>
  <c r="C36" i="21"/>
  <c r="D36" i="21"/>
  <c r="E36" i="21"/>
  <c r="F36" i="21"/>
  <c r="G36" i="21"/>
  <c r="H36" i="21"/>
  <c r="B18" i="27"/>
  <c r="B16" i="27"/>
  <c r="B15" i="27"/>
  <c r="B13" i="27"/>
  <c r="B19" i="27" s="1"/>
  <c r="B36" i="27" s="1"/>
  <c r="D36" i="27" s="1"/>
  <c r="B14" i="27"/>
  <c r="B12" i="27"/>
  <c r="B11" i="27"/>
  <c r="B10" i="27"/>
  <c r="B9" i="27"/>
  <c r="B7" i="27"/>
  <c r="B6" i="27"/>
  <c r="B5" i="27"/>
  <c r="B4" i="27"/>
  <c r="B3" i="27"/>
  <c r="B23" i="27" s="1"/>
  <c r="C39" i="27"/>
  <c r="B39" i="27"/>
  <c r="D39" i="27" s="1"/>
  <c r="B34" i="27"/>
  <c r="B28" i="27"/>
  <c r="B27" i="27"/>
  <c r="B26" i="27"/>
  <c r="B24" i="27"/>
  <c r="B39" i="25"/>
  <c r="B14" i="18"/>
  <c r="E9" i="18" s="1"/>
  <c r="F16" i="18"/>
  <c r="E16" i="18"/>
  <c r="K30" i="18"/>
  <c r="K29" i="18"/>
  <c r="E14" i="18"/>
  <c r="F13" i="18"/>
  <c r="E13" i="18"/>
  <c r="V27" i="18"/>
  <c r="V26" i="18"/>
  <c r="V25" i="18"/>
  <c r="V22" i="18"/>
  <c r="V23" i="18"/>
  <c r="V21" i="18"/>
  <c r="C27" i="18"/>
  <c r="D27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B27" i="18"/>
  <c r="K23" i="18"/>
  <c r="L23" i="18"/>
  <c r="M23" i="18"/>
  <c r="N23" i="18"/>
  <c r="O23" i="18"/>
  <c r="P23" i="18"/>
  <c r="Q23" i="18"/>
  <c r="R23" i="18"/>
  <c r="S23" i="18"/>
  <c r="T23" i="18"/>
  <c r="U23" i="18"/>
  <c r="J23" i="18"/>
  <c r="I23" i="18"/>
  <c r="C23" i="18"/>
  <c r="D23" i="18"/>
  <c r="E23" i="18"/>
  <c r="F23" i="18"/>
  <c r="G23" i="18"/>
  <c r="H23" i="18"/>
  <c r="B23" i="18"/>
  <c r="B13" i="18"/>
  <c r="E15" i="18" s="1"/>
  <c r="E17" i="18" s="1"/>
  <c r="Z18" i="17"/>
  <c r="F24" i="27" s="1"/>
  <c r="L24" i="27" s="1"/>
  <c r="E16" i="30" s="1"/>
  <c r="Z17" i="17"/>
  <c r="E24" i="27" s="1"/>
  <c r="K24" i="27" s="1"/>
  <c r="D16" i="30" s="1"/>
  <c r="Z16" i="17"/>
  <c r="D24" i="27" s="1"/>
  <c r="J24" i="27" s="1"/>
  <c r="C16" i="30" s="1"/>
  <c r="Y19" i="17"/>
  <c r="G24" i="28" s="1"/>
  <c r="Y18" i="17"/>
  <c r="F24" i="28" s="1"/>
  <c r="Y16" i="17"/>
  <c r="D24" i="28" s="1"/>
  <c r="H22" i="22"/>
  <c r="G22" i="22"/>
  <c r="F22" i="22"/>
  <c r="E40" i="22"/>
  <c r="D40" i="22"/>
  <c r="F21" i="22"/>
  <c r="D7" i="23"/>
  <c r="E7" i="23"/>
  <c r="F7" i="23"/>
  <c r="G7" i="23"/>
  <c r="H7" i="23"/>
  <c r="I7" i="23"/>
  <c r="J7" i="23"/>
  <c r="C7" i="23"/>
  <c r="X6" i="23"/>
  <c r="F20" i="23" s="1"/>
  <c r="H10" i="23"/>
  <c r="X3" i="23"/>
  <c r="B4" i="26"/>
  <c r="C4" i="26"/>
  <c r="B5" i="26"/>
  <c r="C5" i="26"/>
  <c r="B6" i="26"/>
  <c r="C6" i="26"/>
  <c r="B9" i="26"/>
  <c r="C9" i="26"/>
  <c r="B10" i="26"/>
  <c r="C10" i="26"/>
  <c r="B11" i="26"/>
  <c r="C11" i="26"/>
  <c r="B12" i="26"/>
  <c r="C12" i="26"/>
  <c r="B13" i="26"/>
  <c r="C13" i="26"/>
  <c r="B14" i="26"/>
  <c r="C14" i="26"/>
  <c r="C15" i="26"/>
  <c r="C16" i="26"/>
  <c r="C18" i="26"/>
  <c r="C29" i="26" s="1"/>
  <c r="C19" i="26"/>
  <c r="C3" i="26"/>
  <c r="C23" i="26" s="1"/>
  <c r="B3" i="26"/>
  <c r="C28" i="26"/>
  <c r="B28" i="26"/>
  <c r="C27" i="26"/>
  <c r="C26" i="26"/>
  <c r="B23" i="26"/>
  <c r="E17" i="26"/>
  <c r="E8" i="26"/>
  <c r="D8" i="26"/>
  <c r="E7" i="26"/>
  <c r="D7" i="26"/>
  <c r="C44" i="25"/>
  <c r="I44" i="25" s="1"/>
  <c r="B44" i="25"/>
  <c r="D44" i="25" s="1"/>
  <c r="C41" i="25"/>
  <c r="I41" i="25" s="1"/>
  <c r="B41" i="25"/>
  <c r="D41" i="25" s="1"/>
  <c r="C40" i="25"/>
  <c r="I40" i="25" s="1"/>
  <c r="B40" i="25"/>
  <c r="C39" i="25"/>
  <c r="F17" i="25"/>
  <c r="C17" i="26" s="1"/>
  <c r="K33" i="21"/>
  <c r="E16" i="25"/>
  <c r="B16" i="26" s="1"/>
  <c r="E17" i="25"/>
  <c r="B17" i="26" s="1"/>
  <c r="E18" i="25"/>
  <c r="B18" i="26" s="1"/>
  <c r="E19" i="25"/>
  <c r="B19" i="26" s="1"/>
  <c r="E15" i="25"/>
  <c r="B15" i="26" s="1"/>
  <c r="F8" i="25"/>
  <c r="C8" i="26" s="1"/>
  <c r="C25" i="26" s="1"/>
  <c r="E8" i="25"/>
  <c r="B8" i="26" s="1"/>
  <c r="F7" i="25"/>
  <c r="C7" i="26" s="1"/>
  <c r="C24" i="26" s="1"/>
  <c r="E7" i="25"/>
  <c r="B7" i="26" s="1"/>
  <c r="C24" i="25"/>
  <c r="C25" i="25"/>
  <c r="C26" i="25"/>
  <c r="C27" i="25"/>
  <c r="C28" i="25"/>
  <c r="C29" i="25"/>
  <c r="C23" i="25"/>
  <c r="B23" i="25"/>
  <c r="B29" i="25"/>
  <c r="B28" i="25"/>
  <c r="B27" i="25"/>
  <c r="B26" i="25"/>
  <c r="B25" i="25"/>
  <c r="N25" i="25" s="1"/>
  <c r="G5" i="30" s="1"/>
  <c r="B24" i="25"/>
  <c r="E26" i="22"/>
  <c r="D26" i="22"/>
  <c r="D27" i="22"/>
  <c r="F7" i="18"/>
  <c r="P3" i="18"/>
  <c r="P2" i="18"/>
  <c r="Z2" i="17"/>
  <c r="S3" i="17"/>
  <c r="P16" i="17" s="1"/>
  <c r="E10" i="22"/>
  <c r="D10" i="22"/>
  <c r="F3" i="22"/>
  <c r="F4" i="22"/>
  <c r="F5" i="22"/>
  <c r="F6" i="22"/>
  <c r="F7" i="22"/>
  <c r="F8" i="22"/>
  <c r="F9" i="22"/>
  <c r="F10" i="22"/>
  <c r="F11" i="22"/>
  <c r="F12" i="22"/>
  <c r="F13" i="22"/>
  <c r="F14" i="22"/>
  <c r="F15" i="22"/>
  <c r="B29" i="13"/>
  <c r="C29" i="13"/>
  <c r="D29" i="13"/>
  <c r="E29" i="13"/>
  <c r="F29" i="13"/>
  <c r="G29" i="13"/>
  <c r="H29" i="13"/>
  <c r="I29" i="13"/>
  <c r="J29" i="13"/>
  <c r="K29" i="13"/>
  <c r="L29" i="13"/>
  <c r="M29" i="13"/>
  <c r="H30" i="13"/>
  <c r="I30" i="13"/>
  <c r="J30" i="13"/>
  <c r="K30" i="13"/>
  <c r="L30" i="13"/>
  <c r="M30" i="13"/>
  <c r="S6" i="8"/>
  <c r="V5" i="21"/>
  <c r="V6" i="21"/>
  <c r="V7" i="21"/>
  <c r="V8" i="21"/>
  <c r="V9" i="21"/>
  <c r="V10" i="21"/>
  <c r="V11" i="21"/>
  <c r="V12" i="21"/>
  <c r="V13" i="21"/>
  <c r="V14" i="21"/>
  <c r="V16" i="21"/>
  <c r="V17" i="21"/>
  <c r="V18" i="21"/>
  <c r="V19" i="21"/>
  <c r="V20" i="21"/>
  <c r="V21" i="21"/>
  <c r="V22" i="21"/>
  <c r="V23" i="21"/>
  <c r="V24" i="21"/>
  <c r="V25" i="21"/>
  <c r="V26" i="21"/>
  <c r="V27" i="21"/>
  <c r="V28" i="21"/>
  <c r="V29" i="21"/>
  <c r="V30" i="21"/>
  <c r="V31" i="21"/>
  <c r="V32" i="21"/>
  <c r="V34" i="21"/>
  <c r="V35" i="21"/>
  <c r="V4" i="21"/>
  <c r="S35" i="21"/>
  <c r="S3" i="21"/>
  <c r="S4" i="21"/>
  <c r="S5" i="21" s="1"/>
  <c r="T11" i="21" s="1"/>
  <c r="T13" i="21"/>
  <c r="T14" i="21" s="1"/>
  <c r="S13" i="21"/>
  <c r="T8" i="21"/>
  <c r="S8" i="21"/>
  <c r="T9" i="21"/>
  <c r="J36" i="21"/>
  <c r="K36" i="21"/>
  <c r="L36" i="21"/>
  <c r="M36" i="21"/>
  <c r="N36" i="21"/>
  <c r="O36" i="21"/>
  <c r="P36" i="21"/>
  <c r="Q36" i="21"/>
  <c r="I36" i="21"/>
  <c r="V2" i="23"/>
  <c r="V4" i="23" s="1"/>
  <c r="T10" i="21"/>
  <c r="R4" i="21"/>
  <c r="R5" i="21"/>
  <c r="R6" i="21"/>
  <c r="R7" i="21"/>
  <c r="R8" i="21"/>
  <c r="R9" i="21"/>
  <c r="R10" i="21"/>
  <c r="R11" i="21"/>
  <c r="R12" i="21"/>
  <c r="R13" i="21"/>
  <c r="B15" i="21"/>
  <c r="C15" i="21"/>
  <c r="D15" i="21"/>
  <c r="E15" i="21"/>
  <c r="F15" i="21"/>
  <c r="G15" i="21"/>
  <c r="H15" i="21"/>
  <c r="I15" i="21"/>
  <c r="J15" i="21"/>
  <c r="K15" i="21"/>
  <c r="L15" i="21"/>
  <c r="M15" i="21"/>
  <c r="N15" i="21"/>
  <c r="O15" i="21"/>
  <c r="P15" i="21"/>
  <c r="Q15" i="21"/>
  <c r="V15" i="21" s="1"/>
  <c r="C33" i="21"/>
  <c r="D33" i="21"/>
  <c r="E33" i="21"/>
  <c r="F33" i="21"/>
  <c r="G33" i="21"/>
  <c r="H33" i="21"/>
  <c r="I33" i="21"/>
  <c r="J33" i="21"/>
  <c r="L33" i="21"/>
  <c r="M33" i="21"/>
  <c r="N33" i="21"/>
  <c r="O33" i="21"/>
  <c r="P33" i="21"/>
  <c r="Q33" i="21"/>
  <c r="B33" i="21"/>
  <c r="R15" i="21"/>
  <c r="S16" i="21" s="1"/>
  <c r="R16" i="21"/>
  <c r="R17" i="21"/>
  <c r="R18" i="21"/>
  <c r="R19" i="21"/>
  <c r="R20" i="21"/>
  <c r="R21" i="21"/>
  <c r="R22" i="21"/>
  <c r="R23" i="21"/>
  <c r="R24" i="21"/>
  <c r="R25" i="21"/>
  <c r="R27" i="21"/>
  <c r="R28" i="21"/>
  <c r="R29" i="21"/>
  <c r="R30" i="21"/>
  <c r="N3" i="17"/>
  <c r="E28" i="17"/>
  <c r="E29" i="17"/>
  <c r="E31" i="17"/>
  <c r="E30" i="17"/>
  <c r="M3" i="17"/>
  <c r="U3" i="17"/>
  <c r="U2" i="17"/>
  <c r="V2" i="17" s="1"/>
  <c r="Q7" i="17" s="1"/>
  <c r="P3" i="17"/>
  <c r="R3" i="17"/>
  <c r="N2" i="17"/>
  <c r="P2" i="17"/>
  <c r="Q2" i="17"/>
  <c r="AE4" i="7"/>
  <c r="AE2" i="10"/>
  <c r="J47" i="16"/>
  <c r="I47" i="16"/>
  <c r="J38" i="16"/>
  <c r="I38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29" i="16"/>
  <c r="E2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U2" i="2"/>
  <c r="P7" i="4"/>
  <c r="P6" i="4"/>
  <c r="P5" i="4"/>
  <c r="X2" i="2"/>
  <c r="AG30" i="10"/>
  <c r="AG29" i="10"/>
  <c r="AG28" i="10"/>
  <c r="AG27" i="10"/>
  <c r="AG26" i="10"/>
  <c r="AG24" i="10"/>
  <c r="AG23" i="10"/>
  <c r="AG22" i="10"/>
  <c r="AG21" i="10"/>
  <c r="AG20" i="10"/>
  <c r="AG17" i="10"/>
  <c r="AG18" i="10"/>
  <c r="AG16" i="10"/>
  <c r="AG15" i="10"/>
  <c r="AG13" i="10"/>
  <c r="AG12" i="10"/>
  <c r="AG10" i="10"/>
  <c r="AG9" i="10"/>
  <c r="AG8" i="10"/>
  <c r="AG5" i="10"/>
  <c r="AG6" i="10"/>
  <c r="AG4" i="10"/>
  <c r="AG2" i="10"/>
  <c r="B7" i="9"/>
  <c r="C7" i="9"/>
  <c r="D7" i="9"/>
  <c r="E7" i="9"/>
  <c r="F7" i="9"/>
  <c r="G7" i="9"/>
  <c r="H7" i="9"/>
  <c r="I7" i="9"/>
  <c r="J7" i="9"/>
  <c r="K7" i="9"/>
  <c r="L7" i="9"/>
  <c r="M7" i="9"/>
  <c r="O7" i="9"/>
  <c r="A7" i="9"/>
  <c r="O3" i="9"/>
  <c r="O4" i="9"/>
  <c r="O5" i="9"/>
  <c r="O6" i="9"/>
  <c r="O2" i="9"/>
  <c r="Q30" i="7"/>
  <c r="R30" i="7"/>
  <c r="S30" i="7"/>
  <c r="T30" i="7"/>
  <c r="U30" i="7"/>
  <c r="V30" i="7"/>
  <c r="W30" i="7"/>
  <c r="X30" i="7"/>
  <c r="Y30" i="7"/>
  <c r="Z30" i="7"/>
  <c r="AA30" i="7"/>
  <c r="AB30" i="7"/>
  <c r="P30" i="7"/>
  <c r="T204" i="14"/>
  <c r="U204" i="14"/>
  <c r="V204" i="14"/>
  <c r="W204" i="14"/>
  <c r="X204" i="14"/>
  <c r="Y204" i="14"/>
  <c r="Z204" i="14"/>
  <c r="AA204" i="14"/>
  <c r="AB204" i="14"/>
  <c r="AC204" i="14"/>
  <c r="AD204" i="14"/>
  <c r="AE204" i="14"/>
  <c r="AF204" i="14"/>
  <c r="D204" i="14"/>
  <c r="AD39" i="7"/>
  <c r="AD38" i="7"/>
  <c r="AD37" i="7"/>
  <c r="AD36" i="7"/>
  <c r="AD34" i="7"/>
  <c r="AD33" i="7"/>
  <c r="AD32" i="7"/>
  <c r="AD31" i="7"/>
  <c r="AD20" i="7"/>
  <c r="AD16" i="7"/>
  <c r="AD12" i="7"/>
  <c r="AD5" i="7"/>
  <c r="AD4" i="7"/>
  <c r="Q4" i="7"/>
  <c r="R4" i="7"/>
  <c r="S4" i="7"/>
  <c r="T4" i="7"/>
  <c r="U4" i="7"/>
  <c r="V4" i="7"/>
  <c r="W4" i="7"/>
  <c r="X4" i="7"/>
  <c r="Y4" i="7"/>
  <c r="Z4" i="7"/>
  <c r="AA4" i="7"/>
  <c r="P4" i="7"/>
  <c r="Q36" i="7"/>
  <c r="R36" i="7"/>
  <c r="S36" i="7"/>
  <c r="T36" i="7"/>
  <c r="U36" i="7"/>
  <c r="V36" i="7"/>
  <c r="W36" i="7"/>
  <c r="X36" i="7"/>
  <c r="Y36" i="7"/>
  <c r="Z36" i="7"/>
  <c r="AA36" i="7"/>
  <c r="AB36" i="7"/>
  <c r="Q37" i="7"/>
  <c r="R37" i="7"/>
  <c r="S37" i="7"/>
  <c r="T37" i="7"/>
  <c r="U37" i="7"/>
  <c r="V37" i="7"/>
  <c r="W37" i="7"/>
  <c r="X37" i="7"/>
  <c r="Y37" i="7"/>
  <c r="Z37" i="7"/>
  <c r="AA37" i="7"/>
  <c r="AB37" i="7"/>
  <c r="Q38" i="7"/>
  <c r="R38" i="7"/>
  <c r="S38" i="7"/>
  <c r="T38" i="7"/>
  <c r="U38" i="7"/>
  <c r="V38" i="7"/>
  <c r="W38" i="7"/>
  <c r="X38" i="7"/>
  <c r="Y38" i="7"/>
  <c r="Z38" i="7"/>
  <c r="AA38" i="7"/>
  <c r="AB38" i="7"/>
  <c r="Q39" i="7"/>
  <c r="R39" i="7"/>
  <c r="S39" i="7"/>
  <c r="T39" i="7"/>
  <c r="U39" i="7"/>
  <c r="V39" i="7"/>
  <c r="W39" i="7"/>
  <c r="X39" i="7"/>
  <c r="Y39" i="7"/>
  <c r="Z39" i="7"/>
  <c r="AA39" i="7"/>
  <c r="AB39" i="7"/>
  <c r="P39" i="7"/>
  <c r="AE39" i="7" s="1"/>
  <c r="P38" i="7"/>
  <c r="AE38" i="7" s="1"/>
  <c r="P37" i="7"/>
  <c r="AE37" i="7" s="1"/>
  <c r="P36" i="7"/>
  <c r="AE36" i="7" s="1"/>
  <c r="Q31" i="7"/>
  <c r="R31" i="7"/>
  <c r="S31" i="7"/>
  <c r="T31" i="7"/>
  <c r="U31" i="7"/>
  <c r="V31" i="7"/>
  <c r="W31" i="7"/>
  <c r="X31" i="7"/>
  <c r="Y31" i="7"/>
  <c r="Z31" i="7"/>
  <c r="AA31" i="7"/>
  <c r="AB31" i="7"/>
  <c r="Q32" i="7"/>
  <c r="R32" i="7"/>
  <c r="S32" i="7"/>
  <c r="T32" i="7"/>
  <c r="U32" i="7"/>
  <c r="V32" i="7"/>
  <c r="W32" i="7"/>
  <c r="X32" i="7"/>
  <c r="Y32" i="7"/>
  <c r="Z32" i="7"/>
  <c r="AA32" i="7"/>
  <c r="AB32" i="7"/>
  <c r="Q33" i="7"/>
  <c r="R33" i="7"/>
  <c r="S33" i="7"/>
  <c r="T33" i="7"/>
  <c r="U33" i="7"/>
  <c r="V33" i="7"/>
  <c r="W33" i="7"/>
  <c r="X33" i="7"/>
  <c r="Y33" i="7"/>
  <c r="Z33" i="7"/>
  <c r="AA33" i="7"/>
  <c r="AB33" i="7"/>
  <c r="Q34" i="7"/>
  <c r="R34" i="7"/>
  <c r="S34" i="7"/>
  <c r="T34" i="7"/>
  <c r="U34" i="7"/>
  <c r="V34" i="7"/>
  <c r="W34" i="7"/>
  <c r="X34" i="7"/>
  <c r="Y34" i="7"/>
  <c r="Z34" i="7"/>
  <c r="AA34" i="7"/>
  <c r="AB34" i="7"/>
  <c r="P34" i="7"/>
  <c r="AE34" i="7" s="1"/>
  <c r="P33" i="7"/>
  <c r="AE33" i="7" s="1"/>
  <c r="P32" i="7"/>
  <c r="AE32" i="7" s="1"/>
  <c r="P31" i="7"/>
  <c r="AE31" i="7" s="1"/>
  <c r="Q20" i="7"/>
  <c r="R20" i="7"/>
  <c r="S20" i="7"/>
  <c r="T20" i="7"/>
  <c r="U20" i="7"/>
  <c r="V20" i="7"/>
  <c r="W20" i="7"/>
  <c r="X20" i="7"/>
  <c r="Y20" i="7"/>
  <c r="Z20" i="7"/>
  <c r="AA20" i="7"/>
  <c r="AB20" i="7"/>
  <c r="P20" i="7"/>
  <c r="AE20" i="7" s="1"/>
  <c r="T203" i="14"/>
  <c r="U203" i="14"/>
  <c r="V203" i="14"/>
  <c r="W203" i="14"/>
  <c r="X203" i="14"/>
  <c r="Y203" i="14"/>
  <c r="Z203" i="14"/>
  <c r="AA203" i="14"/>
  <c r="AB203" i="14"/>
  <c r="AC203" i="14"/>
  <c r="AD203" i="14"/>
  <c r="AE203" i="14"/>
  <c r="AF203" i="14"/>
  <c r="E203" i="14"/>
  <c r="F203" i="14"/>
  <c r="G203" i="14"/>
  <c r="H203" i="14"/>
  <c r="I203" i="14"/>
  <c r="J203" i="14"/>
  <c r="K203" i="14"/>
  <c r="L203" i="14"/>
  <c r="M203" i="14"/>
  <c r="N203" i="14"/>
  <c r="O203" i="14"/>
  <c r="P203" i="14"/>
  <c r="Q203" i="14"/>
  <c r="D203" i="14"/>
  <c r="C203" i="14"/>
  <c r="T202" i="14"/>
  <c r="U202" i="14"/>
  <c r="V202" i="14"/>
  <c r="W202" i="14"/>
  <c r="X202" i="14"/>
  <c r="Y202" i="14"/>
  <c r="Z202" i="14"/>
  <c r="AA202" i="14"/>
  <c r="AB202" i="14"/>
  <c r="AC202" i="14"/>
  <c r="Y16" i="7" s="1"/>
  <c r="AD202" i="14"/>
  <c r="Z16" i="7" s="1"/>
  <c r="AE202" i="14"/>
  <c r="AF202" i="14"/>
  <c r="Q16" i="7"/>
  <c r="R16" i="7"/>
  <c r="S16" i="7"/>
  <c r="T16" i="7"/>
  <c r="U16" i="7"/>
  <c r="V16" i="7"/>
  <c r="W16" i="7"/>
  <c r="X16" i="7"/>
  <c r="AA16" i="7"/>
  <c r="AB16" i="7"/>
  <c r="P16" i="7"/>
  <c r="AE16" i="7" s="1"/>
  <c r="E202" i="14"/>
  <c r="F202" i="14"/>
  <c r="G202" i="14"/>
  <c r="H202" i="14"/>
  <c r="I202" i="14"/>
  <c r="J202" i="14"/>
  <c r="K202" i="14"/>
  <c r="L202" i="14"/>
  <c r="M202" i="14"/>
  <c r="N202" i="14"/>
  <c r="O202" i="14"/>
  <c r="P202" i="14"/>
  <c r="Q202" i="14"/>
  <c r="D202" i="14"/>
  <c r="C202" i="14"/>
  <c r="Q12" i="7"/>
  <c r="R12" i="7"/>
  <c r="S12" i="7"/>
  <c r="T12" i="7"/>
  <c r="U12" i="7"/>
  <c r="V12" i="7"/>
  <c r="W12" i="7"/>
  <c r="X12" i="7"/>
  <c r="Y12" i="7"/>
  <c r="Z12" i="7"/>
  <c r="AA12" i="7"/>
  <c r="AB12" i="7"/>
  <c r="P12" i="7"/>
  <c r="AE12" i="7" s="1"/>
  <c r="T201" i="14"/>
  <c r="U201" i="14"/>
  <c r="V201" i="14"/>
  <c r="W201" i="14"/>
  <c r="X201" i="14"/>
  <c r="Y201" i="14"/>
  <c r="Z201" i="14"/>
  <c r="AA201" i="14"/>
  <c r="AB201" i="14"/>
  <c r="AC201" i="14"/>
  <c r="AD201" i="14"/>
  <c r="AE201" i="14"/>
  <c r="AF201" i="14"/>
  <c r="E201" i="14"/>
  <c r="F201" i="14"/>
  <c r="G201" i="14"/>
  <c r="H201" i="14"/>
  <c r="I201" i="14"/>
  <c r="J201" i="14"/>
  <c r="K201" i="14"/>
  <c r="L201" i="14"/>
  <c r="M201" i="14"/>
  <c r="N201" i="14"/>
  <c r="O201" i="14"/>
  <c r="P201" i="14"/>
  <c r="Q201" i="14"/>
  <c r="D201" i="14"/>
  <c r="D200" i="14"/>
  <c r="C201" i="14"/>
  <c r="Q5" i="7"/>
  <c r="R5" i="7"/>
  <c r="S5" i="7"/>
  <c r="T5" i="7"/>
  <c r="U5" i="7"/>
  <c r="V5" i="7"/>
  <c r="W5" i="7"/>
  <c r="X5" i="7"/>
  <c r="Y5" i="7"/>
  <c r="Z5" i="7"/>
  <c r="AA5" i="7"/>
  <c r="AB5" i="7"/>
  <c r="P5" i="7"/>
  <c r="AE5" i="7" s="1"/>
  <c r="T200" i="14"/>
  <c r="U200" i="14"/>
  <c r="V200" i="14"/>
  <c r="W200" i="14"/>
  <c r="X200" i="14"/>
  <c r="Y200" i="14"/>
  <c r="Z200" i="14"/>
  <c r="AA200" i="14"/>
  <c r="AB200" i="14"/>
  <c r="AC200" i="14"/>
  <c r="AD200" i="14"/>
  <c r="AE200" i="14"/>
  <c r="AF200" i="14"/>
  <c r="F200" i="14"/>
  <c r="G200" i="14"/>
  <c r="H200" i="14"/>
  <c r="I200" i="14"/>
  <c r="J200" i="14"/>
  <c r="K200" i="14"/>
  <c r="L200" i="14"/>
  <c r="M200" i="14"/>
  <c r="N200" i="14"/>
  <c r="O200" i="14"/>
  <c r="P200" i="14"/>
  <c r="Q200" i="14"/>
  <c r="E200" i="14"/>
  <c r="C200" i="14"/>
  <c r="T178" i="14"/>
  <c r="U178" i="14"/>
  <c r="V178" i="14"/>
  <c r="W178" i="14"/>
  <c r="X178" i="14"/>
  <c r="Y178" i="14"/>
  <c r="Z178" i="14"/>
  <c r="AA178" i="14"/>
  <c r="AB178" i="14"/>
  <c r="AC178" i="14"/>
  <c r="AD178" i="14"/>
  <c r="AE178" i="14"/>
  <c r="AF178" i="14"/>
  <c r="T179" i="14"/>
  <c r="U179" i="14"/>
  <c r="V179" i="14"/>
  <c r="W179" i="14"/>
  <c r="X179" i="14"/>
  <c r="Y179" i="14"/>
  <c r="Z179" i="14"/>
  <c r="AA179" i="14"/>
  <c r="AB179" i="14"/>
  <c r="AC179" i="14"/>
  <c r="AD179" i="14"/>
  <c r="AE179" i="14"/>
  <c r="AF179" i="14"/>
  <c r="T180" i="14"/>
  <c r="U180" i="14"/>
  <c r="V180" i="14"/>
  <c r="W180" i="14"/>
  <c r="X180" i="14"/>
  <c r="Y180" i="14"/>
  <c r="Z180" i="14"/>
  <c r="AA180" i="14"/>
  <c r="AB180" i="14"/>
  <c r="AC180" i="14"/>
  <c r="AD180" i="14"/>
  <c r="AE180" i="14"/>
  <c r="AF180" i="14"/>
  <c r="T181" i="14"/>
  <c r="U181" i="14"/>
  <c r="V181" i="14"/>
  <c r="W181" i="14"/>
  <c r="X181" i="14"/>
  <c r="Y181" i="14"/>
  <c r="Z181" i="14"/>
  <c r="AA181" i="14"/>
  <c r="AB181" i="14"/>
  <c r="AC181" i="14"/>
  <c r="AD181" i="14"/>
  <c r="AE181" i="14"/>
  <c r="AF181" i="14"/>
  <c r="T182" i="14"/>
  <c r="U182" i="14"/>
  <c r="V182" i="14"/>
  <c r="W182" i="14"/>
  <c r="X182" i="14"/>
  <c r="Y182" i="14"/>
  <c r="Z182" i="14"/>
  <c r="AA182" i="14"/>
  <c r="AB182" i="14"/>
  <c r="AC182" i="14"/>
  <c r="AD182" i="14"/>
  <c r="AE182" i="14"/>
  <c r="AF182" i="14"/>
  <c r="T183" i="14"/>
  <c r="U183" i="14"/>
  <c r="V183" i="14"/>
  <c r="W183" i="14"/>
  <c r="X183" i="14"/>
  <c r="Y183" i="14"/>
  <c r="Z183" i="14"/>
  <c r="AA183" i="14"/>
  <c r="AB183" i="14"/>
  <c r="AC183" i="14"/>
  <c r="AD183" i="14"/>
  <c r="AE183" i="14"/>
  <c r="AF183" i="14"/>
  <c r="T184" i="14"/>
  <c r="U184" i="14"/>
  <c r="V184" i="14"/>
  <c r="W184" i="14"/>
  <c r="X184" i="14"/>
  <c r="Y184" i="14"/>
  <c r="Z184" i="14"/>
  <c r="AA184" i="14"/>
  <c r="AB184" i="14"/>
  <c r="AC184" i="14"/>
  <c r="AD184" i="14"/>
  <c r="AE184" i="14"/>
  <c r="AF184" i="14"/>
  <c r="T185" i="14"/>
  <c r="U185" i="14"/>
  <c r="V185" i="14"/>
  <c r="W185" i="14"/>
  <c r="X185" i="14"/>
  <c r="Y185" i="14"/>
  <c r="Z185" i="14"/>
  <c r="AA185" i="14"/>
  <c r="AB185" i="14"/>
  <c r="AC185" i="14"/>
  <c r="AD185" i="14"/>
  <c r="AE185" i="14"/>
  <c r="AF185" i="14"/>
  <c r="T186" i="14"/>
  <c r="U186" i="14"/>
  <c r="V186" i="14"/>
  <c r="W186" i="14"/>
  <c r="X186" i="14"/>
  <c r="Y186" i="14"/>
  <c r="Z186" i="14"/>
  <c r="AA186" i="14"/>
  <c r="AB186" i="14"/>
  <c r="AC186" i="14"/>
  <c r="AD186" i="14"/>
  <c r="AE186" i="14"/>
  <c r="AF186" i="14"/>
  <c r="T187" i="14"/>
  <c r="U187" i="14"/>
  <c r="V187" i="14"/>
  <c r="W187" i="14"/>
  <c r="X187" i="14"/>
  <c r="Y187" i="14"/>
  <c r="Z187" i="14"/>
  <c r="AA187" i="14"/>
  <c r="AB187" i="14"/>
  <c r="AC187" i="14"/>
  <c r="AD187" i="14"/>
  <c r="AE187" i="14"/>
  <c r="AF187" i="14"/>
  <c r="T188" i="14"/>
  <c r="U188" i="14"/>
  <c r="V188" i="14"/>
  <c r="W188" i="14"/>
  <c r="X188" i="14"/>
  <c r="Y188" i="14"/>
  <c r="Z188" i="14"/>
  <c r="AA188" i="14"/>
  <c r="AB188" i="14"/>
  <c r="AC188" i="14"/>
  <c r="AD188" i="14"/>
  <c r="AE188" i="14"/>
  <c r="AF188" i="14"/>
  <c r="T189" i="14"/>
  <c r="U189" i="14"/>
  <c r="V189" i="14"/>
  <c r="W189" i="14"/>
  <c r="X189" i="14"/>
  <c r="Y189" i="14"/>
  <c r="Z189" i="14"/>
  <c r="AA189" i="14"/>
  <c r="AB189" i="14"/>
  <c r="AC189" i="14"/>
  <c r="AD189" i="14"/>
  <c r="AE189" i="14"/>
  <c r="AF189" i="14"/>
  <c r="T190" i="14"/>
  <c r="U190" i="14"/>
  <c r="V190" i="14"/>
  <c r="W190" i="14"/>
  <c r="X190" i="14"/>
  <c r="Y190" i="14"/>
  <c r="Z190" i="14"/>
  <c r="AA190" i="14"/>
  <c r="AB190" i="14"/>
  <c r="AC190" i="14"/>
  <c r="AD190" i="14"/>
  <c r="AE190" i="14"/>
  <c r="AF190" i="14"/>
  <c r="T191" i="14"/>
  <c r="U191" i="14"/>
  <c r="V191" i="14"/>
  <c r="W191" i="14"/>
  <c r="X191" i="14"/>
  <c r="Y191" i="14"/>
  <c r="Z191" i="14"/>
  <c r="AA191" i="14"/>
  <c r="AB191" i="14"/>
  <c r="AC191" i="14"/>
  <c r="AD191" i="14"/>
  <c r="AE191" i="14"/>
  <c r="AF191" i="14"/>
  <c r="T192" i="14"/>
  <c r="U192" i="14"/>
  <c r="V192" i="14"/>
  <c r="W192" i="14"/>
  <c r="X192" i="14"/>
  <c r="Y192" i="14"/>
  <c r="Z192" i="14"/>
  <c r="AA192" i="14"/>
  <c r="AB192" i="14"/>
  <c r="AC192" i="14"/>
  <c r="AD192" i="14"/>
  <c r="AE192" i="14"/>
  <c r="AF192" i="14"/>
  <c r="T193" i="14"/>
  <c r="U193" i="14"/>
  <c r="V193" i="14"/>
  <c r="W193" i="14"/>
  <c r="X193" i="14"/>
  <c r="Y193" i="14"/>
  <c r="Z193" i="14"/>
  <c r="AA193" i="14"/>
  <c r="AB193" i="14"/>
  <c r="AC193" i="14"/>
  <c r="AD193" i="14"/>
  <c r="AE193" i="14"/>
  <c r="AF193" i="14"/>
  <c r="T194" i="14"/>
  <c r="U194" i="14"/>
  <c r="V194" i="14"/>
  <c r="W194" i="14"/>
  <c r="X194" i="14"/>
  <c r="Y194" i="14"/>
  <c r="Z194" i="14"/>
  <c r="AA194" i="14"/>
  <c r="AB194" i="14"/>
  <c r="AC194" i="14"/>
  <c r="AD194" i="14"/>
  <c r="AE194" i="14"/>
  <c r="AF194" i="14"/>
  <c r="T195" i="14"/>
  <c r="U195" i="14"/>
  <c r="V195" i="14"/>
  <c r="W195" i="14"/>
  <c r="X195" i="14"/>
  <c r="Y195" i="14"/>
  <c r="Z195" i="14"/>
  <c r="AA195" i="14"/>
  <c r="AB195" i="14"/>
  <c r="AC195" i="14"/>
  <c r="AD195" i="14"/>
  <c r="AE195" i="14"/>
  <c r="AF195" i="14"/>
  <c r="T196" i="14"/>
  <c r="U196" i="14"/>
  <c r="V196" i="14"/>
  <c r="W196" i="14"/>
  <c r="X196" i="14"/>
  <c r="Y196" i="14"/>
  <c r="Z196" i="14"/>
  <c r="AA196" i="14"/>
  <c r="AB196" i="14"/>
  <c r="AC196" i="14"/>
  <c r="AD196" i="14"/>
  <c r="AE196" i="14"/>
  <c r="AF196" i="14"/>
  <c r="T197" i="14"/>
  <c r="U197" i="14"/>
  <c r="V197" i="14"/>
  <c r="W197" i="14"/>
  <c r="X197" i="14"/>
  <c r="Y197" i="14"/>
  <c r="Z197" i="14"/>
  <c r="AA197" i="14"/>
  <c r="AB197" i="14"/>
  <c r="AC197" i="14"/>
  <c r="AD197" i="14"/>
  <c r="AE197" i="14"/>
  <c r="AF197" i="14"/>
  <c r="T198" i="14"/>
  <c r="U198" i="14"/>
  <c r="V198" i="14"/>
  <c r="W198" i="14"/>
  <c r="X198" i="14"/>
  <c r="Y198" i="14"/>
  <c r="Z198" i="14"/>
  <c r="AA198" i="14"/>
  <c r="AB198" i="14"/>
  <c r="AC198" i="14"/>
  <c r="AD198" i="14"/>
  <c r="AE198" i="14"/>
  <c r="AF198" i="14"/>
  <c r="T199" i="14"/>
  <c r="U199" i="14"/>
  <c r="V199" i="14"/>
  <c r="W199" i="14"/>
  <c r="X199" i="14"/>
  <c r="Y199" i="14"/>
  <c r="Z199" i="14"/>
  <c r="AA199" i="14"/>
  <c r="AB199" i="14"/>
  <c r="AC199" i="14"/>
  <c r="AD199" i="14"/>
  <c r="AE199" i="14"/>
  <c r="AF199" i="14"/>
  <c r="U177" i="14"/>
  <c r="V177" i="14"/>
  <c r="W177" i="14"/>
  <c r="X177" i="14"/>
  <c r="Y177" i="14"/>
  <c r="Z177" i="14"/>
  <c r="AA177" i="14"/>
  <c r="AB177" i="14"/>
  <c r="AC177" i="14"/>
  <c r="AD177" i="14"/>
  <c r="AE177" i="14"/>
  <c r="AF177" i="14"/>
  <c r="T177" i="14"/>
  <c r="T34" i="14"/>
  <c r="U34" i="14"/>
  <c r="V34" i="14"/>
  <c r="W34" i="14"/>
  <c r="X34" i="14"/>
  <c r="Y34" i="14"/>
  <c r="Z34" i="14"/>
  <c r="AA34" i="14"/>
  <c r="AB34" i="14"/>
  <c r="AC34" i="14"/>
  <c r="AD34" i="14"/>
  <c r="AE34" i="14"/>
  <c r="AF34" i="14"/>
  <c r="T35" i="14"/>
  <c r="U35" i="14"/>
  <c r="V35" i="14"/>
  <c r="W35" i="14"/>
  <c r="X35" i="14"/>
  <c r="Y35" i="14"/>
  <c r="Z35" i="14"/>
  <c r="AA35" i="14"/>
  <c r="AB35" i="14"/>
  <c r="AC35" i="14"/>
  <c r="AD35" i="14"/>
  <c r="AE35" i="14"/>
  <c r="AF35" i="14"/>
  <c r="T36" i="14"/>
  <c r="U36" i="14"/>
  <c r="V36" i="14"/>
  <c r="W36" i="14"/>
  <c r="X36" i="14"/>
  <c r="Y36" i="14"/>
  <c r="Z36" i="14"/>
  <c r="AA36" i="14"/>
  <c r="AB36" i="14"/>
  <c r="AC36" i="14"/>
  <c r="AD36" i="14"/>
  <c r="AE36" i="14"/>
  <c r="AF36" i="14"/>
  <c r="T37" i="14"/>
  <c r="U37" i="14"/>
  <c r="V37" i="14"/>
  <c r="W37" i="14"/>
  <c r="X37" i="14"/>
  <c r="Y37" i="14"/>
  <c r="Z37" i="14"/>
  <c r="AA37" i="14"/>
  <c r="AB37" i="14"/>
  <c r="AC37" i="14"/>
  <c r="AD37" i="14"/>
  <c r="AE37" i="14"/>
  <c r="AF37" i="14"/>
  <c r="T38" i="14"/>
  <c r="U38" i="14"/>
  <c r="V38" i="14"/>
  <c r="W38" i="14"/>
  <c r="X38" i="14"/>
  <c r="Y38" i="14"/>
  <c r="Z38" i="14"/>
  <c r="AA38" i="14"/>
  <c r="AB38" i="14"/>
  <c r="AC38" i="14"/>
  <c r="AD38" i="14"/>
  <c r="AE38" i="14"/>
  <c r="AF38" i="14"/>
  <c r="T39" i="14"/>
  <c r="U39" i="14"/>
  <c r="V39" i="14"/>
  <c r="W39" i="14"/>
  <c r="X39" i="14"/>
  <c r="Y39" i="14"/>
  <c r="Z39" i="14"/>
  <c r="AA39" i="14"/>
  <c r="AB39" i="14"/>
  <c r="AC39" i="14"/>
  <c r="AD39" i="14"/>
  <c r="AE39" i="14"/>
  <c r="AF39" i="14"/>
  <c r="T40" i="14"/>
  <c r="U40" i="14"/>
  <c r="V40" i="14"/>
  <c r="W40" i="14"/>
  <c r="X40" i="14"/>
  <c r="Y40" i="14"/>
  <c r="Z40" i="14"/>
  <c r="AA40" i="14"/>
  <c r="AB40" i="14"/>
  <c r="AC40" i="14"/>
  <c r="AD40" i="14"/>
  <c r="AE40" i="14"/>
  <c r="AF40" i="14"/>
  <c r="T41" i="14"/>
  <c r="U41" i="14"/>
  <c r="V41" i="14"/>
  <c r="W41" i="14"/>
  <c r="X41" i="14"/>
  <c r="Y41" i="14"/>
  <c r="Z41" i="14"/>
  <c r="AA41" i="14"/>
  <c r="AB41" i="14"/>
  <c r="AC41" i="14"/>
  <c r="AD41" i="14"/>
  <c r="AE41" i="14"/>
  <c r="AF41" i="14"/>
  <c r="T42" i="14"/>
  <c r="U42" i="14"/>
  <c r="V42" i="14"/>
  <c r="W42" i="14"/>
  <c r="X42" i="14"/>
  <c r="Y42" i="14"/>
  <c r="Z42" i="14"/>
  <c r="AA42" i="14"/>
  <c r="AB42" i="14"/>
  <c r="AC42" i="14"/>
  <c r="AD42" i="14"/>
  <c r="AE42" i="14"/>
  <c r="AF42" i="14"/>
  <c r="T43" i="14"/>
  <c r="U43" i="14"/>
  <c r="V43" i="14"/>
  <c r="W43" i="14"/>
  <c r="X43" i="14"/>
  <c r="Y43" i="14"/>
  <c r="Z43" i="14"/>
  <c r="AA43" i="14"/>
  <c r="AB43" i="14"/>
  <c r="AC43" i="14"/>
  <c r="AD43" i="14"/>
  <c r="AE43" i="14"/>
  <c r="AF43" i="14"/>
  <c r="T44" i="14"/>
  <c r="U44" i="14"/>
  <c r="V44" i="14"/>
  <c r="W44" i="14"/>
  <c r="X44" i="14"/>
  <c r="Y44" i="14"/>
  <c r="Z44" i="14"/>
  <c r="AA44" i="14"/>
  <c r="AB44" i="14"/>
  <c r="AC44" i="14"/>
  <c r="AD44" i="14"/>
  <c r="AE44" i="14"/>
  <c r="AF44" i="14"/>
  <c r="T45" i="14"/>
  <c r="U45" i="14"/>
  <c r="V45" i="14"/>
  <c r="W45" i="14"/>
  <c r="X45" i="14"/>
  <c r="Y45" i="14"/>
  <c r="Z45" i="14"/>
  <c r="AA45" i="14"/>
  <c r="AB45" i="14"/>
  <c r="AC45" i="14"/>
  <c r="AD45" i="14"/>
  <c r="AE45" i="14"/>
  <c r="AF45" i="14"/>
  <c r="T46" i="14"/>
  <c r="U46" i="14"/>
  <c r="V46" i="14"/>
  <c r="W46" i="14"/>
  <c r="X46" i="14"/>
  <c r="Y46" i="14"/>
  <c r="Z46" i="14"/>
  <c r="AA46" i="14"/>
  <c r="AB46" i="14"/>
  <c r="AC46" i="14"/>
  <c r="AD46" i="14"/>
  <c r="AE46" i="14"/>
  <c r="AF46" i="14"/>
  <c r="T47" i="14"/>
  <c r="U47" i="14"/>
  <c r="V47" i="14"/>
  <c r="W47" i="14"/>
  <c r="X47" i="14"/>
  <c r="Y47" i="14"/>
  <c r="Z47" i="14"/>
  <c r="AA47" i="14"/>
  <c r="AB47" i="14"/>
  <c r="AC47" i="14"/>
  <c r="AD47" i="14"/>
  <c r="AE47" i="14"/>
  <c r="AF47" i="14"/>
  <c r="T48" i="14"/>
  <c r="U48" i="14"/>
  <c r="V48" i="14"/>
  <c r="W48" i="14"/>
  <c r="X48" i="14"/>
  <c r="Y48" i="14"/>
  <c r="Z48" i="14"/>
  <c r="AA48" i="14"/>
  <c r="AB48" i="14"/>
  <c r="AC48" i="14"/>
  <c r="AD48" i="14"/>
  <c r="AE48" i="14"/>
  <c r="AF48" i="14"/>
  <c r="T49" i="14"/>
  <c r="U49" i="14"/>
  <c r="V49" i="14"/>
  <c r="W49" i="14"/>
  <c r="X49" i="14"/>
  <c r="Y49" i="14"/>
  <c r="Z49" i="14"/>
  <c r="AA49" i="14"/>
  <c r="AB49" i="14"/>
  <c r="AC49" i="14"/>
  <c r="AD49" i="14"/>
  <c r="AE49" i="14"/>
  <c r="AF49" i="14"/>
  <c r="T50" i="14"/>
  <c r="U50" i="14"/>
  <c r="V50" i="14"/>
  <c r="W50" i="14"/>
  <c r="X50" i="14"/>
  <c r="Y50" i="14"/>
  <c r="Z50" i="14"/>
  <c r="AA50" i="14"/>
  <c r="AB50" i="14"/>
  <c r="AC50" i="14"/>
  <c r="AD50" i="14"/>
  <c r="AE50" i="14"/>
  <c r="AF50" i="14"/>
  <c r="T51" i="14"/>
  <c r="U51" i="14"/>
  <c r="V51" i="14"/>
  <c r="W51" i="14"/>
  <c r="X51" i="14"/>
  <c r="Y51" i="14"/>
  <c r="Z51" i="14"/>
  <c r="AA51" i="14"/>
  <c r="AB51" i="14"/>
  <c r="AC51" i="14"/>
  <c r="AD51" i="14"/>
  <c r="AE51" i="14"/>
  <c r="AF51" i="14"/>
  <c r="T52" i="14"/>
  <c r="U52" i="14"/>
  <c r="V52" i="14"/>
  <c r="W52" i="14"/>
  <c r="X52" i="14"/>
  <c r="Y52" i="14"/>
  <c r="Z52" i="14"/>
  <c r="AA52" i="14"/>
  <c r="AB52" i="14"/>
  <c r="AC52" i="14"/>
  <c r="AD52" i="14"/>
  <c r="AE52" i="14"/>
  <c r="AF52" i="14"/>
  <c r="T53" i="14"/>
  <c r="U53" i="14"/>
  <c r="V53" i="14"/>
  <c r="W53" i="14"/>
  <c r="X53" i="14"/>
  <c r="Y53" i="14"/>
  <c r="Z53" i="14"/>
  <c r="AA53" i="14"/>
  <c r="AB53" i="14"/>
  <c r="AC53" i="14"/>
  <c r="AD53" i="14"/>
  <c r="AE53" i="14"/>
  <c r="AF53" i="14"/>
  <c r="T54" i="14"/>
  <c r="U54" i="14"/>
  <c r="V54" i="14"/>
  <c r="W54" i="14"/>
  <c r="X54" i="14"/>
  <c r="Y54" i="14"/>
  <c r="Z54" i="14"/>
  <c r="AA54" i="14"/>
  <c r="AB54" i="14"/>
  <c r="AC54" i="14"/>
  <c r="AD54" i="14"/>
  <c r="AE54" i="14"/>
  <c r="AF54" i="14"/>
  <c r="T55" i="14"/>
  <c r="U55" i="14"/>
  <c r="V55" i="14"/>
  <c r="W55" i="14"/>
  <c r="X55" i="14"/>
  <c r="Y55" i="14"/>
  <c r="Z55" i="14"/>
  <c r="AA55" i="14"/>
  <c r="AB55" i="14"/>
  <c r="AC55" i="14"/>
  <c r="AD55" i="14"/>
  <c r="AE55" i="14"/>
  <c r="AF55" i="14"/>
  <c r="T56" i="14"/>
  <c r="U56" i="14"/>
  <c r="V56" i="14"/>
  <c r="W56" i="14"/>
  <c r="X56" i="14"/>
  <c r="Y56" i="14"/>
  <c r="Z56" i="14"/>
  <c r="AA56" i="14"/>
  <c r="AB56" i="14"/>
  <c r="AC56" i="14"/>
  <c r="AD56" i="14"/>
  <c r="AE56" i="14"/>
  <c r="AF56" i="14"/>
  <c r="T57" i="14"/>
  <c r="U57" i="14"/>
  <c r="V57" i="14"/>
  <c r="W57" i="14"/>
  <c r="X57" i="14"/>
  <c r="Y57" i="14"/>
  <c r="Z57" i="14"/>
  <c r="AA57" i="14"/>
  <c r="AB57" i="14"/>
  <c r="AC57" i="14"/>
  <c r="AD57" i="14"/>
  <c r="AE57" i="14"/>
  <c r="AF57" i="14"/>
  <c r="T58" i="14"/>
  <c r="U58" i="14"/>
  <c r="V58" i="14"/>
  <c r="W58" i="14"/>
  <c r="X58" i="14"/>
  <c r="Y58" i="14"/>
  <c r="Z58" i="14"/>
  <c r="AA58" i="14"/>
  <c r="AB58" i="14"/>
  <c r="AC58" i="14"/>
  <c r="AD58" i="14"/>
  <c r="AE58" i="14"/>
  <c r="AF58" i="14"/>
  <c r="T59" i="14"/>
  <c r="U59" i="14"/>
  <c r="V59" i="14"/>
  <c r="W59" i="14"/>
  <c r="X59" i="14"/>
  <c r="Y59" i="14"/>
  <c r="Z59" i="14"/>
  <c r="AA59" i="14"/>
  <c r="AB59" i="14"/>
  <c r="AC59" i="14"/>
  <c r="AD59" i="14"/>
  <c r="AE59" i="14"/>
  <c r="AF59" i="14"/>
  <c r="T60" i="14"/>
  <c r="U60" i="14"/>
  <c r="V60" i="14"/>
  <c r="W60" i="14"/>
  <c r="X60" i="14"/>
  <c r="Y60" i="14"/>
  <c r="Z60" i="14"/>
  <c r="AA60" i="14"/>
  <c r="AB60" i="14"/>
  <c r="AC60" i="14"/>
  <c r="AD60" i="14"/>
  <c r="AE60" i="14"/>
  <c r="AF60" i="14"/>
  <c r="T61" i="14"/>
  <c r="U61" i="14"/>
  <c r="V61" i="14"/>
  <c r="W61" i="14"/>
  <c r="X61" i="14"/>
  <c r="Y61" i="14"/>
  <c r="Z61" i="14"/>
  <c r="AA61" i="14"/>
  <c r="AB61" i="14"/>
  <c r="AC61" i="14"/>
  <c r="AD61" i="14"/>
  <c r="AE61" i="14"/>
  <c r="AF61" i="14"/>
  <c r="T62" i="14"/>
  <c r="U62" i="14"/>
  <c r="V62" i="14"/>
  <c r="W62" i="14"/>
  <c r="X62" i="14"/>
  <c r="Y62" i="14"/>
  <c r="Z62" i="14"/>
  <c r="AA62" i="14"/>
  <c r="AB62" i="14"/>
  <c r="AC62" i="14"/>
  <c r="AD62" i="14"/>
  <c r="AE62" i="14"/>
  <c r="AF62" i="14"/>
  <c r="T63" i="14"/>
  <c r="U63" i="14"/>
  <c r="V63" i="14"/>
  <c r="W63" i="14"/>
  <c r="X63" i="14"/>
  <c r="Y63" i="14"/>
  <c r="Z63" i="14"/>
  <c r="AA63" i="14"/>
  <c r="AB63" i="14"/>
  <c r="AC63" i="14"/>
  <c r="AD63" i="14"/>
  <c r="AE63" i="14"/>
  <c r="AF63" i="14"/>
  <c r="T64" i="14"/>
  <c r="U64" i="14"/>
  <c r="V64" i="14"/>
  <c r="W64" i="14"/>
  <c r="X64" i="14"/>
  <c r="Y64" i="14"/>
  <c r="Z64" i="14"/>
  <c r="AA64" i="14"/>
  <c r="AB64" i="14"/>
  <c r="AC64" i="14"/>
  <c r="AD64" i="14"/>
  <c r="AE64" i="14"/>
  <c r="AF64" i="14"/>
  <c r="T65" i="14"/>
  <c r="U65" i="14"/>
  <c r="V65" i="14"/>
  <c r="W65" i="14"/>
  <c r="X65" i="14"/>
  <c r="Y65" i="14"/>
  <c r="Z65" i="14"/>
  <c r="AA65" i="14"/>
  <c r="AB65" i="14"/>
  <c r="AC65" i="14"/>
  <c r="AD65" i="14"/>
  <c r="AE65" i="14"/>
  <c r="AF65" i="14"/>
  <c r="T66" i="14"/>
  <c r="U66" i="14"/>
  <c r="V66" i="14"/>
  <c r="W66" i="14"/>
  <c r="X66" i="14"/>
  <c r="Y66" i="14"/>
  <c r="Z66" i="14"/>
  <c r="AA66" i="14"/>
  <c r="AB66" i="14"/>
  <c r="AC66" i="14"/>
  <c r="AD66" i="14"/>
  <c r="AE66" i="14"/>
  <c r="AF66" i="14"/>
  <c r="T67" i="14"/>
  <c r="U67" i="14"/>
  <c r="V67" i="14"/>
  <c r="W67" i="14"/>
  <c r="X67" i="14"/>
  <c r="Y67" i="14"/>
  <c r="Z67" i="14"/>
  <c r="AA67" i="14"/>
  <c r="AB67" i="14"/>
  <c r="AC67" i="14"/>
  <c r="AD67" i="14"/>
  <c r="AE67" i="14"/>
  <c r="AF67" i="14"/>
  <c r="T68" i="14"/>
  <c r="U68" i="14"/>
  <c r="V68" i="14"/>
  <c r="W68" i="14"/>
  <c r="X68" i="14"/>
  <c r="Y68" i="14"/>
  <c r="Z68" i="14"/>
  <c r="AA68" i="14"/>
  <c r="AB68" i="14"/>
  <c r="AC68" i="14"/>
  <c r="AD68" i="14"/>
  <c r="AE68" i="14"/>
  <c r="AF68" i="14"/>
  <c r="T69" i="14"/>
  <c r="U69" i="14"/>
  <c r="V69" i="14"/>
  <c r="W69" i="14"/>
  <c r="X69" i="14"/>
  <c r="Y69" i="14"/>
  <c r="Z69" i="14"/>
  <c r="AA69" i="14"/>
  <c r="AB69" i="14"/>
  <c r="AC69" i="14"/>
  <c r="AD69" i="14"/>
  <c r="AE69" i="14"/>
  <c r="AF69" i="14"/>
  <c r="T70" i="14"/>
  <c r="U70" i="14"/>
  <c r="V70" i="14"/>
  <c r="W70" i="14"/>
  <c r="X70" i="14"/>
  <c r="Y70" i="14"/>
  <c r="Z70" i="14"/>
  <c r="AA70" i="14"/>
  <c r="AB70" i="14"/>
  <c r="AC70" i="14"/>
  <c r="AD70" i="14"/>
  <c r="AE70" i="14"/>
  <c r="AF70" i="14"/>
  <c r="T71" i="14"/>
  <c r="U71" i="14"/>
  <c r="V71" i="14"/>
  <c r="W71" i="14"/>
  <c r="X71" i="14"/>
  <c r="Y71" i="14"/>
  <c r="Z71" i="14"/>
  <c r="AA71" i="14"/>
  <c r="AB71" i="14"/>
  <c r="AC71" i="14"/>
  <c r="AD71" i="14"/>
  <c r="AE71" i="14"/>
  <c r="AF71" i="14"/>
  <c r="T72" i="14"/>
  <c r="U72" i="14"/>
  <c r="V72" i="14"/>
  <c r="W72" i="14"/>
  <c r="X72" i="14"/>
  <c r="Y72" i="14"/>
  <c r="Z72" i="14"/>
  <c r="AA72" i="14"/>
  <c r="AB72" i="14"/>
  <c r="AC72" i="14"/>
  <c r="AD72" i="14"/>
  <c r="AE72" i="14"/>
  <c r="AF72" i="14"/>
  <c r="T73" i="14"/>
  <c r="U73" i="14"/>
  <c r="V73" i="14"/>
  <c r="W73" i="14"/>
  <c r="X73" i="14"/>
  <c r="Y73" i="14"/>
  <c r="Z73" i="14"/>
  <c r="AA73" i="14"/>
  <c r="AB73" i="14"/>
  <c r="AC73" i="14"/>
  <c r="AD73" i="14"/>
  <c r="AE73" i="14"/>
  <c r="AF73" i="14"/>
  <c r="T74" i="14"/>
  <c r="U74" i="14"/>
  <c r="V74" i="14"/>
  <c r="W74" i="14"/>
  <c r="X74" i="14"/>
  <c r="Y74" i="14"/>
  <c r="Z74" i="14"/>
  <c r="AA74" i="14"/>
  <c r="AB74" i="14"/>
  <c r="AC74" i="14"/>
  <c r="AD74" i="14"/>
  <c r="AE74" i="14"/>
  <c r="AF74" i="14"/>
  <c r="T75" i="14"/>
  <c r="U75" i="14"/>
  <c r="V75" i="14"/>
  <c r="W75" i="14"/>
  <c r="X75" i="14"/>
  <c r="Y75" i="14"/>
  <c r="Z75" i="14"/>
  <c r="AA75" i="14"/>
  <c r="AB75" i="14"/>
  <c r="AC75" i="14"/>
  <c r="AD75" i="14"/>
  <c r="AE75" i="14"/>
  <c r="AF75" i="14"/>
  <c r="T76" i="14"/>
  <c r="U76" i="14"/>
  <c r="V76" i="14"/>
  <c r="W76" i="14"/>
  <c r="X76" i="14"/>
  <c r="Y76" i="14"/>
  <c r="Z76" i="14"/>
  <c r="AA76" i="14"/>
  <c r="AB76" i="14"/>
  <c r="AC76" i="14"/>
  <c r="AD76" i="14"/>
  <c r="AE76" i="14"/>
  <c r="AF76" i="14"/>
  <c r="T77" i="14"/>
  <c r="U77" i="14"/>
  <c r="V77" i="14"/>
  <c r="W77" i="14"/>
  <c r="X77" i="14"/>
  <c r="Y77" i="14"/>
  <c r="Z77" i="14"/>
  <c r="AA77" i="14"/>
  <c r="AB77" i="14"/>
  <c r="AC77" i="14"/>
  <c r="AD77" i="14"/>
  <c r="AE77" i="14"/>
  <c r="AF77" i="14"/>
  <c r="T78" i="14"/>
  <c r="U78" i="14"/>
  <c r="V78" i="14"/>
  <c r="W78" i="14"/>
  <c r="X78" i="14"/>
  <c r="Y78" i="14"/>
  <c r="Z78" i="14"/>
  <c r="AA78" i="14"/>
  <c r="AB78" i="14"/>
  <c r="AC78" i="14"/>
  <c r="AD78" i="14"/>
  <c r="AE78" i="14"/>
  <c r="AF78" i="14"/>
  <c r="T79" i="14"/>
  <c r="U79" i="14"/>
  <c r="V79" i="14"/>
  <c r="W79" i="14"/>
  <c r="X79" i="14"/>
  <c r="Y79" i="14"/>
  <c r="Z79" i="14"/>
  <c r="AA79" i="14"/>
  <c r="AB79" i="14"/>
  <c r="AC79" i="14"/>
  <c r="AD79" i="14"/>
  <c r="AE79" i="14"/>
  <c r="AF79" i="14"/>
  <c r="T80" i="14"/>
  <c r="U80" i="14"/>
  <c r="V80" i="14"/>
  <c r="W80" i="14"/>
  <c r="X80" i="14"/>
  <c r="Y80" i="14"/>
  <c r="Z80" i="14"/>
  <c r="AA80" i="14"/>
  <c r="AB80" i="14"/>
  <c r="AC80" i="14"/>
  <c r="AD80" i="14"/>
  <c r="AE80" i="14"/>
  <c r="AF80" i="14"/>
  <c r="T81" i="14"/>
  <c r="U81" i="14"/>
  <c r="V81" i="14"/>
  <c r="W81" i="14"/>
  <c r="X81" i="14"/>
  <c r="Y81" i="14"/>
  <c r="Z81" i="14"/>
  <c r="AA81" i="14"/>
  <c r="AB81" i="14"/>
  <c r="AC81" i="14"/>
  <c r="AD81" i="14"/>
  <c r="AE81" i="14"/>
  <c r="AF81" i="14"/>
  <c r="T82" i="14"/>
  <c r="U82" i="14"/>
  <c r="V82" i="14"/>
  <c r="W82" i="14"/>
  <c r="X82" i="14"/>
  <c r="Y82" i="14"/>
  <c r="Z82" i="14"/>
  <c r="AA82" i="14"/>
  <c r="AB82" i="14"/>
  <c r="AC82" i="14"/>
  <c r="AD82" i="14"/>
  <c r="AE82" i="14"/>
  <c r="AF82" i="14"/>
  <c r="T83" i="14"/>
  <c r="U83" i="14"/>
  <c r="V83" i="14"/>
  <c r="W83" i="14"/>
  <c r="X83" i="14"/>
  <c r="Y83" i="14"/>
  <c r="Z83" i="14"/>
  <c r="AA83" i="14"/>
  <c r="AB83" i="14"/>
  <c r="AC83" i="14"/>
  <c r="AD83" i="14"/>
  <c r="AE83" i="14"/>
  <c r="AF83" i="14"/>
  <c r="T84" i="14"/>
  <c r="U84" i="14"/>
  <c r="V84" i="14"/>
  <c r="W84" i="14"/>
  <c r="X84" i="14"/>
  <c r="Y84" i="14"/>
  <c r="Z84" i="14"/>
  <c r="AA84" i="14"/>
  <c r="AB84" i="14"/>
  <c r="AC84" i="14"/>
  <c r="AD84" i="14"/>
  <c r="AE84" i="14"/>
  <c r="AF84" i="14"/>
  <c r="T85" i="14"/>
  <c r="U85" i="14"/>
  <c r="V85" i="14"/>
  <c r="W85" i="14"/>
  <c r="X85" i="14"/>
  <c r="Y85" i="14"/>
  <c r="Z85" i="14"/>
  <c r="AA85" i="14"/>
  <c r="AB85" i="14"/>
  <c r="AC85" i="14"/>
  <c r="AD85" i="14"/>
  <c r="AE85" i="14"/>
  <c r="AF85" i="14"/>
  <c r="T86" i="14"/>
  <c r="U86" i="14"/>
  <c r="V86" i="14"/>
  <c r="W86" i="14"/>
  <c r="X86" i="14"/>
  <c r="Y86" i="14"/>
  <c r="Z86" i="14"/>
  <c r="AA86" i="14"/>
  <c r="AB86" i="14"/>
  <c r="AC86" i="14"/>
  <c r="AD86" i="14"/>
  <c r="AE86" i="14"/>
  <c r="AF86" i="14"/>
  <c r="T87" i="14"/>
  <c r="U87" i="14"/>
  <c r="V87" i="14"/>
  <c r="W87" i="14"/>
  <c r="X87" i="14"/>
  <c r="Y87" i="14"/>
  <c r="Z87" i="14"/>
  <c r="AA87" i="14"/>
  <c r="AB87" i="14"/>
  <c r="AC87" i="14"/>
  <c r="AD87" i="14"/>
  <c r="AE87" i="14"/>
  <c r="AF87" i="14"/>
  <c r="T88" i="14"/>
  <c r="U88" i="14"/>
  <c r="V88" i="14"/>
  <c r="W88" i="14"/>
  <c r="X88" i="14"/>
  <c r="Y88" i="14"/>
  <c r="Z88" i="14"/>
  <c r="AA88" i="14"/>
  <c r="AB88" i="14"/>
  <c r="AC88" i="14"/>
  <c r="AD88" i="14"/>
  <c r="AE88" i="14"/>
  <c r="AF88" i="14"/>
  <c r="T89" i="14"/>
  <c r="U89" i="14"/>
  <c r="V89" i="14"/>
  <c r="W89" i="14"/>
  <c r="X89" i="14"/>
  <c r="Y89" i="14"/>
  <c r="Z89" i="14"/>
  <c r="AA89" i="14"/>
  <c r="AB89" i="14"/>
  <c r="AC89" i="14"/>
  <c r="AD89" i="14"/>
  <c r="AE89" i="14"/>
  <c r="AF89" i="14"/>
  <c r="T90" i="14"/>
  <c r="U90" i="14"/>
  <c r="V90" i="14"/>
  <c r="W90" i="14"/>
  <c r="X90" i="14"/>
  <c r="Y90" i="14"/>
  <c r="Z90" i="14"/>
  <c r="AA90" i="14"/>
  <c r="AB90" i="14"/>
  <c r="AC90" i="14"/>
  <c r="AD90" i="14"/>
  <c r="AE90" i="14"/>
  <c r="AF90" i="14"/>
  <c r="T91" i="14"/>
  <c r="U91" i="14"/>
  <c r="V91" i="14"/>
  <c r="W91" i="14"/>
  <c r="X91" i="14"/>
  <c r="Y91" i="14"/>
  <c r="Z91" i="14"/>
  <c r="AA91" i="14"/>
  <c r="AB91" i="14"/>
  <c r="AC91" i="14"/>
  <c r="AD91" i="14"/>
  <c r="AE91" i="14"/>
  <c r="AF91" i="14"/>
  <c r="T92" i="14"/>
  <c r="U92" i="14"/>
  <c r="V92" i="14"/>
  <c r="W92" i="14"/>
  <c r="X92" i="14"/>
  <c r="Y92" i="14"/>
  <c r="Z92" i="14"/>
  <c r="AA92" i="14"/>
  <c r="AB92" i="14"/>
  <c r="AC92" i="14"/>
  <c r="AD92" i="14"/>
  <c r="AE92" i="14"/>
  <c r="AF92" i="14"/>
  <c r="T93" i="14"/>
  <c r="U93" i="14"/>
  <c r="V93" i="14"/>
  <c r="W93" i="14"/>
  <c r="X93" i="14"/>
  <c r="Y93" i="14"/>
  <c r="Z93" i="14"/>
  <c r="AA93" i="14"/>
  <c r="AB93" i="14"/>
  <c r="AC93" i="14"/>
  <c r="AD93" i="14"/>
  <c r="AE93" i="14"/>
  <c r="AF93" i="14"/>
  <c r="T94" i="14"/>
  <c r="U94" i="14"/>
  <c r="V94" i="14"/>
  <c r="W94" i="14"/>
  <c r="X94" i="14"/>
  <c r="Y94" i="14"/>
  <c r="Z94" i="14"/>
  <c r="AA94" i="14"/>
  <c r="AB94" i="14"/>
  <c r="AC94" i="14"/>
  <c r="AD94" i="14"/>
  <c r="AE94" i="14"/>
  <c r="AF94" i="14"/>
  <c r="T95" i="14"/>
  <c r="U95" i="14"/>
  <c r="V95" i="14"/>
  <c r="W95" i="14"/>
  <c r="X95" i="14"/>
  <c r="Y95" i="14"/>
  <c r="Z95" i="14"/>
  <c r="AA95" i="14"/>
  <c r="AB95" i="14"/>
  <c r="AC95" i="14"/>
  <c r="AD95" i="14"/>
  <c r="AE95" i="14"/>
  <c r="AF95" i="14"/>
  <c r="T96" i="14"/>
  <c r="U96" i="14"/>
  <c r="V96" i="14"/>
  <c r="W96" i="14"/>
  <c r="X96" i="14"/>
  <c r="Y96" i="14"/>
  <c r="Z96" i="14"/>
  <c r="AA96" i="14"/>
  <c r="AB96" i="14"/>
  <c r="AC96" i="14"/>
  <c r="AD96" i="14"/>
  <c r="AE96" i="14"/>
  <c r="AF96" i="14"/>
  <c r="T97" i="14"/>
  <c r="U97" i="14"/>
  <c r="V97" i="14"/>
  <c r="W97" i="14"/>
  <c r="X97" i="14"/>
  <c r="Y97" i="14"/>
  <c r="Z97" i="14"/>
  <c r="AA97" i="14"/>
  <c r="AB97" i="14"/>
  <c r="AC97" i="14"/>
  <c r="AD97" i="14"/>
  <c r="AE97" i="14"/>
  <c r="AF97" i="14"/>
  <c r="T98" i="14"/>
  <c r="U98" i="14"/>
  <c r="V98" i="14"/>
  <c r="W98" i="14"/>
  <c r="X98" i="14"/>
  <c r="Y98" i="14"/>
  <c r="Z98" i="14"/>
  <c r="AA98" i="14"/>
  <c r="AB98" i="14"/>
  <c r="AC98" i="14"/>
  <c r="AD98" i="14"/>
  <c r="AE98" i="14"/>
  <c r="AF98" i="14"/>
  <c r="T99" i="14"/>
  <c r="U99" i="14"/>
  <c r="V99" i="14"/>
  <c r="W99" i="14"/>
  <c r="X99" i="14"/>
  <c r="Y99" i="14"/>
  <c r="Z99" i="14"/>
  <c r="AA99" i="14"/>
  <c r="AB99" i="14"/>
  <c r="AC99" i="14"/>
  <c r="AD99" i="14"/>
  <c r="AE99" i="14"/>
  <c r="AF99" i="14"/>
  <c r="T100" i="14"/>
  <c r="U100" i="14"/>
  <c r="V100" i="14"/>
  <c r="W100" i="14"/>
  <c r="X100" i="14"/>
  <c r="Y100" i="14"/>
  <c r="Z100" i="14"/>
  <c r="AA100" i="14"/>
  <c r="AB100" i="14"/>
  <c r="AC100" i="14"/>
  <c r="AD100" i="14"/>
  <c r="AE100" i="14"/>
  <c r="AF100" i="14"/>
  <c r="T101" i="14"/>
  <c r="U101" i="14"/>
  <c r="V101" i="14"/>
  <c r="W101" i="14"/>
  <c r="X101" i="14"/>
  <c r="Y101" i="14"/>
  <c r="Z101" i="14"/>
  <c r="AA101" i="14"/>
  <c r="AB101" i="14"/>
  <c r="AC101" i="14"/>
  <c r="AD101" i="14"/>
  <c r="AE101" i="14"/>
  <c r="AF101" i="14"/>
  <c r="T102" i="14"/>
  <c r="U102" i="14"/>
  <c r="V102" i="14"/>
  <c r="W102" i="14"/>
  <c r="X102" i="14"/>
  <c r="Y102" i="14"/>
  <c r="Z102" i="14"/>
  <c r="AA102" i="14"/>
  <c r="AB102" i="14"/>
  <c r="AC102" i="14"/>
  <c r="AD102" i="14"/>
  <c r="AE102" i="14"/>
  <c r="AF102" i="14"/>
  <c r="T103" i="14"/>
  <c r="U103" i="14"/>
  <c r="V103" i="14"/>
  <c r="W103" i="14"/>
  <c r="X103" i="14"/>
  <c r="Y103" i="14"/>
  <c r="Z103" i="14"/>
  <c r="AA103" i="14"/>
  <c r="AB103" i="14"/>
  <c r="AC103" i="14"/>
  <c r="AD103" i="14"/>
  <c r="AE103" i="14"/>
  <c r="AF103" i="14"/>
  <c r="T104" i="14"/>
  <c r="U104" i="14"/>
  <c r="V104" i="14"/>
  <c r="W104" i="14"/>
  <c r="X104" i="14"/>
  <c r="Y104" i="14"/>
  <c r="Z104" i="14"/>
  <c r="AA104" i="14"/>
  <c r="AB104" i="14"/>
  <c r="AC104" i="14"/>
  <c r="AD104" i="14"/>
  <c r="AE104" i="14"/>
  <c r="AF104" i="14"/>
  <c r="T105" i="14"/>
  <c r="U105" i="14"/>
  <c r="V105" i="14"/>
  <c r="W105" i="14"/>
  <c r="X105" i="14"/>
  <c r="Y105" i="14"/>
  <c r="Z105" i="14"/>
  <c r="AA105" i="14"/>
  <c r="AB105" i="14"/>
  <c r="AC105" i="14"/>
  <c r="AD105" i="14"/>
  <c r="AE105" i="14"/>
  <c r="AF105" i="14"/>
  <c r="T106" i="14"/>
  <c r="U106" i="14"/>
  <c r="V106" i="14"/>
  <c r="W106" i="14"/>
  <c r="X106" i="14"/>
  <c r="Y106" i="14"/>
  <c r="Z106" i="14"/>
  <c r="AA106" i="14"/>
  <c r="AB106" i="14"/>
  <c r="AC106" i="14"/>
  <c r="AD106" i="14"/>
  <c r="AE106" i="14"/>
  <c r="AF106" i="14"/>
  <c r="T107" i="14"/>
  <c r="U107" i="14"/>
  <c r="V107" i="14"/>
  <c r="W107" i="14"/>
  <c r="X107" i="14"/>
  <c r="Y107" i="14"/>
  <c r="Z107" i="14"/>
  <c r="AA107" i="14"/>
  <c r="AB107" i="14"/>
  <c r="AC107" i="14"/>
  <c r="AD107" i="14"/>
  <c r="AE107" i="14"/>
  <c r="AF107" i="14"/>
  <c r="T108" i="14"/>
  <c r="U108" i="14"/>
  <c r="V108" i="14"/>
  <c r="W108" i="14"/>
  <c r="X108" i="14"/>
  <c r="Y108" i="14"/>
  <c r="Z108" i="14"/>
  <c r="AA108" i="14"/>
  <c r="AB108" i="14"/>
  <c r="AC108" i="14"/>
  <c r="AD108" i="14"/>
  <c r="AE108" i="14"/>
  <c r="AF108" i="14"/>
  <c r="T109" i="14"/>
  <c r="U109" i="14"/>
  <c r="V109" i="14"/>
  <c r="W109" i="14"/>
  <c r="X109" i="14"/>
  <c r="Y109" i="14"/>
  <c r="Z109" i="14"/>
  <c r="AA109" i="14"/>
  <c r="AB109" i="14"/>
  <c r="AC109" i="14"/>
  <c r="AD109" i="14"/>
  <c r="AE109" i="14"/>
  <c r="AF109" i="14"/>
  <c r="T110" i="14"/>
  <c r="U110" i="14"/>
  <c r="V110" i="14"/>
  <c r="W110" i="14"/>
  <c r="X110" i="14"/>
  <c r="Y110" i="14"/>
  <c r="Z110" i="14"/>
  <c r="AA110" i="14"/>
  <c r="AB110" i="14"/>
  <c r="AC110" i="14"/>
  <c r="AD110" i="14"/>
  <c r="AE110" i="14"/>
  <c r="AF110" i="14"/>
  <c r="T111" i="14"/>
  <c r="U111" i="14"/>
  <c r="V111" i="14"/>
  <c r="W111" i="14"/>
  <c r="X111" i="14"/>
  <c r="Y111" i="14"/>
  <c r="Z111" i="14"/>
  <c r="AA111" i="14"/>
  <c r="AB111" i="14"/>
  <c r="AC111" i="14"/>
  <c r="AD111" i="14"/>
  <c r="AE111" i="14"/>
  <c r="AF111" i="14"/>
  <c r="T112" i="14"/>
  <c r="U112" i="14"/>
  <c r="V112" i="14"/>
  <c r="W112" i="14"/>
  <c r="X112" i="14"/>
  <c r="Y112" i="14"/>
  <c r="Z112" i="14"/>
  <c r="AA112" i="14"/>
  <c r="AB112" i="14"/>
  <c r="AC112" i="14"/>
  <c r="AD112" i="14"/>
  <c r="AE112" i="14"/>
  <c r="AF112" i="14"/>
  <c r="T113" i="14"/>
  <c r="U113" i="14"/>
  <c r="V113" i="14"/>
  <c r="W113" i="14"/>
  <c r="X113" i="14"/>
  <c r="Y113" i="14"/>
  <c r="Z113" i="14"/>
  <c r="AA113" i="14"/>
  <c r="AB113" i="14"/>
  <c r="AC113" i="14"/>
  <c r="AD113" i="14"/>
  <c r="AE113" i="14"/>
  <c r="AF113" i="14"/>
  <c r="T114" i="14"/>
  <c r="U114" i="14"/>
  <c r="V114" i="14"/>
  <c r="W114" i="14"/>
  <c r="X114" i="14"/>
  <c r="Y114" i="14"/>
  <c r="Z114" i="14"/>
  <c r="AA114" i="14"/>
  <c r="AB114" i="14"/>
  <c r="AC114" i="14"/>
  <c r="AD114" i="14"/>
  <c r="AE114" i="14"/>
  <c r="AF114" i="14"/>
  <c r="T115" i="14"/>
  <c r="U115" i="14"/>
  <c r="V115" i="14"/>
  <c r="W115" i="14"/>
  <c r="X115" i="14"/>
  <c r="Y115" i="14"/>
  <c r="Z115" i="14"/>
  <c r="AA115" i="14"/>
  <c r="AB115" i="14"/>
  <c r="AC115" i="14"/>
  <c r="AD115" i="14"/>
  <c r="AE115" i="14"/>
  <c r="AF115" i="14"/>
  <c r="T116" i="14"/>
  <c r="U116" i="14"/>
  <c r="V116" i="14"/>
  <c r="W116" i="14"/>
  <c r="X116" i="14"/>
  <c r="Y116" i="14"/>
  <c r="Z116" i="14"/>
  <c r="AA116" i="14"/>
  <c r="AB116" i="14"/>
  <c r="AC116" i="14"/>
  <c r="AD116" i="14"/>
  <c r="AE116" i="14"/>
  <c r="AF116" i="14"/>
  <c r="T117" i="14"/>
  <c r="U117" i="14"/>
  <c r="V117" i="14"/>
  <c r="W117" i="14"/>
  <c r="X117" i="14"/>
  <c r="Y117" i="14"/>
  <c r="Z117" i="14"/>
  <c r="AA117" i="14"/>
  <c r="AB117" i="14"/>
  <c r="AC117" i="14"/>
  <c r="AD117" i="14"/>
  <c r="AE117" i="14"/>
  <c r="AF117" i="14"/>
  <c r="T118" i="14"/>
  <c r="U118" i="14"/>
  <c r="V118" i="14"/>
  <c r="W118" i="14"/>
  <c r="X118" i="14"/>
  <c r="Y118" i="14"/>
  <c r="Z118" i="14"/>
  <c r="AA118" i="14"/>
  <c r="AB118" i="14"/>
  <c r="AC118" i="14"/>
  <c r="AD118" i="14"/>
  <c r="AE118" i="14"/>
  <c r="AF118" i="14"/>
  <c r="T119" i="14"/>
  <c r="U119" i="14"/>
  <c r="V119" i="14"/>
  <c r="W119" i="14"/>
  <c r="X119" i="14"/>
  <c r="Y119" i="14"/>
  <c r="Z119" i="14"/>
  <c r="AA119" i="14"/>
  <c r="AB119" i="14"/>
  <c r="AC119" i="14"/>
  <c r="AD119" i="14"/>
  <c r="AE119" i="14"/>
  <c r="AF119" i="14"/>
  <c r="T120" i="14"/>
  <c r="U120" i="14"/>
  <c r="V120" i="14"/>
  <c r="W120" i="14"/>
  <c r="X120" i="14"/>
  <c r="Y120" i="14"/>
  <c r="Z120" i="14"/>
  <c r="AA120" i="14"/>
  <c r="AB120" i="14"/>
  <c r="AC120" i="14"/>
  <c r="AD120" i="14"/>
  <c r="AE120" i="14"/>
  <c r="AF120" i="14"/>
  <c r="T121" i="14"/>
  <c r="U121" i="14"/>
  <c r="V121" i="14"/>
  <c r="W121" i="14"/>
  <c r="X121" i="14"/>
  <c r="Y121" i="14"/>
  <c r="Z121" i="14"/>
  <c r="AA121" i="14"/>
  <c r="AB121" i="14"/>
  <c r="AC121" i="14"/>
  <c r="AD121" i="14"/>
  <c r="AE121" i="14"/>
  <c r="AF121" i="14"/>
  <c r="T122" i="14"/>
  <c r="U122" i="14"/>
  <c r="V122" i="14"/>
  <c r="W122" i="14"/>
  <c r="X122" i="14"/>
  <c r="Y122" i="14"/>
  <c r="Z122" i="14"/>
  <c r="AA122" i="14"/>
  <c r="AB122" i="14"/>
  <c r="AC122" i="14"/>
  <c r="AD122" i="14"/>
  <c r="AE122" i="14"/>
  <c r="AF122" i="14"/>
  <c r="T123" i="14"/>
  <c r="U123" i="14"/>
  <c r="V123" i="14"/>
  <c r="W123" i="14"/>
  <c r="X123" i="14"/>
  <c r="Y123" i="14"/>
  <c r="Z123" i="14"/>
  <c r="AA123" i="14"/>
  <c r="AB123" i="14"/>
  <c r="AC123" i="14"/>
  <c r="AD123" i="14"/>
  <c r="AE123" i="14"/>
  <c r="AF123" i="14"/>
  <c r="T124" i="14"/>
  <c r="U124" i="14"/>
  <c r="V124" i="14"/>
  <c r="W124" i="14"/>
  <c r="X124" i="14"/>
  <c r="Y124" i="14"/>
  <c r="Z124" i="14"/>
  <c r="AA124" i="14"/>
  <c r="AB124" i="14"/>
  <c r="AC124" i="14"/>
  <c r="AD124" i="14"/>
  <c r="AE124" i="14"/>
  <c r="AF124" i="14"/>
  <c r="T125" i="14"/>
  <c r="U125" i="14"/>
  <c r="V125" i="14"/>
  <c r="W125" i="14"/>
  <c r="X125" i="14"/>
  <c r="Y125" i="14"/>
  <c r="Z125" i="14"/>
  <c r="AA125" i="14"/>
  <c r="AB125" i="14"/>
  <c r="AC125" i="14"/>
  <c r="AD125" i="14"/>
  <c r="AE125" i="14"/>
  <c r="AF125" i="14"/>
  <c r="T126" i="14"/>
  <c r="U126" i="14"/>
  <c r="V126" i="14"/>
  <c r="W126" i="14"/>
  <c r="X126" i="14"/>
  <c r="Y126" i="14"/>
  <c r="Z126" i="14"/>
  <c r="AA126" i="14"/>
  <c r="AB126" i="14"/>
  <c r="AC126" i="14"/>
  <c r="AD126" i="14"/>
  <c r="AE126" i="14"/>
  <c r="AF126" i="14"/>
  <c r="T127" i="14"/>
  <c r="U127" i="14"/>
  <c r="V127" i="14"/>
  <c r="W127" i="14"/>
  <c r="X127" i="14"/>
  <c r="Y127" i="14"/>
  <c r="Z127" i="14"/>
  <c r="AA127" i="14"/>
  <c r="AB127" i="14"/>
  <c r="AC127" i="14"/>
  <c r="AD127" i="14"/>
  <c r="AE127" i="14"/>
  <c r="AF127" i="14"/>
  <c r="T128" i="14"/>
  <c r="U128" i="14"/>
  <c r="V128" i="14"/>
  <c r="W128" i="14"/>
  <c r="X128" i="14"/>
  <c r="Y128" i="14"/>
  <c r="Z128" i="14"/>
  <c r="AA128" i="14"/>
  <c r="AB128" i="14"/>
  <c r="AC128" i="14"/>
  <c r="AD128" i="14"/>
  <c r="AE128" i="14"/>
  <c r="AF128" i="14"/>
  <c r="T129" i="14"/>
  <c r="U129" i="14"/>
  <c r="V129" i="14"/>
  <c r="W129" i="14"/>
  <c r="X129" i="14"/>
  <c r="Y129" i="14"/>
  <c r="Z129" i="14"/>
  <c r="AA129" i="14"/>
  <c r="AB129" i="14"/>
  <c r="AC129" i="14"/>
  <c r="AD129" i="14"/>
  <c r="AE129" i="14"/>
  <c r="AF129" i="14"/>
  <c r="T130" i="14"/>
  <c r="U130" i="14"/>
  <c r="V130" i="14"/>
  <c r="W130" i="14"/>
  <c r="X130" i="14"/>
  <c r="Y130" i="14"/>
  <c r="Z130" i="14"/>
  <c r="AA130" i="14"/>
  <c r="AB130" i="14"/>
  <c r="AC130" i="14"/>
  <c r="AD130" i="14"/>
  <c r="AE130" i="14"/>
  <c r="AF130" i="14"/>
  <c r="T131" i="14"/>
  <c r="U131" i="14"/>
  <c r="V131" i="14"/>
  <c r="W131" i="14"/>
  <c r="X131" i="14"/>
  <c r="Y131" i="14"/>
  <c r="Z131" i="14"/>
  <c r="AA131" i="14"/>
  <c r="AB131" i="14"/>
  <c r="AC131" i="14"/>
  <c r="AD131" i="14"/>
  <c r="AE131" i="14"/>
  <c r="AF131" i="14"/>
  <c r="T132" i="14"/>
  <c r="U132" i="14"/>
  <c r="V132" i="14"/>
  <c r="W132" i="14"/>
  <c r="X132" i="14"/>
  <c r="Y132" i="14"/>
  <c r="Z132" i="14"/>
  <c r="AA132" i="14"/>
  <c r="AB132" i="14"/>
  <c r="AC132" i="14"/>
  <c r="AD132" i="14"/>
  <c r="AE132" i="14"/>
  <c r="AF132" i="14"/>
  <c r="T133" i="14"/>
  <c r="U133" i="14"/>
  <c r="V133" i="14"/>
  <c r="W133" i="14"/>
  <c r="X133" i="14"/>
  <c r="Y133" i="14"/>
  <c r="Z133" i="14"/>
  <c r="AA133" i="14"/>
  <c r="AB133" i="14"/>
  <c r="AC133" i="14"/>
  <c r="AD133" i="14"/>
  <c r="AE133" i="14"/>
  <c r="AF133" i="14"/>
  <c r="T134" i="14"/>
  <c r="U134" i="14"/>
  <c r="V134" i="14"/>
  <c r="W134" i="14"/>
  <c r="X134" i="14"/>
  <c r="Y134" i="14"/>
  <c r="Z134" i="14"/>
  <c r="AA134" i="14"/>
  <c r="AB134" i="14"/>
  <c r="AC134" i="14"/>
  <c r="AD134" i="14"/>
  <c r="AE134" i="14"/>
  <c r="AF134" i="14"/>
  <c r="T135" i="14"/>
  <c r="U135" i="14"/>
  <c r="V135" i="14"/>
  <c r="W135" i="14"/>
  <c r="X135" i="14"/>
  <c r="Y135" i="14"/>
  <c r="Z135" i="14"/>
  <c r="AA135" i="14"/>
  <c r="AB135" i="14"/>
  <c r="AC135" i="14"/>
  <c r="AD135" i="14"/>
  <c r="AE135" i="14"/>
  <c r="AF135" i="14"/>
  <c r="T136" i="14"/>
  <c r="U136" i="14"/>
  <c r="V136" i="14"/>
  <c r="W136" i="14"/>
  <c r="X136" i="14"/>
  <c r="Y136" i="14"/>
  <c r="Z136" i="14"/>
  <c r="AA136" i="14"/>
  <c r="AB136" i="14"/>
  <c r="AC136" i="14"/>
  <c r="AD136" i="14"/>
  <c r="AE136" i="14"/>
  <c r="AF136" i="14"/>
  <c r="T137" i="14"/>
  <c r="U137" i="14"/>
  <c r="V137" i="14"/>
  <c r="W137" i="14"/>
  <c r="X137" i="14"/>
  <c r="Y137" i="14"/>
  <c r="Z137" i="14"/>
  <c r="AA137" i="14"/>
  <c r="AB137" i="14"/>
  <c r="AC137" i="14"/>
  <c r="AD137" i="14"/>
  <c r="AE137" i="14"/>
  <c r="AF137" i="14"/>
  <c r="T138" i="14"/>
  <c r="U138" i="14"/>
  <c r="V138" i="14"/>
  <c r="W138" i="14"/>
  <c r="X138" i="14"/>
  <c r="Y138" i="14"/>
  <c r="Z138" i="14"/>
  <c r="AA138" i="14"/>
  <c r="AB138" i="14"/>
  <c r="AC138" i="14"/>
  <c r="AD138" i="14"/>
  <c r="AE138" i="14"/>
  <c r="AF138" i="14"/>
  <c r="T139" i="14"/>
  <c r="U139" i="14"/>
  <c r="V139" i="14"/>
  <c r="W139" i="14"/>
  <c r="X139" i="14"/>
  <c r="Y139" i="14"/>
  <c r="Z139" i="14"/>
  <c r="AA139" i="14"/>
  <c r="AB139" i="14"/>
  <c r="AC139" i="14"/>
  <c r="AD139" i="14"/>
  <c r="AE139" i="14"/>
  <c r="AF139" i="14"/>
  <c r="T140" i="14"/>
  <c r="U140" i="14"/>
  <c r="V140" i="14"/>
  <c r="W140" i="14"/>
  <c r="X140" i="14"/>
  <c r="Y140" i="14"/>
  <c r="Z140" i="14"/>
  <c r="AA140" i="14"/>
  <c r="AB140" i="14"/>
  <c r="AC140" i="14"/>
  <c r="AD140" i="14"/>
  <c r="AE140" i="14"/>
  <c r="AF140" i="14"/>
  <c r="T141" i="14"/>
  <c r="U141" i="14"/>
  <c r="V141" i="14"/>
  <c r="W141" i="14"/>
  <c r="X141" i="14"/>
  <c r="Y141" i="14"/>
  <c r="Z141" i="14"/>
  <c r="AA141" i="14"/>
  <c r="AB141" i="14"/>
  <c r="AC141" i="14"/>
  <c r="AD141" i="14"/>
  <c r="AE141" i="14"/>
  <c r="AF141" i="14"/>
  <c r="T142" i="14"/>
  <c r="U142" i="14"/>
  <c r="V142" i="14"/>
  <c r="W142" i="14"/>
  <c r="X142" i="14"/>
  <c r="Y142" i="14"/>
  <c r="Z142" i="14"/>
  <c r="AA142" i="14"/>
  <c r="AB142" i="14"/>
  <c r="AC142" i="14"/>
  <c r="AD142" i="14"/>
  <c r="AE142" i="14"/>
  <c r="AF142" i="14"/>
  <c r="T143" i="14"/>
  <c r="U143" i="14"/>
  <c r="V143" i="14"/>
  <c r="W143" i="14"/>
  <c r="X143" i="14"/>
  <c r="Y143" i="14"/>
  <c r="Z143" i="14"/>
  <c r="AA143" i="14"/>
  <c r="AB143" i="14"/>
  <c r="AC143" i="14"/>
  <c r="AD143" i="14"/>
  <c r="AE143" i="14"/>
  <c r="AF143" i="14"/>
  <c r="T144" i="14"/>
  <c r="U144" i="14"/>
  <c r="V144" i="14"/>
  <c r="W144" i="14"/>
  <c r="X144" i="14"/>
  <c r="Y144" i="14"/>
  <c r="Z144" i="14"/>
  <c r="AA144" i="14"/>
  <c r="AB144" i="14"/>
  <c r="AC144" i="14"/>
  <c r="AD144" i="14"/>
  <c r="AE144" i="14"/>
  <c r="AF144" i="14"/>
  <c r="T145" i="14"/>
  <c r="U145" i="14"/>
  <c r="V145" i="14"/>
  <c r="W145" i="14"/>
  <c r="X145" i="14"/>
  <c r="Y145" i="14"/>
  <c r="Z145" i="14"/>
  <c r="AA145" i="14"/>
  <c r="AB145" i="14"/>
  <c r="AC145" i="14"/>
  <c r="AD145" i="14"/>
  <c r="AE145" i="14"/>
  <c r="AF145" i="14"/>
  <c r="T146" i="14"/>
  <c r="U146" i="14"/>
  <c r="V146" i="14"/>
  <c r="W146" i="14"/>
  <c r="X146" i="14"/>
  <c r="Y146" i="14"/>
  <c r="Z146" i="14"/>
  <c r="AA146" i="14"/>
  <c r="AB146" i="14"/>
  <c r="AC146" i="14"/>
  <c r="AD146" i="14"/>
  <c r="AE146" i="14"/>
  <c r="AF146" i="14"/>
  <c r="T147" i="14"/>
  <c r="U147" i="14"/>
  <c r="V147" i="14"/>
  <c r="W147" i="14"/>
  <c r="X147" i="14"/>
  <c r="Y147" i="14"/>
  <c r="Z147" i="14"/>
  <c r="AA147" i="14"/>
  <c r="AB147" i="14"/>
  <c r="AC147" i="14"/>
  <c r="AD147" i="14"/>
  <c r="AE147" i="14"/>
  <c r="AF147" i="14"/>
  <c r="T148" i="14"/>
  <c r="U148" i="14"/>
  <c r="V148" i="14"/>
  <c r="W148" i="14"/>
  <c r="X148" i="14"/>
  <c r="Y148" i="14"/>
  <c r="Z148" i="14"/>
  <c r="AA148" i="14"/>
  <c r="AB148" i="14"/>
  <c r="AC148" i="14"/>
  <c r="AD148" i="14"/>
  <c r="AE148" i="14"/>
  <c r="AF148" i="14"/>
  <c r="T149" i="14"/>
  <c r="U149" i="14"/>
  <c r="V149" i="14"/>
  <c r="W149" i="14"/>
  <c r="X149" i="14"/>
  <c r="Y149" i="14"/>
  <c r="Z149" i="14"/>
  <c r="AA149" i="14"/>
  <c r="AB149" i="14"/>
  <c r="AC149" i="14"/>
  <c r="AD149" i="14"/>
  <c r="AE149" i="14"/>
  <c r="AF149" i="14"/>
  <c r="T150" i="14"/>
  <c r="U150" i="14"/>
  <c r="V150" i="14"/>
  <c r="W150" i="14"/>
  <c r="X150" i="14"/>
  <c r="Y150" i="14"/>
  <c r="Z150" i="14"/>
  <c r="AA150" i="14"/>
  <c r="AB150" i="14"/>
  <c r="AC150" i="14"/>
  <c r="AD150" i="14"/>
  <c r="AE150" i="14"/>
  <c r="AF150" i="14"/>
  <c r="T151" i="14"/>
  <c r="U151" i="14"/>
  <c r="V151" i="14"/>
  <c r="W151" i="14"/>
  <c r="X151" i="14"/>
  <c r="Y151" i="14"/>
  <c r="Z151" i="14"/>
  <c r="AA151" i="14"/>
  <c r="AB151" i="14"/>
  <c r="AC151" i="14"/>
  <c r="AD151" i="14"/>
  <c r="AE151" i="14"/>
  <c r="AF151" i="14"/>
  <c r="T152" i="14"/>
  <c r="U152" i="14"/>
  <c r="V152" i="14"/>
  <c r="W152" i="14"/>
  <c r="X152" i="14"/>
  <c r="Y152" i="14"/>
  <c r="Z152" i="14"/>
  <c r="AA152" i="14"/>
  <c r="AB152" i="14"/>
  <c r="AC152" i="14"/>
  <c r="AD152" i="14"/>
  <c r="AE152" i="14"/>
  <c r="AF152" i="14"/>
  <c r="T153" i="14"/>
  <c r="U153" i="14"/>
  <c r="V153" i="14"/>
  <c r="W153" i="14"/>
  <c r="X153" i="14"/>
  <c r="Y153" i="14"/>
  <c r="Z153" i="14"/>
  <c r="AA153" i="14"/>
  <c r="AB153" i="14"/>
  <c r="AC153" i="14"/>
  <c r="AD153" i="14"/>
  <c r="AE153" i="14"/>
  <c r="AF153" i="14"/>
  <c r="T154" i="14"/>
  <c r="U154" i="14"/>
  <c r="V154" i="14"/>
  <c r="W154" i="14"/>
  <c r="X154" i="14"/>
  <c r="Y154" i="14"/>
  <c r="Z154" i="14"/>
  <c r="AA154" i="14"/>
  <c r="AB154" i="14"/>
  <c r="AC154" i="14"/>
  <c r="AD154" i="14"/>
  <c r="AE154" i="14"/>
  <c r="AF154" i="14"/>
  <c r="T155" i="14"/>
  <c r="U155" i="14"/>
  <c r="V155" i="14"/>
  <c r="W155" i="14"/>
  <c r="X155" i="14"/>
  <c r="Y155" i="14"/>
  <c r="Z155" i="14"/>
  <c r="AA155" i="14"/>
  <c r="AB155" i="14"/>
  <c r="AC155" i="14"/>
  <c r="AD155" i="14"/>
  <c r="AE155" i="14"/>
  <c r="AF155" i="14"/>
  <c r="T156" i="14"/>
  <c r="U156" i="14"/>
  <c r="V156" i="14"/>
  <c r="W156" i="14"/>
  <c r="X156" i="14"/>
  <c r="Y156" i="14"/>
  <c r="Z156" i="14"/>
  <c r="AA156" i="14"/>
  <c r="AB156" i="14"/>
  <c r="AC156" i="14"/>
  <c r="AD156" i="14"/>
  <c r="AE156" i="14"/>
  <c r="AF156" i="14"/>
  <c r="T157" i="14"/>
  <c r="U157" i="14"/>
  <c r="V157" i="14"/>
  <c r="W157" i="14"/>
  <c r="X157" i="14"/>
  <c r="Y157" i="14"/>
  <c r="Z157" i="14"/>
  <c r="AA157" i="14"/>
  <c r="AB157" i="14"/>
  <c r="AC157" i="14"/>
  <c r="AD157" i="14"/>
  <c r="AE157" i="14"/>
  <c r="AF157" i="14"/>
  <c r="T158" i="14"/>
  <c r="U158" i="14"/>
  <c r="V158" i="14"/>
  <c r="W158" i="14"/>
  <c r="X158" i="14"/>
  <c r="Y158" i="14"/>
  <c r="Z158" i="14"/>
  <c r="AA158" i="14"/>
  <c r="AB158" i="14"/>
  <c r="AC158" i="14"/>
  <c r="AD158" i="14"/>
  <c r="AE158" i="14"/>
  <c r="AF158" i="14"/>
  <c r="T159" i="14"/>
  <c r="U159" i="14"/>
  <c r="V159" i="14"/>
  <c r="W159" i="14"/>
  <c r="X159" i="14"/>
  <c r="Y159" i="14"/>
  <c r="Z159" i="14"/>
  <c r="AA159" i="14"/>
  <c r="AB159" i="14"/>
  <c r="AC159" i="14"/>
  <c r="AD159" i="14"/>
  <c r="AE159" i="14"/>
  <c r="AF159" i="14"/>
  <c r="T160" i="14"/>
  <c r="U160" i="14"/>
  <c r="V160" i="14"/>
  <c r="W160" i="14"/>
  <c r="X160" i="14"/>
  <c r="Y160" i="14"/>
  <c r="Z160" i="14"/>
  <c r="AA160" i="14"/>
  <c r="AB160" i="14"/>
  <c r="AC160" i="14"/>
  <c r="AD160" i="14"/>
  <c r="AE160" i="14"/>
  <c r="AF160" i="14"/>
  <c r="T161" i="14"/>
  <c r="U161" i="14"/>
  <c r="V161" i="14"/>
  <c r="W161" i="14"/>
  <c r="X161" i="14"/>
  <c r="Y161" i="14"/>
  <c r="Z161" i="14"/>
  <c r="AA161" i="14"/>
  <c r="AB161" i="14"/>
  <c r="AC161" i="14"/>
  <c r="AD161" i="14"/>
  <c r="AE161" i="14"/>
  <c r="AF161" i="14"/>
  <c r="T162" i="14"/>
  <c r="U162" i="14"/>
  <c r="V162" i="14"/>
  <c r="W162" i="14"/>
  <c r="X162" i="14"/>
  <c r="Y162" i="14"/>
  <c r="Z162" i="14"/>
  <c r="AA162" i="14"/>
  <c r="AB162" i="14"/>
  <c r="AC162" i="14"/>
  <c r="AD162" i="14"/>
  <c r="AE162" i="14"/>
  <c r="AF162" i="14"/>
  <c r="T163" i="14"/>
  <c r="U163" i="14"/>
  <c r="V163" i="14"/>
  <c r="W163" i="14"/>
  <c r="X163" i="14"/>
  <c r="Y163" i="14"/>
  <c r="Z163" i="14"/>
  <c r="AA163" i="14"/>
  <c r="AB163" i="14"/>
  <c r="AC163" i="14"/>
  <c r="AD163" i="14"/>
  <c r="AE163" i="14"/>
  <c r="AF163" i="14"/>
  <c r="T164" i="14"/>
  <c r="U164" i="14"/>
  <c r="V164" i="14"/>
  <c r="W164" i="14"/>
  <c r="X164" i="14"/>
  <c r="Y164" i="14"/>
  <c r="Z164" i="14"/>
  <c r="AA164" i="14"/>
  <c r="AB164" i="14"/>
  <c r="AC164" i="14"/>
  <c r="AD164" i="14"/>
  <c r="AE164" i="14"/>
  <c r="AF164" i="14"/>
  <c r="T165" i="14"/>
  <c r="U165" i="14"/>
  <c r="V165" i="14"/>
  <c r="W165" i="14"/>
  <c r="X165" i="14"/>
  <c r="Y165" i="14"/>
  <c r="Z165" i="14"/>
  <c r="AA165" i="14"/>
  <c r="AB165" i="14"/>
  <c r="AC165" i="14"/>
  <c r="AD165" i="14"/>
  <c r="AE165" i="14"/>
  <c r="AF165" i="14"/>
  <c r="T166" i="14"/>
  <c r="U166" i="14"/>
  <c r="V166" i="14"/>
  <c r="W166" i="14"/>
  <c r="X166" i="14"/>
  <c r="Y166" i="14"/>
  <c r="Z166" i="14"/>
  <c r="AA166" i="14"/>
  <c r="AB166" i="14"/>
  <c r="AC166" i="14"/>
  <c r="AD166" i="14"/>
  <c r="AE166" i="14"/>
  <c r="AF166" i="14"/>
  <c r="T167" i="14"/>
  <c r="U167" i="14"/>
  <c r="V167" i="14"/>
  <c r="W167" i="14"/>
  <c r="X167" i="14"/>
  <c r="Y167" i="14"/>
  <c r="Z167" i="14"/>
  <c r="AA167" i="14"/>
  <c r="AB167" i="14"/>
  <c r="AC167" i="14"/>
  <c r="AD167" i="14"/>
  <c r="AE167" i="14"/>
  <c r="AF167" i="14"/>
  <c r="T168" i="14"/>
  <c r="U168" i="14"/>
  <c r="V168" i="14"/>
  <c r="W168" i="14"/>
  <c r="X168" i="14"/>
  <c r="Y168" i="14"/>
  <c r="Z168" i="14"/>
  <c r="AA168" i="14"/>
  <c r="AB168" i="14"/>
  <c r="AC168" i="14"/>
  <c r="AD168" i="14"/>
  <c r="AE168" i="14"/>
  <c r="AF168" i="14"/>
  <c r="T169" i="14"/>
  <c r="U169" i="14"/>
  <c r="V169" i="14"/>
  <c r="W169" i="14"/>
  <c r="X169" i="14"/>
  <c r="Y169" i="14"/>
  <c r="Z169" i="14"/>
  <c r="AA169" i="14"/>
  <c r="AB169" i="14"/>
  <c r="AC169" i="14"/>
  <c r="AD169" i="14"/>
  <c r="AE169" i="14"/>
  <c r="AF169" i="14"/>
  <c r="T170" i="14"/>
  <c r="U170" i="14"/>
  <c r="V170" i="14"/>
  <c r="W170" i="14"/>
  <c r="X170" i="14"/>
  <c r="Y170" i="14"/>
  <c r="Z170" i="14"/>
  <c r="AA170" i="14"/>
  <c r="AB170" i="14"/>
  <c r="AC170" i="14"/>
  <c r="AD170" i="14"/>
  <c r="AE170" i="14"/>
  <c r="AF170" i="14"/>
  <c r="T171" i="14"/>
  <c r="U171" i="14"/>
  <c r="V171" i="14"/>
  <c r="W171" i="14"/>
  <c r="X171" i="14"/>
  <c r="Y171" i="14"/>
  <c r="Z171" i="14"/>
  <c r="AA171" i="14"/>
  <c r="AB171" i="14"/>
  <c r="AC171" i="14"/>
  <c r="AD171" i="14"/>
  <c r="AE171" i="14"/>
  <c r="AF171" i="14"/>
  <c r="T172" i="14"/>
  <c r="U172" i="14"/>
  <c r="V172" i="14"/>
  <c r="W172" i="14"/>
  <c r="X172" i="14"/>
  <c r="Y172" i="14"/>
  <c r="Z172" i="14"/>
  <c r="AA172" i="14"/>
  <c r="AB172" i="14"/>
  <c r="AC172" i="14"/>
  <c r="AD172" i="14"/>
  <c r="AE172" i="14"/>
  <c r="AF172" i="14"/>
  <c r="T173" i="14"/>
  <c r="U173" i="14"/>
  <c r="V173" i="14"/>
  <c r="W173" i="14"/>
  <c r="X173" i="14"/>
  <c r="Y173" i="14"/>
  <c r="Z173" i="14"/>
  <c r="AA173" i="14"/>
  <c r="AB173" i="14"/>
  <c r="AC173" i="14"/>
  <c r="AD173" i="14"/>
  <c r="AE173" i="14"/>
  <c r="AF173" i="14"/>
  <c r="T174" i="14"/>
  <c r="U174" i="14"/>
  <c r="V174" i="14"/>
  <c r="W174" i="14"/>
  <c r="X174" i="14"/>
  <c r="Y174" i="14"/>
  <c r="Z174" i="14"/>
  <c r="AA174" i="14"/>
  <c r="AB174" i="14"/>
  <c r="AC174" i="14"/>
  <c r="AD174" i="14"/>
  <c r="AE174" i="14"/>
  <c r="AF174" i="14"/>
  <c r="U33" i="14"/>
  <c r="D3" i="15" s="1"/>
  <c r="V33" i="14"/>
  <c r="E3" i="15" s="1"/>
  <c r="W33" i="14"/>
  <c r="F3" i="15" s="1"/>
  <c r="X33" i="14"/>
  <c r="G3" i="15" s="1"/>
  <c r="Y33" i="14"/>
  <c r="H3" i="15" s="1"/>
  <c r="Z33" i="14"/>
  <c r="I3" i="15" s="1"/>
  <c r="AA33" i="14"/>
  <c r="J3" i="15" s="1"/>
  <c r="AB33" i="14"/>
  <c r="K3" i="15" s="1"/>
  <c r="AC33" i="14"/>
  <c r="L3" i="15" s="1"/>
  <c r="AD33" i="14"/>
  <c r="M3" i="15" s="1"/>
  <c r="AE33" i="14"/>
  <c r="N3" i="15" s="1"/>
  <c r="AF33" i="14"/>
  <c r="T33" i="14"/>
  <c r="C3" i="15" s="1"/>
  <c r="O3" i="15" s="1"/>
  <c r="C6" i="9"/>
  <c r="D6" i="9"/>
  <c r="E6" i="9"/>
  <c r="F6" i="9"/>
  <c r="G6" i="9"/>
  <c r="H6" i="9"/>
  <c r="I6" i="9"/>
  <c r="J6" i="9"/>
  <c r="K6" i="9"/>
  <c r="L6" i="9"/>
  <c r="M6" i="9"/>
  <c r="B6" i="9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E30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8" i="8"/>
  <c r="D9" i="8"/>
  <c r="D10" i="8"/>
  <c r="D11" i="8"/>
  <c r="D12" i="8"/>
  <c r="D13" i="8"/>
  <c r="D7" i="8"/>
  <c r="E3" i="12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4" i="12"/>
  <c r="E25" i="1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6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7" i="2"/>
  <c r="AB6" i="2"/>
  <c r="D16" i="12"/>
  <c r="D25" i="12"/>
  <c r="D24" i="12"/>
  <c r="D22" i="12"/>
  <c r="D21" i="12"/>
  <c r="D20" i="12"/>
  <c r="D19" i="12"/>
  <c r="D18" i="12"/>
  <c r="D17" i="12"/>
  <c r="D15" i="12"/>
  <c r="D14" i="12"/>
  <c r="D13" i="12"/>
  <c r="D12" i="12"/>
  <c r="D11" i="12"/>
  <c r="D10" i="12"/>
  <c r="D9" i="12"/>
  <c r="D8" i="12"/>
  <c r="D7" i="12"/>
  <c r="D6" i="12"/>
  <c r="D5" i="12"/>
  <c r="D4" i="12"/>
  <c r="D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3" i="12"/>
  <c r="C2" i="12"/>
  <c r="AB5" i="2"/>
  <c r="AB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" i="2"/>
  <c r="AE27" i="10"/>
  <c r="AE28" i="10"/>
  <c r="AE29" i="10"/>
  <c r="AE30" i="10"/>
  <c r="AE26" i="10"/>
  <c r="AE24" i="10"/>
  <c r="AE23" i="10"/>
  <c r="AE22" i="10"/>
  <c r="AE21" i="10"/>
  <c r="AE20" i="10"/>
  <c r="AE17" i="10"/>
  <c r="AE18" i="10"/>
  <c r="AE16" i="10"/>
  <c r="AE15" i="10"/>
  <c r="AE13" i="10"/>
  <c r="AE12" i="10"/>
  <c r="AE10" i="10"/>
  <c r="AE9" i="10"/>
  <c r="AE8" i="10"/>
  <c r="AE5" i="10"/>
  <c r="AE6" i="10"/>
  <c r="AE4" i="10"/>
  <c r="D32" i="10"/>
  <c r="E32" i="10"/>
  <c r="F32" i="10"/>
  <c r="G32" i="10"/>
  <c r="H32" i="10"/>
  <c r="I32" i="10"/>
  <c r="J32" i="10"/>
  <c r="K32" i="10"/>
  <c r="L32" i="10"/>
  <c r="M32" i="10"/>
  <c r="N32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C34" i="10"/>
  <c r="C35" i="10"/>
  <c r="C36" i="10"/>
  <c r="C38" i="10"/>
  <c r="C39" i="10"/>
  <c r="C40" i="10"/>
  <c r="C42" i="10"/>
  <c r="C43" i="10"/>
  <c r="C45" i="10"/>
  <c r="C46" i="10"/>
  <c r="C47" i="10"/>
  <c r="C48" i="10"/>
  <c r="C50" i="10"/>
  <c r="C51" i="10"/>
  <c r="C52" i="10"/>
  <c r="C53" i="10"/>
  <c r="C54" i="10"/>
  <c r="C56" i="10"/>
  <c r="C57" i="10"/>
  <c r="C58" i="10"/>
  <c r="C59" i="10"/>
  <c r="C60" i="10"/>
  <c r="C32" i="10"/>
  <c r="R2" i="10"/>
  <c r="R32" i="10" s="1"/>
  <c r="S2" i="10"/>
  <c r="S32" i="10" s="1"/>
  <c r="T2" i="10"/>
  <c r="T32" i="10" s="1"/>
  <c r="U2" i="10"/>
  <c r="U32" i="10" s="1"/>
  <c r="V2" i="10"/>
  <c r="V32" i="10" s="1"/>
  <c r="W2" i="10"/>
  <c r="W32" i="10" s="1"/>
  <c r="X2" i="10"/>
  <c r="X32" i="10" s="1"/>
  <c r="Y2" i="10"/>
  <c r="Y32" i="10" s="1"/>
  <c r="Z2" i="10"/>
  <c r="Z32" i="10" s="1"/>
  <c r="AA2" i="10"/>
  <c r="AA32" i="10" s="1"/>
  <c r="AB2" i="10"/>
  <c r="AB32" i="10" s="1"/>
  <c r="AC2" i="10"/>
  <c r="R4" i="10"/>
  <c r="R34" i="10" s="1"/>
  <c r="S4" i="10"/>
  <c r="S34" i="10" s="1"/>
  <c r="T4" i="10"/>
  <c r="T34" i="10" s="1"/>
  <c r="U4" i="10"/>
  <c r="U34" i="10" s="1"/>
  <c r="V4" i="10"/>
  <c r="V34" i="10" s="1"/>
  <c r="W4" i="10"/>
  <c r="W34" i="10" s="1"/>
  <c r="X4" i="10"/>
  <c r="X34" i="10" s="1"/>
  <c r="Y4" i="10"/>
  <c r="Y34" i="10" s="1"/>
  <c r="Z4" i="10"/>
  <c r="Z34" i="10" s="1"/>
  <c r="AA4" i="10"/>
  <c r="AA34" i="10" s="1"/>
  <c r="AB4" i="10"/>
  <c r="AB34" i="10" s="1"/>
  <c r="AC4" i="10"/>
  <c r="R5" i="10"/>
  <c r="R35" i="10" s="1"/>
  <c r="S5" i="10"/>
  <c r="S35" i="10" s="1"/>
  <c r="T5" i="10"/>
  <c r="T35" i="10" s="1"/>
  <c r="U5" i="10"/>
  <c r="U35" i="10" s="1"/>
  <c r="V5" i="10"/>
  <c r="V35" i="10" s="1"/>
  <c r="W5" i="10"/>
  <c r="W35" i="10" s="1"/>
  <c r="X5" i="10"/>
  <c r="X35" i="10" s="1"/>
  <c r="Y5" i="10"/>
  <c r="Y35" i="10" s="1"/>
  <c r="Z5" i="10"/>
  <c r="Z35" i="10" s="1"/>
  <c r="AA5" i="10"/>
  <c r="AA35" i="10" s="1"/>
  <c r="AB5" i="10"/>
  <c r="AB35" i="10" s="1"/>
  <c r="AC5" i="10"/>
  <c r="R6" i="10"/>
  <c r="R36" i="10" s="1"/>
  <c r="S6" i="10"/>
  <c r="S36" i="10" s="1"/>
  <c r="T6" i="10"/>
  <c r="T36" i="10" s="1"/>
  <c r="U6" i="10"/>
  <c r="U36" i="10" s="1"/>
  <c r="V6" i="10"/>
  <c r="V36" i="10" s="1"/>
  <c r="W6" i="10"/>
  <c r="W36" i="10" s="1"/>
  <c r="X6" i="10"/>
  <c r="X36" i="10" s="1"/>
  <c r="Y6" i="10"/>
  <c r="Y36" i="10" s="1"/>
  <c r="Z6" i="10"/>
  <c r="Z36" i="10" s="1"/>
  <c r="AA6" i="10"/>
  <c r="AA36" i="10" s="1"/>
  <c r="AB6" i="10"/>
  <c r="AB36" i="10" s="1"/>
  <c r="AC6" i="10"/>
  <c r="R8" i="10"/>
  <c r="R38" i="10" s="1"/>
  <c r="S8" i="10"/>
  <c r="S38" i="10" s="1"/>
  <c r="T8" i="10"/>
  <c r="T38" i="10" s="1"/>
  <c r="U8" i="10"/>
  <c r="U38" i="10" s="1"/>
  <c r="V8" i="10"/>
  <c r="V38" i="10" s="1"/>
  <c r="W8" i="10"/>
  <c r="W38" i="10" s="1"/>
  <c r="X8" i="10"/>
  <c r="X38" i="10" s="1"/>
  <c r="Y8" i="10"/>
  <c r="Y38" i="10" s="1"/>
  <c r="Z8" i="10"/>
  <c r="Z38" i="10" s="1"/>
  <c r="AA8" i="10"/>
  <c r="AA38" i="10" s="1"/>
  <c r="AB8" i="10"/>
  <c r="AB38" i="10" s="1"/>
  <c r="AC8" i="10"/>
  <c r="R9" i="10"/>
  <c r="R39" i="10" s="1"/>
  <c r="S9" i="10"/>
  <c r="S39" i="10" s="1"/>
  <c r="T9" i="10"/>
  <c r="T39" i="10" s="1"/>
  <c r="U9" i="10"/>
  <c r="U39" i="10" s="1"/>
  <c r="V9" i="10"/>
  <c r="V39" i="10" s="1"/>
  <c r="W9" i="10"/>
  <c r="W39" i="10" s="1"/>
  <c r="X9" i="10"/>
  <c r="X39" i="10" s="1"/>
  <c r="Y9" i="10"/>
  <c r="Y39" i="10" s="1"/>
  <c r="Z9" i="10"/>
  <c r="Z39" i="10" s="1"/>
  <c r="AA9" i="10"/>
  <c r="AA39" i="10" s="1"/>
  <c r="AB9" i="10"/>
  <c r="AB39" i="10" s="1"/>
  <c r="AC9" i="10"/>
  <c r="R10" i="10"/>
  <c r="R40" i="10" s="1"/>
  <c r="S10" i="10"/>
  <c r="S40" i="10" s="1"/>
  <c r="T10" i="10"/>
  <c r="T40" i="10" s="1"/>
  <c r="U10" i="10"/>
  <c r="U40" i="10" s="1"/>
  <c r="V10" i="10"/>
  <c r="V40" i="10" s="1"/>
  <c r="W10" i="10"/>
  <c r="W40" i="10" s="1"/>
  <c r="X10" i="10"/>
  <c r="X40" i="10" s="1"/>
  <c r="Y10" i="10"/>
  <c r="Y40" i="10" s="1"/>
  <c r="Z10" i="10"/>
  <c r="Z40" i="10" s="1"/>
  <c r="AA10" i="10"/>
  <c r="AA40" i="10" s="1"/>
  <c r="AB10" i="10"/>
  <c r="AB40" i="10" s="1"/>
  <c r="AC10" i="10"/>
  <c r="R12" i="10"/>
  <c r="R42" i="10" s="1"/>
  <c r="S12" i="10"/>
  <c r="S42" i="10" s="1"/>
  <c r="T12" i="10"/>
  <c r="T42" i="10" s="1"/>
  <c r="U12" i="10"/>
  <c r="U42" i="10" s="1"/>
  <c r="V12" i="10"/>
  <c r="V42" i="10" s="1"/>
  <c r="W12" i="10"/>
  <c r="W42" i="10" s="1"/>
  <c r="X12" i="10"/>
  <c r="X42" i="10" s="1"/>
  <c r="Y12" i="10"/>
  <c r="Y42" i="10" s="1"/>
  <c r="Z12" i="10"/>
  <c r="Z42" i="10" s="1"/>
  <c r="AA12" i="10"/>
  <c r="AA42" i="10" s="1"/>
  <c r="AB12" i="10"/>
  <c r="AB42" i="10" s="1"/>
  <c r="AC12" i="10"/>
  <c r="R13" i="10"/>
  <c r="R43" i="10" s="1"/>
  <c r="S13" i="10"/>
  <c r="S43" i="10" s="1"/>
  <c r="T13" i="10"/>
  <c r="T43" i="10" s="1"/>
  <c r="U13" i="10"/>
  <c r="U43" i="10" s="1"/>
  <c r="V13" i="10"/>
  <c r="V43" i="10" s="1"/>
  <c r="W13" i="10"/>
  <c r="W43" i="10" s="1"/>
  <c r="X13" i="10"/>
  <c r="X43" i="10" s="1"/>
  <c r="Y13" i="10"/>
  <c r="Y43" i="10" s="1"/>
  <c r="Z13" i="10"/>
  <c r="Z43" i="10" s="1"/>
  <c r="AA13" i="10"/>
  <c r="AA43" i="10" s="1"/>
  <c r="AB13" i="10"/>
  <c r="AB43" i="10" s="1"/>
  <c r="AC13" i="10"/>
  <c r="R15" i="10"/>
  <c r="R45" i="10" s="1"/>
  <c r="S15" i="10"/>
  <c r="S45" i="10" s="1"/>
  <c r="T15" i="10"/>
  <c r="T45" i="10" s="1"/>
  <c r="U15" i="10"/>
  <c r="U45" i="10" s="1"/>
  <c r="V15" i="10"/>
  <c r="V45" i="10" s="1"/>
  <c r="W15" i="10"/>
  <c r="W45" i="10" s="1"/>
  <c r="X15" i="10"/>
  <c r="X45" i="10" s="1"/>
  <c r="Y15" i="10"/>
  <c r="Y45" i="10" s="1"/>
  <c r="Z15" i="10"/>
  <c r="Z45" i="10" s="1"/>
  <c r="AA15" i="10"/>
  <c r="AA45" i="10" s="1"/>
  <c r="AB15" i="10"/>
  <c r="AB45" i="10" s="1"/>
  <c r="AC15" i="10"/>
  <c r="R16" i="10"/>
  <c r="R46" i="10" s="1"/>
  <c r="S16" i="10"/>
  <c r="S46" i="10" s="1"/>
  <c r="T16" i="10"/>
  <c r="T46" i="10" s="1"/>
  <c r="U16" i="10"/>
  <c r="U46" i="10" s="1"/>
  <c r="V16" i="10"/>
  <c r="V46" i="10" s="1"/>
  <c r="W16" i="10"/>
  <c r="W46" i="10" s="1"/>
  <c r="X16" i="10"/>
  <c r="X46" i="10" s="1"/>
  <c r="Y16" i="10"/>
  <c r="Y46" i="10" s="1"/>
  <c r="Z16" i="10"/>
  <c r="Z46" i="10" s="1"/>
  <c r="AA16" i="10"/>
  <c r="AA46" i="10" s="1"/>
  <c r="AB16" i="10"/>
  <c r="AB46" i="10" s="1"/>
  <c r="AC16" i="10"/>
  <c r="R17" i="10"/>
  <c r="R47" i="10" s="1"/>
  <c r="S17" i="10"/>
  <c r="S47" i="10" s="1"/>
  <c r="T17" i="10"/>
  <c r="T47" i="10" s="1"/>
  <c r="U17" i="10"/>
  <c r="U47" i="10" s="1"/>
  <c r="V17" i="10"/>
  <c r="V47" i="10" s="1"/>
  <c r="W17" i="10"/>
  <c r="W47" i="10" s="1"/>
  <c r="X17" i="10"/>
  <c r="X47" i="10" s="1"/>
  <c r="Y17" i="10"/>
  <c r="Y47" i="10" s="1"/>
  <c r="Z17" i="10"/>
  <c r="Z47" i="10" s="1"/>
  <c r="AA17" i="10"/>
  <c r="AA47" i="10" s="1"/>
  <c r="AB17" i="10"/>
  <c r="AB47" i="10" s="1"/>
  <c r="AC17" i="10"/>
  <c r="R20" i="10"/>
  <c r="R50" i="10" s="1"/>
  <c r="S20" i="10"/>
  <c r="S50" i="10" s="1"/>
  <c r="T20" i="10"/>
  <c r="T50" i="10" s="1"/>
  <c r="U20" i="10"/>
  <c r="U50" i="10" s="1"/>
  <c r="V20" i="10"/>
  <c r="V50" i="10" s="1"/>
  <c r="W20" i="10"/>
  <c r="W50" i="10" s="1"/>
  <c r="X20" i="10"/>
  <c r="X50" i="10" s="1"/>
  <c r="Y20" i="10"/>
  <c r="Y50" i="10" s="1"/>
  <c r="Z20" i="10"/>
  <c r="Z50" i="10" s="1"/>
  <c r="AA20" i="10"/>
  <c r="AA50" i="10" s="1"/>
  <c r="AB20" i="10"/>
  <c r="AB50" i="10" s="1"/>
  <c r="AC20" i="10"/>
  <c r="R21" i="10"/>
  <c r="R51" i="10" s="1"/>
  <c r="S21" i="10"/>
  <c r="S51" i="10" s="1"/>
  <c r="T21" i="10"/>
  <c r="T51" i="10" s="1"/>
  <c r="U21" i="10"/>
  <c r="U51" i="10" s="1"/>
  <c r="V21" i="10"/>
  <c r="V51" i="10" s="1"/>
  <c r="W21" i="10"/>
  <c r="W51" i="10" s="1"/>
  <c r="X21" i="10"/>
  <c r="X51" i="10" s="1"/>
  <c r="Y21" i="10"/>
  <c r="Y51" i="10" s="1"/>
  <c r="Z21" i="10"/>
  <c r="Z51" i="10" s="1"/>
  <c r="AA21" i="10"/>
  <c r="AA51" i="10" s="1"/>
  <c r="AB21" i="10"/>
  <c r="AB51" i="10" s="1"/>
  <c r="AC21" i="10"/>
  <c r="R22" i="10"/>
  <c r="R52" i="10" s="1"/>
  <c r="S22" i="10"/>
  <c r="S52" i="10" s="1"/>
  <c r="T22" i="10"/>
  <c r="T52" i="10" s="1"/>
  <c r="U22" i="10"/>
  <c r="U52" i="10" s="1"/>
  <c r="V22" i="10"/>
  <c r="V52" i="10" s="1"/>
  <c r="W22" i="10"/>
  <c r="W52" i="10" s="1"/>
  <c r="X22" i="10"/>
  <c r="X52" i="10" s="1"/>
  <c r="Y22" i="10"/>
  <c r="Y52" i="10" s="1"/>
  <c r="Z22" i="10"/>
  <c r="Z52" i="10" s="1"/>
  <c r="AA22" i="10"/>
  <c r="AA52" i="10" s="1"/>
  <c r="AB22" i="10"/>
  <c r="AB52" i="10" s="1"/>
  <c r="AC22" i="10"/>
  <c r="R23" i="10"/>
  <c r="R53" i="10" s="1"/>
  <c r="S23" i="10"/>
  <c r="S53" i="10" s="1"/>
  <c r="T23" i="10"/>
  <c r="T53" i="10" s="1"/>
  <c r="U23" i="10"/>
  <c r="U53" i="10" s="1"/>
  <c r="V23" i="10"/>
  <c r="V53" i="10" s="1"/>
  <c r="W23" i="10"/>
  <c r="W53" i="10" s="1"/>
  <c r="X23" i="10"/>
  <c r="X53" i="10" s="1"/>
  <c r="Y23" i="10"/>
  <c r="Y53" i="10" s="1"/>
  <c r="Z23" i="10"/>
  <c r="Z53" i="10" s="1"/>
  <c r="AA23" i="10"/>
  <c r="AA53" i="10" s="1"/>
  <c r="AB23" i="10"/>
  <c r="AB53" i="10" s="1"/>
  <c r="AC23" i="10"/>
  <c r="R24" i="10"/>
  <c r="R54" i="10" s="1"/>
  <c r="S24" i="10"/>
  <c r="S54" i="10" s="1"/>
  <c r="T24" i="10"/>
  <c r="T54" i="10" s="1"/>
  <c r="U24" i="10"/>
  <c r="U54" i="10" s="1"/>
  <c r="V24" i="10"/>
  <c r="V54" i="10" s="1"/>
  <c r="W24" i="10"/>
  <c r="W54" i="10" s="1"/>
  <c r="X24" i="10"/>
  <c r="X54" i="10" s="1"/>
  <c r="Y24" i="10"/>
  <c r="Y54" i="10" s="1"/>
  <c r="Z24" i="10"/>
  <c r="Z54" i="10" s="1"/>
  <c r="AA24" i="10"/>
  <c r="AA54" i="10" s="1"/>
  <c r="AB24" i="10"/>
  <c r="AB54" i="10" s="1"/>
  <c r="AC24" i="10"/>
  <c r="R26" i="10"/>
  <c r="R56" i="10" s="1"/>
  <c r="S26" i="10"/>
  <c r="S56" i="10" s="1"/>
  <c r="T26" i="10"/>
  <c r="T56" i="10" s="1"/>
  <c r="U26" i="10"/>
  <c r="U56" i="10" s="1"/>
  <c r="V26" i="10"/>
  <c r="V56" i="10" s="1"/>
  <c r="W26" i="10"/>
  <c r="W56" i="10" s="1"/>
  <c r="X26" i="10"/>
  <c r="X56" i="10" s="1"/>
  <c r="Y26" i="10"/>
  <c r="Y56" i="10" s="1"/>
  <c r="Z26" i="10"/>
  <c r="Z56" i="10" s="1"/>
  <c r="AA26" i="10"/>
  <c r="AA56" i="10" s="1"/>
  <c r="AB26" i="10"/>
  <c r="AB56" i="10" s="1"/>
  <c r="AC26" i="10"/>
  <c r="R27" i="10"/>
  <c r="R57" i="10" s="1"/>
  <c r="S27" i="10"/>
  <c r="S57" i="10" s="1"/>
  <c r="T27" i="10"/>
  <c r="T57" i="10" s="1"/>
  <c r="U27" i="10"/>
  <c r="U57" i="10" s="1"/>
  <c r="V27" i="10"/>
  <c r="V57" i="10" s="1"/>
  <c r="W27" i="10"/>
  <c r="W57" i="10" s="1"/>
  <c r="X27" i="10"/>
  <c r="X57" i="10" s="1"/>
  <c r="Y27" i="10"/>
  <c r="Y57" i="10" s="1"/>
  <c r="Z27" i="10"/>
  <c r="Z57" i="10" s="1"/>
  <c r="AA27" i="10"/>
  <c r="AA57" i="10" s="1"/>
  <c r="AB27" i="10"/>
  <c r="AB57" i="10" s="1"/>
  <c r="AC27" i="10"/>
  <c r="R28" i="10"/>
  <c r="R58" i="10" s="1"/>
  <c r="S28" i="10"/>
  <c r="S58" i="10" s="1"/>
  <c r="T28" i="10"/>
  <c r="T58" i="10" s="1"/>
  <c r="U28" i="10"/>
  <c r="U58" i="10" s="1"/>
  <c r="V28" i="10"/>
  <c r="V58" i="10" s="1"/>
  <c r="W28" i="10"/>
  <c r="W58" i="10" s="1"/>
  <c r="X28" i="10"/>
  <c r="X58" i="10" s="1"/>
  <c r="Y28" i="10"/>
  <c r="Y58" i="10" s="1"/>
  <c r="Z28" i="10"/>
  <c r="Z58" i="10" s="1"/>
  <c r="AA28" i="10"/>
  <c r="AA58" i="10" s="1"/>
  <c r="AB28" i="10"/>
  <c r="AB58" i="10" s="1"/>
  <c r="AC28" i="10"/>
  <c r="R29" i="10"/>
  <c r="R59" i="10" s="1"/>
  <c r="S29" i="10"/>
  <c r="S59" i="10" s="1"/>
  <c r="T29" i="10"/>
  <c r="T59" i="10" s="1"/>
  <c r="U29" i="10"/>
  <c r="U59" i="10" s="1"/>
  <c r="V29" i="10"/>
  <c r="V59" i="10" s="1"/>
  <c r="W29" i="10"/>
  <c r="W59" i="10" s="1"/>
  <c r="X29" i="10"/>
  <c r="X59" i="10" s="1"/>
  <c r="Y29" i="10"/>
  <c r="Y59" i="10" s="1"/>
  <c r="Z29" i="10"/>
  <c r="Z59" i="10" s="1"/>
  <c r="AA29" i="10"/>
  <c r="AA59" i="10" s="1"/>
  <c r="AB29" i="10"/>
  <c r="AB59" i="10" s="1"/>
  <c r="AC29" i="10"/>
  <c r="R30" i="10"/>
  <c r="R60" i="10" s="1"/>
  <c r="S30" i="10"/>
  <c r="S60" i="10" s="1"/>
  <c r="T30" i="10"/>
  <c r="T60" i="10" s="1"/>
  <c r="U30" i="10"/>
  <c r="U60" i="10" s="1"/>
  <c r="V30" i="10"/>
  <c r="V60" i="10" s="1"/>
  <c r="W30" i="10"/>
  <c r="W60" i="10" s="1"/>
  <c r="X30" i="10"/>
  <c r="X60" i="10" s="1"/>
  <c r="Y30" i="10"/>
  <c r="Y60" i="10" s="1"/>
  <c r="Z30" i="10"/>
  <c r="Z60" i="10" s="1"/>
  <c r="AA30" i="10"/>
  <c r="AA60" i="10" s="1"/>
  <c r="AB30" i="10"/>
  <c r="AB60" i="10" s="1"/>
  <c r="AC30" i="10"/>
  <c r="P18" i="10"/>
  <c r="P2" i="10"/>
  <c r="P4" i="10"/>
  <c r="P5" i="10"/>
  <c r="P6" i="10"/>
  <c r="P8" i="10"/>
  <c r="P9" i="10"/>
  <c r="P10" i="10"/>
  <c r="P12" i="10"/>
  <c r="P13" i="10"/>
  <c r="P15" i="10"/>
  <c r="P16" i="10"/>
  <c r="P17" i="10"/>
  <c r="P20" i="10"/>
  <c r="P21" i="10"/>
  <c r="P22" i="10"/>
  <c r="P23" i="10"/>
  <c r="P24" i="10"/>
  <c r="P26" i="10"/>
  <c r="P27" i="10"/>
  <c r="P28" i="10"/>
  <c r="P29" i="10"/>
  <c r="P30" i="10"/>
  <c r="Q30" i="10"/>
  <c r="Q29" i="10"/>
  <c r="Q28" i="10"/>
  <c r="Q27" i="10"/>
  <c r="Q26" i="10"/>
  <c r="Q24" i="10"/>
  <c r="Q23" i="10"/>
  <c r="Q22" i="10"/>
  <c r="Q21" i="10"/>
  <c r="Q20" i="10"/>
  <c r="A27" i="8"/>
  <c r="A26" i="8"/>
  <c r="Q17" i="10"/>
  <c r="Q16" i="10"/>
  <c r="Q15" i="10"/>
  <c r="Q13" i="10"/>
  <c r="Q12" i="10"/>
  <c r="Q9" i="10"/>
  <c r="Q10" i="10"/>
  <c r="Q8" i="10"/>
  <c r="Q6" i="10"/>
  <c r="Q5" i="10"/>
  <c r="Q4" i="10"/>
  <c r="Q2" i="10"/>
  <c r="K2" i="10"/>
  <c r="L2" i="10"/>
  <c r="M2" i="10"/>
  <c r="N2" i="10"/>
  <c r="K4" i="10"/>
  <c r="L4" i="10"/>
  <c r="M4" i="10"/>
  <c r="N4" i="10"/>
  <c r="K5" i="10"/>
  <c r="L5" i="10"/>
  <c r="M5" i="10"/>
  <c r="N5" i="10"/>
  <c r="K6" i="10"/>
  <c r="L6" i="10"/>
  <c r="M6" i="10"/>
  <c r="N6" i="10"/>
  <c r="K8" i="10"/>
  <c r="L8" i="10"/>
  <c r="M8" i="10"/>
  <c r="N8" i="10"/>
  <c r="K9" i="10"/>
  <c r="L9" i="10"/>
  <c r="M9" i="10"/>
  <c r="N9" i="10"/>
  <c r="K10" i="10"/>
  <c r="L10" i="10"/>
  <c r="M10" i="10"/>
  <c r="N10" i="10"/>
  <c r="K12" i="10"/>
  <c r="L12" i="10"/>
  <c r="M12" i="10"/>
  <c r="N12" i="10"/>
  <c r="K13" i="10"/>
  <c r="L13" i="10"/>
  <c r="M13" i="10"/>
  <c r="N13" i="10"/>
  <c r="K15" i="10"/>
  <c r="L15" i="10"/>
  <c r="M15" i="10"/>
  <c r="N15" i="10"/>
  <c r="K16" i="10"/>
  <c r="L16" i="10"/>
  <c r="M16" i="10"/>
  <c r="N16" i="10"/>
  <c r="K17" i="10"/>
  <c r="L17" i="10"/>
  <c r="M17" i="10"/>
  <c r="N17" i="10"/>
  <c r="K18" i="10"/>
  <c r="L18" i="10"/>
  <c r="M18" i="10"/>
  <c r="N18" i="10"/>
  <c r="K20" i="10"/>
  <c r="L20" i="10"/>
  <c r="M20" i="10"/>
  <c r="N20" i="10"/>
  <c r="K21" i="10"/>
  <c r="L21" i="10"/>
  <c r="M21" i="10"/>
  <c r="N21" i="10"/>
  <c r="K22" i="10"/>
  <c r="L22" i="10"/>
  <c r="M22" i="10"/>
  <c r="N22" i="10"/>
  <c r="K23" i="10"/>
  <c r="L23" i="10"/>
  <c r="M23" i="10"/>
  <c r="N23" i="10"/>
  <c r="K24" i="10"/>
  <c r="L24" i="10"/>
  <c r="M24" i="10"/>
  <c r="N24" i="10"/>
  <c r="K26" i="10"/>
  <c r="L26" i="10"/>
  <c r="M26" i="10"/>
  <c r="N26" i="10"/>
  <c r="K27" i="10"/>
  <c r="L27" i="10"/>
  <c r="M27" i="10"/>
  <c r="N27" i="10"/>
  <c r="K28" i="10"/>
  <c r="L28" i="10"/>
  <c r="M28" i="10"/>
  <c r="N28" i="10"/>
  <c r="K29" i="10"/>
  <c r="L29" i="10"/>
  <c r="M29" i="10"/>
  <c r="N29" i="10"/>
  <c r="K30" i="10"/>
  <c r="L30" i="10"/>
  <c r="M30" i="10"/>
  <c r="N30" i="10"/>
  <c r="C2" i="10"/>
  <c r="D2" i="10"/>
  <c r="E2" i="10"/>
  <c r="F2" i="10"/>
  <c r="G2" i="10"/>
  <c r="H2" i="10"/>
  <c r="I2" i="10"/>
  <c r="J2" i="10"/>
  <c r="C4" i="10"/>
  <c r="D4" i="10"/>
  <c r="E4" i="10"/>
  <c r="F4" i="10"/>
  <c r="G4" i="10"/>
  <c r="H4" i="10"/>
  <c r="I4" i="10"/>
  <c r="J4" i="10"/>
  <c r="C5" i="10"/>
  <c r="D5" i="10"/>
  <c r="E5" i="10"/>
  <c r="F5" i="10"/>
  <c r="G5" i="10"/>
  <c r="H5" i="10"/>
  <c r="I5" i="10"/>
  <c r="J5" i="10"/>
  <c r="C6" i="10"/>
  <c r="D6" i="10"/>
  <c r="E6" i="10"/>
  <c r="F6" i="10"/>
  <c r="G6" i="10"/>
  <c r="H6" i="10"/>
  <c r="I6" i="10"/>
  <c r="J6" i="10"/>
  <c r="C8" i="10"/>
  <c r="D8" i="10"/>
  <c r="E8" i="10"/>
  <c r="F8" i="10"/>
  <c r="G8" i="10"/>
  <c r="H8" i="10"/>
  <c r="I8" i="10"/>
  <c r="J8" i="10"/>
  <c r="C9" i="10"/>
  <c r="D9" i="10"/>
  <c r="E9" i="10"/>
  <c r="F9" i="10"/>
  <c r="G9" i="10"/>
  <c r="H9" i="10"/>
  <c r="I9" i="10"/>
  <c r="J9" i="10"/>
  <c r="C10" i="10"/>
  <c r="D10" i="10"/>
  <c r="E10" i="10"/>
  <c r="F10" i="10"/>
  <c r="G10" i="10"/>
  <c r="H10" i="10"/>
  <c r="I10" i="10"/>
  <c r="J10" i="10"/>
  <c r="C12" i="10"/>
  <c r="D12" i="10"/>
  <c r="E12" i="10"/>
  <c r="F12" i="10"/>
  <c r="G12" i="10"/>
  <c r="H12" i="10"/>
  <c r="I12" i="10"/>
  <c r="J12" i="10"/>
  <c r="C13" i="10"/>
  <c r="D13" i="10"/>
  <c r="E13" i="10"/>
  <c r="F13" i="10"/>
  <c r="G13" i="10"/>
  <c r="H13" i="10"/>
  <c r="I13" i="10"/>
  <c r="J13" i="10"/>
  <c r="C15" i="10"/>
  <c r="D15" i="10"/>
  <c r="E15" i="10"/>
  <c r="F15" i="10"/>
  <c r="G15" i="10"/>
  <c r="H15" i="10"/>
  <c r="I15" i="10"/>
  <c r="J15" i="10"/>
  <c r="C16" i="10"/>
  <c r="D16" i="10"/>
  <c r="E16" i="10"/>
  <c r="F16" i="10"/>
  <c r="G16" i="10"/>
  <c r="H16" i="10"/>
  <c r="I16" i="10"/>
  <c r="J16" i="10"/>
  <c r="C17" i="10"/>
  <c r="D17" i="10"/>
  <c r="E17" i="10"/>
  <c r="F17" i="10"/>
  <c r="G17" i="10"/>
  <c r="H17" i="10"/>
  <c r="I17" i="10"/>
  <c r="J17" i="10"/>
  <c r="C18" i="10"/>
  <c r="D18" i="10"/>
  <c r="E18" i="10"/>
  <c r="F18" i="10"/>
  <c r="G18" i="10"/>
  <c r="H18" i="10"/>
  <c r="I18" i="10"/>
  <c r="J18" i="10"/>
  <c r="C20" i="10"/>
  <c r="D20" i="10"/>
  <c r="E20" i="10"/>
  <c r="F20" i="10"/>
  <c r="G20" i="10"/>
  <c r="H20" i="10"/>
  <c r="I20" i="10"/>
  <c r="J20" i="10"/>
  <c r="C21" i="10"/>
  <c r="D21" i="10"/>
  <c r="E21" i="10"/>
  <c r="F21" i="10"/>
  <c r="G21" i="10"/>
  <c r="H21" i="10"/>
  <c r="I21" i="10"/>
  <c r="J21" i="10"/>
  <c r="C22" i="10"/>
  <c r="D22" i="10"/>
  <c r="E22" i="10"/>
  <c r="F22" i="10"/>
  <c r="G22" i="10"/>
  <c r="H22" i="10"/>
  <c r="I22" i="10"/>
  <c r="J22" i="10"/>
  <c r="C23" i="10"/>
  <c r="D23" i="10"/>
  <c r="E23" i="10"/>
  <c r="F23" i="10"/>
  <c r="G23" i="10"/>
  <c r="H23" i="10"/>
  <c r="I23" i="10"/>
  <c r="J23" i="10"/>
  <c r="C24" i="10"/>
  <c r="D24" i="10"/>
  <c r="E24" i="10"/>
  <c r="F24" i="10"/>
  <c r="G24" i="10"/>
  <c r="H24" i="10"/>
  <c r="I24" i="10"/>
  <c r="J24" i="10"/>
  <c r="C26" i="10"/>
  <c r="D26" i="10"/>
  <c r="E26" i="10"/>
  <c r="F26" i="10"/>
  <c r="G26" i="10"/>
  <c r="H26" i="10"/>
  <c r="I26" i="10"/>
  <c r="J26" i="10"/>
  <c r="C27" i="10"/>
  <c r="D27" i="10"/>
  <c r="E27" i="10"/>
  <c r="F27" i="10"/>
  <c r="G27" i="10"/>
  <c r="H27" i="10"/>
  <c r="I27" i="10"/>
  <c r="J27" i="10"/>
  <c r="C28" i="10"/>
  <c r="D28" i="10"/>
  <c r="E28" i="10"/>
  <c r="F28" i="10"/>
  <c r="G28" i="10"/>
  <c r="H28" i="10"/>
  <c r="I28" i="10"/>
  <c r="J28" i="10"/>
  <c r="C29" i="10"/>
  <c r="D29" i="10"/>
  <c r="E29" i="10"/>
  <c r="F29" i="10"/>
  <c r="G29" i="10"/>
  <c r="H29" i="10"/>
  <c r="I29" i="10"/>
  <c r="J29" i="10"/>
  <c r="C30" i="10"/>
  <c r="D30" i="10"/>
  <c r="E30" i="10"/>
  <c r="F30" i="10"/>
  <c r="G30" i="10"/>
  <c r="H30" i="10"/>
  <c r="I30" i="10"/>
  <c r="J30" i="10"/>
  <c r="B30" i="10"/>
  <c r="B29" i="10"/>
  <c r="B28" i="10"/>
  <c r="B27" i="10"/>
  <c r="B26" i="10"/>
  <c r="B24" i="10"/>
  <c r="B23" i="10"/>
  <c r="B22" i="10"/>
  <c r="B21" i="10"/>
  <c r="B20" i="10"/>
  <c r="B18" i="10"/>
  <c r="B17" i="10"/>
  <c r="B16" i="10"/>
  <c r="B15" i="10"/>
  <c r="B13" i="10"/>
  <c r="B12" i="10"/>
  <c r="B10" i="10"/>
  <c r="B9" i="10"/>
  <c r="B8" i="10"/>
  <c r="B6" i="10"/>
  <c r="B5" i="10"/>
  <c r="B4" i="10"/>
  <c r="B2" i="10"/>
  <c r="B5" i="11"/>
  <c r="C5" i="11"/>
  <c r="D5" i="11"/>
  <c r="E5" i="11"/>
  <c r="F5" i="11"/>
  <c r="G5" i="11"/>
  <c r="H5" i="11"/>
  <c r="I5" i="11"/>
  <c r="J5" i="11"/>
  <c r="K5" i="11"/>
  <c r="L5" i="11"/>
  <c r="M5" i="11"/>
  <c r="B6" i="11"/>
  <c r="C6" i="11"/>
  <c r="D6" i="11"/>
  <c r="E6" i="11"/>
  <c r="F6" i="11"/>
  <c r="G6" i="11"/>
  <c r="H6" i="11"/>
  <c r="I6" i="11"/>
  <c r="J6" i="11"/>
  <c r="K6" i="11"/>
  <c r="L6" i="11"/>
  <c r="M6" i="11"/>
  <c r="B7" i="11"/>
  <c r="C7" i="11"/>
  <c r="D7" i="11"/>
  <c r="E7" i="11"/>
  <c r="F7" i="11"/>
  <c r="G7" i="11"/>
  <c r="H7" i="11"/>
  <c r="I7" i="11"/>
  <c r="J7" i="11"/>
  <c r="K7" i="11"/>
  <c r="L7" i="11"/>
  <c r="M7" i="11"/>
  <c r="B8" i="11"/>
  <c r="C8" i="11"/>
  <c r="D8" i="11"/>
  <c r="E8" i="11"/>
  <c r="F8" i="11"/>
  <c r="G8" i="11"/>
  <c r="H8" i="11"/>
  <c r="I8" i="11"/>
  <c r="J8" i="11"/>
  <c r="K8" i="11"/>
  <c r="L8" i="11"/>
  <c r="M8" i="11"/>
  <c r="B9" i="11"/>
  <c r="C9" i="11"/>
  <c r="D9" i="11"/>
  <c r="E9" i="11"/>
  <c r="F9" i="11"/>
  <c r="G9" i="11"/>
  <c r="H9" i="11"/>
  <c r="I9" i="11"/>
  <c r="J9" i="11"/>
  <c r="K9" i="11"/>
  <c r="L9" i="11"/>
  <c r="M9" i="11"/>
  <c r="B10" i="11"/>
  <c r="C10" i="11"/>
  <c r="D10" i="11"/>
  <c r="E10" i="11"/>
  <c r="F10" i="11"/>
  <c r="G10" i="11"/>
  <c r="H10" i="11"/>
  <c r="I10" i="11"/>
  <c r="J10" i="11"/>
  <c r="K10" i="11"/>
  <c r="L10" i="11"/>
  <c r="M10" i="11"/>
  <c r="B11" i="11"/>
  <c r="C11" i="11"/>
  <c r="D11" i="11"/>
  <c r="E11" i="11"/>
  <c r="F11" i="11"/>
  <c r="G11" i="11"/>
  <c r="H11" i="11"/>
  <c r="I11" i="11"/>
  <c r="J11" i="11"/>
  <c r="K11" i="11"/>
  <c r="L11" i="11"/>
  <c r="M11" i="11"/>
  <c r="B12" i="11"/>
  <c r="C12" i="11"/>
  <c r="D12" i="11"/>
  <c r="E12" i="11"/>
  <c r="F12" i="11"/>
  <c r="G12" i="11"/>
  <c r="H12" i="11"/>
  <c r="I12" i="11"/>
  <c r="J12" i="11"/>
  <c r="K12" i="11"/>
  <c r="L12" i="11"/>
  <c r="M12" i="11"/>
  <c r="B13" i="11"/>
  <c r="C13" i="11"/>
  <c r="D13" i="11"/>
  <c r="E13" i="11"/>
  <c r="F13" i="11"/>
  <c r="G13" i="11"/>
  <c r="H13" i="11"/>
  <c r="I13" i="11"/>
  <c r="J13" i="11"/>
  <c r="K13" i="11"/>
  <c r="L13" i="11"/>
  <c r="M13" i="11"/>
  <c r="B14" i="11"/>
  <c r="C14" i="11"/>
  <c r="D14" i="11"/>
  <c r="E14" i="11"/>
  <c r="F14" i="11"/>
  <c r="G14" i="11"/>
  <c r="H14" i="11"/>
  <c r="I14" i="11"/>
  <c r="J14" i="11"/>
  <c r="K14" i="11"/>
  <c r="L14" i="11"/>
  <c r="M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B20" i="11"/>
  <c r="C20" i="11"/>
  <c r="D20" i="11"/>
  <c r="E20" i="11"/>
  <c r="F20" i="11"/>
  <c r="G20" i="11"/>
  <c r="H20" i="11"/>
  <c r="I20" i="11"/>
  <c r="J20" i="11"/>
  <c r="K20" i="11"/>
  <c r="L20" i="11"/>
  <c r="M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B22" i="11"/>
  <c r="C22" i="11"/>
  <c r="D22" i="11"/>
  <c r="E22" i="11"/>
  <c r="F22" i="11"/>
  <c r="G22" i="11"/>
  <c r="H22" i="11"/>
  <c r="I22" i="11"/>
  <c r="J22" i="11"/>
  <c r="K22" i="11"/>
  <c r="L22" i="11"/>
  <c r="M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B25" i="11"/>
  <c r="C25" i="11"/>
  <c r="D25" i="11"/>
  <c r="E25" i="11"/>
  <c r="F25" i="11"/>
  <c r="G25" i="11"/>
  <c r="H25" i="11"/>
  <c r="I25" i="11"/>
  <c r="J25" i="11"/>
  <c r="K25" i="11"/>
  <c r="L25" i="11"/>
  <c r="M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B43" i="11"/>
  <c r="C43" i="11"/>
  <c r="D43" i="11"/>
  <c r="E43" i="11"/>
  <c r="F43" i="11"/>
  <c r="G43" i="11"/>
  <c r="H43" i="11"/>
  <c r="I43" i="11"/>
  <c r="J43" i="11"/>
  <c r="K43" i="11"/>
  <c r="L43" i="11"/>
  <c r="M43" i="11"/>
  <c r="C4" i="11"/>
  <c r="D4" i="11"/>
  <c r="E4" i="11"/>
  <c r="F4" i="11"/>
  <c r="G4" i="11"/>
  <c r="H4" i="11"/>
  <c r="I4" i="11"/>
  <c r="J4" i="11"/>
  <c r="K4" i="11"/>
  <c r="L4" i="11"/>
  <c r="M4" i="11"/>
  <c r="B4" i="11"/>
  <c r="C4" i="9"/>
  <c r="D4" i="9"/>
  <c r="E4" i="9"/>
  <c r="F4" i="9"/>
  <c r="G4" i="9"/>
  <c r="H4" i="9"/>
  <c r="I4" i="9"/>
  <c r="J4" i="9"/>
  <c r="K4" i="9"/>
  <c r="L4" i="9"/>
  <c r="M4" i="9"/>
  <c r="B4" i="9"/>
  <c r="C3" i="9"/>
  <c r="D3" i="9"/>
  <c r="E3" i="9"/>
  <c r="F3" i="9"/>
  <c r="G3" i="9"/>
  <c r="H3" i="9"/>
  <c r="I3" i="9"/>
  <c r="J3" i="9"/>
  <c r="K3" i="9"/>
  <c r="L3" i="9"/>
  <c r="M3" i="9"/>
  <c r="B3" i="9"/>
  <c r="B2" i="6"/>
  <c r="B2" i="1"/>
  <c r="C2" i="1"/>
  <c r="D2" i="1"/>
  <c r="E2" i="1"/>
  <c r="F2" i="1"/>
  <c r="G2" i="1"/>
  <c r="H2" i="1"/>
  <c r="I2" i="1"/>
  <c r="J2" i="1"/>
  <c r="K2" i="1"/>
  <c r="L2" i="1"/>
  <c r="M2" i="1"/>
  <c r="N2" i="1"/>
  <c r="C2" i="9"/>
  <c r="D2" i="9"/>
  <c r="E2" i="9"/>
  <c r="F2" i="9"/>
  <c r="G2" i="9"/>
  <c r="H2" i="9"/>
  <c r="I2" i="9"/>
  <c r="J2" i="9"/>
  <c r="K2" i="9"/>
  <c r="L2" i="9"/>
  <c r="M2" i="9"/>
  <c r="N2" i="9"/>
  <c r="B2" i="9"/>
  <c r="H8" i="7"/>
  <c r="I8" i="7"/>
  <c r="J8" i="7"/>
  <c r="K8" i="7"/>
  <c r="L8" i="7"/>
  <c r="M8" i="7"/>
  <c r="N8" i="7"/>
  <c r="C9" i="7"/>
  <c r="D9" i="7"/>
  <c r="E9" i="7"/>
  <c r="F9" i="7"/>
  <c r="G9" i="7"/>
  <c r="H9" i="7"/>
  <c r="I9" i="7"/>
  <c r="J9" i="7"/>
  <c r="K9" i="7"/>
  <c r="L9" i="7"/>
  <c r="M9" i="7"/>
  <c r="N9" i="7"/>
  <c r="C10" i="7"/>
  <c r="D10" i="7"/>
  <c r="E10" i="7"/>
  <c r="F10" i="7"/>
  <c r="G10" i="7"/>
  <c r="H10" i="7"/>
  <c r="I10" i="7"/>
  <c r="J10" i="7"/>
  <c r="K10" i="7"/>
  <c r="L10" i="7"/>
  <c r="M10" i="7"/>
  <c r="N10" i="7"/>
  <c r="C11" i="7"/>
  <c r="D11" i="7"/>
  <c r="E11" i="7"/>
  <c r="F11" i="7"/>
  <c r="G11" i="7"/>
  <c r="H11" i="7"/>
  <c r="I11" i="7"/>
  <c r="J11" i="7"/>
  <c r="K11" i="7"/>
  <c r="L11" i="7"/>
  <c r="M11" i="7"/>
  <c r="N11" i="7"/>
  <c r="C12" i="7"/>
  <c r="D12" i="7"/>
  <c r="E12" i="7"/>
  <c r="F12" i="7"/>
  <c r="G12" i="7"/>
  <c r="H12" i="7"/>
  <c r="I12" i="7"/>
  <c r="J12" i="7"/>
  <c r="K12" i="7"/>
  <c r="L12" i="7"/>
  <c r="M12" i="7"/>
  <c r="N12" i="7"/>
  <c r="C13" i="7"/>
  <c r="D13" i="7"/>
  <c r="E13" i="7"/>
  <c r="F13" i="7"/>
  <c r="G13" i="7"/>
  <c r="H13" i="7"/>
  <c r="I13" i="7"/>
  <c r="J13" i="7"/>
  <c r="K13" i="7"/>
  <c r="L13" i="7"/>
  <c r="M13" i="7"/>
  <c r="N13" i="7"/>
  <c r="C14" i="7"/>
  <c r="D14" i="7"/>
  <c r="E14" i="7"/>
  <c r="F14" i="7"/>
  <c r="G14" i="7"/>
  <c r="H14" i="7"/>
  <c r="I14" i="7"/>
  <c r="J14" i="7"/>
  <c r="K14" i="7"/>
  <c r="L14" i="7"/>
  <c r="M14" i="7"/>
  <c r="N14" i="7"/>
  <c r="C15" i="7"/>
  <c r="D15" i="7"/>
  <c r="E15" i="7"/>
  <c r="F15" i="7"/>
  <c r="G15" i="7"/>
  <c r="H15" i="7"/>
  <c r="I15" i="7"/>
  <c r="J15" i="7"/>
  <c r="K15" i="7"/>
  <c r="L15" i="7"/>
  <c r="M15" i="7"/>
  <c r="N15" i="7"/>
  <c r="C16" i="7"/>
  <c r="D16" i="7"/>
  <c r="E16" i="7"/>
  <c r="F16" i="7"/>
  <c r="G16" i="7"/>
  <c r="H16" i="7"/>
  <c r="I16" i="7"/>
  <c r="J16" i="7"/>
  <c r="K16" i="7"/>
  <c r="L16" i="7"/>
  <c r="M16" i="7"/>
  <c r="N16" i="7"/>
  <c r="C17" i="7"/>
  <c r="D17" i="7"/>
  <c r="E17" i="7"/>
  <c r="F17" i="7"/>
  <c r="G17" i="7"/>
  <c r="H17" i="7"/>
  <c r="I17" i="7"/>
  <c r="J17" i="7"/>
  <c r="K17" i="7"/>
  <c r="L17" i="7"/>
  <c r="M17" i="7"/>
  <c r="N17" i="7"/>
  <c r="C18" i="7"/>
  <c r="D18" i="7"/>
  <c r="E18" i="7"/>
  <c r="F18" i="7"/>
  <c r="G18" i="7"/>
  <c r="H18" i="7"/>
  <c r="I18" i="7"/>
  <c r="J18" i="7"/>
  <c r="K18" i="7"/>
  <c r="L18" i="7"/>
  <c r="M18" i="7"/>
  <c r="N18" i="7"/>
  <c r="C19" i="7"/>
  <c r="D19" i="7"/>
  <c r="E19" i="7"/>
  <c r="F19" i="7"/>
  <c r="G19" i="7"/>
  <c r="H19" i="7"/>
  <c r="I19" i="7"/>
  <c r="J19" i="7"/>
  <c r="K19" i="7"/>
  <c r="L19" i="7"/>
  <c r="M19" i="7"/>
  <c r="N19" i="7"/>
  <c r="C20" i="7"/>
  <c r="D20" i="7"/>
  <c r="E20" i="7"/>
  <c r="F20" i="7"/>
  <c r="G20" i="7"/>
  <c r="H20" i="7"/>
  <c r="I20" i="7"/>
  <c r="J20" i="7"/>
  <c r="K20" i="7"/>
  <c r="N20" i="7"/>
  <c r="C21" i="7"/>
  <c r="D21" i="7"/>
  <c r="E21" i="7"/>
  <c r="F21" i="7"/>
  <c r="G21" i="7"/>
  <c r="H21" i="7"/>
  <c r="E2" i="7"/>
  <c r="E2" i="15" s="1"/>
  <c r="G2" i="7"/>
  <c r="G2" i="15" s="1"/>
  <c r="H2" i="7"/>
  <c r="H2" i="15" s="1"/>
  <c r="I2" i="7"/>
  <c r="I2" i="15" s="1"/>
  <c r="J2" i="7"/>
  <c r="J2" i="15" s="1"/>
  <c r="K2" i="7"/>
  <c r="K2" i="15" s="1"/>
  <c r="D2" i="7"/>
  <c r="D2" i="15" s="1"/>
  <c r="C2" i="7"/>
  <c r="C2" i="15" s="1"/>
  <c r="N84" i="6"/>
  <c r="N41" i="7" s="1"/>
  <c r="M84" i="6"/>
  <c r="M41" i="7" s="1"/>
  <c r="L84" i="6"/>
  <c r="L41" i="7" s="1"/>
  <c r="K84" i="6"/>
  <c r="K41" i="7" s="1"/>
  <c r="J84" i="6"/>
  <c r="J41" i="7" s="1"/>
  <c r="I84" i="6"/>
  <c r="I41" i="7" s="1"/>
  <c r="H84" i="6"/>
  <c r="H41" i="7" s="1"/>
  <c r="G84" i="6"/>
  <c r="G41" i="7" s="1"/>
  <c r="F84" i="6"/>
  <c r="F41" i="7" s="1"/>
  <c r="E84" i="6"/>
  <c r="E41" i="7" s="1"/>
  <c r="D84" i="6"/>
  <c r="D41" i="7" s="1"/>
  <c r="C84" i="6"/>
  <c r="C41" i="7" s="1"/>
  <c r="N83" i="6"/>
  <c r="N40" i="7" s="1"/>
  <c r="M83" i="6"/>
  <c r="M40" i="7" s="1"/>
  <c r="L83" i="6"/>
  <c r="L40" i="7" s="1"/>
  <c r="K83" i="6"/>
  <c r="K40" i="7" s="1"/>
  <c r="J83" i="6"/>
  <c r="J40" i="7" s="1"/>
  <c r="I83" i="6"/>
  <c r="I40" i="7" s="1"/>
  <c r="H83" i="6"/>
  <c r="H40" i="7" s="1"/>
  <c r="G83" i="6"/>
  <c r="G40" i="7" s="1"/>
  <c r="F83" i="6"/>
  <c r="F40" i="7" s="1"/>
  <c r="E83" i="6"/>
  <c r="E40" i="7" s="1"/>
  <c r="D83" i="6"/>
  <c r="D40" i="7" s="1"/>
  <c r="C83" i="6"/>
  <c r="C40" i="7" s="1"/>
  <c r="N82" i="6"/>
  <c r="N39" i="7" s="1"/>
  <c r="M82" i="6"/>
  <c r="M39" i="7" s="1"/>
  <c r="L82" i="6"/>
  <c r="L39" i="7" s="1"/>
  <c r="K82" i="6"/>
  <c r="K39" i="7" s="1"/>
  <c r="J82" i="6"/>
  <c r="J39" i="7" s="1"/>
  <c r="I82" i="6"/>
  <c r="I39" i="7" s="1"/>
  <c r="H82" i="6"/>
  <c r="H39" i="7" s="1"/>
  <c r="G82" i="6"/>
  <c r="G39" i="7" s="1"/>
  <c r="F82" i="6"/>
  <c r="F39" i="7" s="1"/>
  <c r="E82" i="6"/>
  <c r="E39" i="7" s="1"/>
  <c r="D82" i="6"/>
  <c r="D39" i="7" s="1"/>
  <c r="C82" i="6"/>
  <c r="C39" i="7" s="1"/>
  <c r="N81" i="6"/>
  <c r="N38" i="7" s="1"/>
  <c r="M81" i="6"/>
  <c r="M38" i="7" s="1"/>
  <c r="L81" i="6"/>
  <c r="L38" i="7" s="1"/>
  <c r="K81" i="6"/>
  <c r="K38" i="7" s="1"/>
  <c r="J81" i="6"/>
  <c r="J38" i="7" s="1"/>
  <c r="I81" i="6"/>
  <c r="I38" i="7" s="1"/>
  <c r="H81" i="6"/>
  <c r="H38" i="7" s="1"/>
  <c r="G81" i="6"/>
  <c r="G38" i="7" s="1"/>
  <c r="F81" i="6"/>
  <c r="F38" i="7" s="1"/>
  <c r="E81" i="6"/>
  <c r="E38" i="7" s="1"/>
  <c r="D81" i="6"/>
  <c r="D38" i="7" s="1"/>
  <c r="C81" i="6"/>
  <c r="C38" i="7" s="1"/>
  <c r="N80" i="6"/>
  <c r="N37" i="7" s="1"/>
  <c r="M80" i="6"/>
  <c r="M37" i="7" s="1"/>
  <c r="L80" i="6"/>
  <c r="L37" i="7" s="1"/>
  <c r="K80" i="6"/>
  <c r="K37" i="7" s="1"/>
  <c r="J80" i="6"/>
  <c r="J37" i="7" s="1"/>
  <c r="I80" i="6"/>
  <c r="I37" i="7" s="1"/>
  <c r="H80" i="6"/>
  <c r="H37" i="7" s="1"/>
  <c r="G80" i="6"/>
  <c r="G37" i="7" s="1"/>
  <c r="F80" i="6"/>
  <c r="F37" i="7" s="1"/>
  <c r="E80" i="6"/>
  <c r="E37" i="7" s="1"/>
  <c r="D80" i="6"/>
  <c r="D37" i="7" s="1"/>
  <c r="C80" i="6"/>
  <c r="C37" i="7" s="1"/>
  <c r="N79" i="6"/>
  <c r="N36" i="7" s="1"/>
  <c r="M79" i="6"/>
  <c r="M36" i="7" s="1"/>
  <c r="L79" i="6"/>
  <c r="L36" i="7" s="1"/>
  <c r="K79" i="6"/>
  <c r="K36" i="7" s="1"/>
  <c r="J79" i="6"/>
  <c r="J36" i="7" s="1"/>
  <c r="I79" i="6"/>
  <c r="I36" i="7" s="1"/>
  <c r="H79" i="6"/>
  <c r="H36" i="7" s="1"/>
  <c r="G79" i="6"/>
  <c r="G36" i="7" s="1"/>
  <c r="F79" i="6"/>
  <c r="F36" i="7" s="1"/>
  <c r="E79" i="6"/>
  <c r="E36" i="7" s="1"/>
  <c r="D79" i="6"/>
  <c r="D36" i="7" s="1"/>
  <c r="C79" i="6"/>
  <c r="C36" i="7" s="1"/>
  <c r="N78" i="6"/>
  <c r="N35" i="7" s="1"/>
  <c r="M78" i="6"/>
  <c r="M35" i="7" s="1"/>
  <c r="L78" i="6"/>
  <c r="L35" i="7" s="1"/>
  <c r="K78" i="6"/>
  <c r="K35" i="7" s="1"/>
  <c r="J78" i="6"/>
  <c r="J35" i="7" s="1"/>
  <c r="I78" i="6"/>
  <c r="I35" i="7" s="1"/>
  <c r="H78" i="6"/>
  <c r="H35" i="7" s="1"/>
  <c r="G78" i="6"/>
  <c r="G35" i="7" s="1"/>
  <c r="F78" i="6"/>
  <c r="F35" i="7" s="1"/>
  <c r="E78" i="6"/>
  <c r="E35" i="7" s="1"/>
  <c r="D78" i="6"/>
  <c r="D35" i="7" s="1"/>
  <c r="C78" i="6"/>
  <c r="C35" i="7" s="1"/>
  <c r="N77" i="6"/>
  <c r="N34" i="7" s="1"/>
  <c r="M77" i="6"/>
  <c r="M34" i="7" s="1"/>
  <c r="L77" i="6"/>
  <c r="L34" i="7" s="1"/>
  <c r="K77" i="6"/>
  <c r="K34" i="7" s="1"/>
  <c r="J77" i="6"/>
  <c r="J34" i="7" s="1"/>
  <c r="I77" i="6"/>
  <c r="I34" i="7" s="1"/>
  <c r="H77" i="6"/>
  <c r="H34" i="7" s="1"/>
  <c r="G77" i="6"/>
  <c r="G34" i="7" s="1"/>
  <c r="F77" i="6"/>
  <c r="F34" i="7" s="1"/>
  <c r="E77" i="6"/>
  <c r="E34" i="7" s="1"/>
  <c r="D77" i="6"/>
  <c r="D34" i="7" s="1"/>
  <c r="C77" i="6"/>
  <c r="C34" i="7" s="1"/>
  <c r="N76" i="6"/>
  <c r="N33" i="7" s="1"/>
  <c r="M76" i="6"/>
  <c r="M33" i="7" s="1"/>
  <c r="L76" i="6"/>
  <c r="L33" i="7" s="1"/>
  <c r="K76" i="6"/>
  <c r="K33" i="7" s="1"/>
  <c r="J76" i="6"/>
  <c r="J33" i="7" s="1"/>
  <c r="I76" i="6"/>
  <c r="I33" i="7" s="1"/>
  <c r="H76" i="6"/>
  <c r="H33" i="7" s="1"/>
  <c r="G76" i="6"/>
  <c r="G33" i="7" s="1"/>
  <c r="F76" i="6"/>
  <c r="F33" i="7" s="1"/>
  <c r="E76" i="6"/>
  <c r="E33" i="7" s="1"/>
  <c r="D76" i="6"/>
  <c r="D33" i="7" s="1"/>
  <c r="C76" i="6"/>
  <c r="C33" i="7" s="1"/>
  <c r="N75" i="6"/>
  <c r="N32" i="7" s="1"/>
  <c r="M75" i="6"/>
  <c r="M32" i="7" s="1"/>
  <c r="L75" i="6"/>
  <c r="L32" i="7" s="1"/>
  <c r="K75" i="6"/>
  <c r="K32" i="7" s="1"/>
  <c r="J75" i="6"/>
  <c r="J32" i="7" s="1"/>
  <c r="I75" i="6"/>
  <c r="I32" i="7" s="1"/>
  <c r="H75" i="6"/>
  <c r="H32" i="7" s="1"/>
  <c r="G75" i="6"/>
  <c r="G32" i="7" s="1"/>
  <c r="F75" i="6"/>
  <c r="F32" i="7" s="1"/>
  <c r="E75" i="6"/>
  <c r="E32" i="7" s="1"/>
  <c r="D75" i="6"/>
  <c r="D32" i="7" s="1"/>
  <c r="C75" i="6"/>
  <c r="C32" i="7" s="1"/>
  <c r="N74" i="6"/>
  <c r="N31" i="7" s="1"/>
  <c r="M74" i="6"/>
  <c r="M31" i="7" s="1"/>
  <c r="L74" i="6"/>
  <c r="L31" i="7" s="1"/>
  <c r="K74" i="6"/>
  <c r="K31" i="7" s="1"/>
  <c r="J74" i="6"/>
  <c r="J31" i="7" s="1"/>
  <c r="I74" i="6"/>
  <c r="I31" i="7" s="1"/>
  <c r="H74" i="6"/>
  <c r="H31" i="7" s="1"/>
  <c r="G74" i="6"/>
  <c r="G31" i="7" s="1"/>
  <c r="F74" i="6"/>
  <c r="F31" i="7" s="1"/>
  <c r="E74" i="6"/>
  <c r="E31" i="7" s="1"/>
  <c r="D74" i="6"/>
  <c r="D31" i="7" s="1"/>
  <c r="C74" i="6"/>
  <c r="C31" i="7" s="1"/>
  <c r="N73" i="6"/>
  <c r="N30" i="7" s="1"/>
  <c r="M73" i="6"/>
  <c r="M30" i="7" s="1"/>
  <c r="L73" i="6"/>
  <c r="L30" i="7" s="1"/>
  <c r="K73" i="6"/>
  <c r="K30" i="7" s="1"/>
  <c r="J73" i="6"/>
  <c r="J30" i="7" s="1"/>
  <c r="I73" i="6"/>
  <c r="I30" i="7" s="1"/>
  <c r="H73" i="6"/>
  <c r="H30" i="7" s="1"/>
  <c r="G73" i="6"/>
  <c r="G30" i="7" s="1"/>
  <c r="F73" i="6"/>
  <c r="F30" i="7" s="1"/>
  <c r="E73" i="6"/>
  <c r="E30" i="7" s="1"/>
  <c r="D73" i="6"/>
  <c r="D30" i="7" s="1"/>
  <c r="C73" i="6"/>
  <c r="C30" i="7" s="1"/>
  <c r="N72" i="6"/>
  <c r="N29" i="7" s="1"/>
  <c r="M72" i="6"/>
  <c r="M29" i="7" s="1"/>
  <c r="L72" i="6"/>
  <c r="L29" i="7" s="1"/>
  <c r="K72" i="6"/>
  <c r="K29" i="7" s="1"/>
  <c r="J72" i="6"/>
  <c r="J29" i="7" s="1"/>
  <c r="I72" i="6"/>
  <c r="I29" i="7" s="1"/>
  <c r="H72" i="6"/>
  <c r="H29" i="7" s="1"/>
  <c r="G72" i="6"/>
  <c r="G29" i="7" s="1"/>
  <c r="F72" i="6"/>
  <c r="F29" i="7" s="1"/>
  <c r="E72" i="6"/>
  <c r="E29" i="7" s="1"/>
  <c r="D72" i="6"/>
  <c r="D29" i="7" s="1"/>
  <c r="C72" i="6"/>
  <c r="C29" i="7" s="1"/>
  <c r="N71" i="6"/>
  <c r="N28" i="7" s="1"/>
  <c r="M71" i="6"/>
  <c r="M28" i="7" s="1"/>
  <c r="L71" i="6"/>
  <c r="L28" i="7" s="1"/>
  <c r="K71" i="6"/>
  <c r="K28" i="7" s="1"/>
  <c r="J71" i="6"/>
  <c r="J28" i="7" s="1"/>
  <c r="I71" i="6"/>
  <c r="I28" i="7" s="1"/>
  <c r="H71" i="6"/>
  <c r="H28" i="7" s="1"/>
  <c r="G71" i="6"/>
  <c r="G28" i="7" s="1"/>
  <c r="F71" i="6"/>
  <c r="F28" i="7" s="1"/>
  <c r="E71" i="6"/>
  <c r="E28" i="7" s="1"/>
  <c r="D71" i="6"/>
  <c r="D28" i="7" s="1"/>
  <c r="C71" i="6"/>
  <c r="C28" i="7" s="1"/>
  <c r="N70" i="6"/>
  <c r="N27" i="7" s="1"/>
  <c r="M70" i="6"/>
  <c r="M27" i="7" s="1"/>
  <c r="L70" i="6"/>
  <c r="L27" i="7" s="1"/>
  <c r="K70" i="6"/>
  <c r="K27" i="7" s="1"/>
  <c r="J70" i="6"/>
  <c r="J27" i="7" s="1"/>
  <c r="I70" i="6"/>
  <c r="I27" i="7" s="1"/>
  <c r="H70" i="6"/>
  <c r="H27" i="7" s="1"/>
  <c r="G70" i="6"/>
  <c r="G27" i="7" s="1"/>
  <c r="F70" i="6"/>
  <c r="F27" i="7" s="1"/>
  <c r="E70" i="6"/>
  <c r="E27" i="7" s="1"/>
  <c r="D70" i="6"/>
  <c r="D27" i="7" s="1"/>
  <c r="C70" i="6"/>
  <c r="C27" i="7" s="1"/>
  <c r="N69" i="6"/>
  <c r="N26" i="7" s="1"/>
  <c r="M69" i="6"/>
  <c r="M26" i="7" s="1"/>
  <c r="L69" i="6"/>
  <c r="L26" i="7" s="1"/>
  <c r="K69" i="6"/>
  <c r="K26" i="7" s="1"/>
  <c r="J69" i="6"/>
  <c r="J26" i="7" s="1"/>
  <c r="I69" i="6"/>
  <c r="I26" i="7" s="1"/>
  <c r="H69" i="6"/>
  <c r="H26" i="7" s="1"/>
  <c r="G69" i="6"/>
  <c r="G26" i="7" s="1"/>
  <c r="F69" i="6"/>
  <c r="F26" i="7" s="1"/>
  <c r="E69" i="6"/>
  <c r="E26" i="7" s="1"/>
  <c r="D69" i="6"/>
  <c r="D26" i="7" s="1"/>
  <c r="C69" i="6"/>
  <c r="C26" i="7" s="1"/>
  <c r="N68" i="6"/>
  <c r="N25" i="7" s="1"/>
  <c r="M68" i="6"/>
  <c r="M25" i="7" s="1"/>
  <c r="L68" i="6"/>
  <c r="L25" i="7" s="1"/>
  <c r="K68" i="6"/>
  <c r="K25" i="7" s="1"/>
  <c r="J68" i="6"/>
  <c r="J25" i="7" s="1"/>
  <c r="I68" i="6"/>
  <c r="I25" i="7" s="1"/>
  <c r="H68" i="6"/>
  <c r="H25" i="7" s="1"/>
  <c r="G68" i="6"/>
  <c r="G25" i="7" s="1"/>
  <c r="F68" i="6"/>
  <c r="F25" i="7" s="1"/>
  <c r="E68" i="6"/>
  <c r="E25" i="7" s="1"/>
  <c r="D68" i="6"/>
  <c r="D25" i="7" s="1"/>
  <c r="C68" i="6"/>
  <c r="C25" i="7" s="1"/>
  <c r="N67" i="6"/>
  <c r="N24" i="7" s="1"/>
  <c r="M67" i="6"/>
  <c r="M24" i="7" s="1"/>
  <c r="L67" i="6"/>
  <c r="L24" i="7" s="1"/>
  <c r="K67" i="6"/>
  <c r="K24" i="7" s="1"/>
  <c r="J67" i="6"/>
  <c r="J24" i="7" s="1"/>
  <c r="I67" i="6"/>
  <c r="I24" i="7" s="1"/>
  <c r="H67" i="6"/>
  <c r="H24" i="7" s="1"/>
  <c r="G67" i="6"/>
  <c r="G24" i="7" s="1"/>
  <c r="F67" i="6"/>
  <c r="F24" i="7" s="1"/>
  <c r="E67" i="6"/>
  <c r="E24" i="7" s="1"/>
  <c r="D67" i="6"/>
  <c r="D24" i="7" s="1"/>
  <c r="C67" i="6"/>
  <c r="C24" i="7" s="1"/>
  <c r="N66" i="6"/>
  <c r="N23" i="7" s="1"/>
  <c r="M66" i="6"/>
  <c r="M23" i="7" s="1"/>
  <c r="L66" i="6"/>
  <c r="L23" i="7" s="1"/>
  <c r="K66" i="6"/>
  <c r="K23" i="7" s="1"/>
  <c r="J66" i="6"/>
  <c r="J23" i="7" s="1"/>
  <c r="I66" i="6"/>
  <c r="I23" i="7" s="1"/>
  <c r="H66" i="6"/>
  <c r="H23" i="7" s="1"/>
  <c r="G66" i="6"/>
  <c r="G23" i="7" s="1"/>
  <c r="F66" i="6"/>
  <c r="F23" i="7" s="1"/>
  <c r="E66" i="6"/>
  <c r="E23" i="7" s="1"/>
  <c r="D66" i="6"/>
  <c r="D23" i="7" s="1"/>
  <c r="C66" i="6"/>
  <c r="C23" i="7" s="1"/>
  <c r="N65" i="6"/>
  <c r="N22" i="7" s="1"/>
  <c r="M65" i="6"/>
  <c r="M22" i="7" s="1"/>
  <c r="L65" i="6"/>
  <c r="L22" i="7" s="1"/>
  <c r="K65" i="6"/>
  <c r="K22" i="7" s="1"/>
  <c r="J65" i="6"/>
  <c r="J22" i="7" s="1"/>
  <c r="I65" i="6"/>
  <c r="I22" i="7" s="1"/>
  <c r="H65" i="6"/>
  <c r="H22" i="7" s="1"/>
  <c r="G65" i="6"/>
  <c r="G22" i="7" s="1"/>
  <c r="F65" i="6"/>
  <c r="F22" i="7" s="1"/>
  <c r="E65" i="6"/>
  <c r="E22" i="7" s="1"/>
  <c r="D65" i="6"/>
  <c r="D22" i="7" s="1"/>
  <c r="C65" i="6"/>
  <c r="C22" i="7" s="1"/>
  <c r="N64" i="6"/>
  <c r="N21" i="7" s="1"/>
  <c r="M64" i="6"/>
  <c r="M21" i="7" s="1"/>
  <c r="L64" i="6"/>
  <c r="L21" i="7" s="1"/>
  <c r="K64" i="6"/>
  <c r="K21" i="7" s="1"/>
  <c r="J64" i="6"/>
  <c r="J21" i="7" s="1"/>
  <c r="H64" i="6"/>
  <c r="G64" i="6"/>
  <c r="F64" i="6"/>
  <c r="E64" i="6"/>
  <c r="D64" i="6"/>
  <c r="C64" i="6"/>
  <c r="N63" i="6"/>
  <c r="M63" i="6"/>
  <c r="M20" i="7" s="1"/>
  <c r="L63" i="6"/>
  <c r="L20" i="7" s="1"/>
  <c r="K63" i="6"/>
  <c r="J63" i="6"/>
  <c r="I63" i="6"/>
  <c r="H63" i="6"/>
  <c r="G63" i="6"/>
  <c r="F63" i="6"/>
  <c r="E63" i="6"/>
  <c r="D63" i="6"/>
  <c r="C63" i="6"/>
  <c r="N62" i="6"/>
  <c r="M62" i="6"/>
  <c r="L62" i="6"/>
  <c r="K62" i="6"/>
  <c r="J62" i="6"/>
  <c r="I62" i="6"/>
  <c r="H62" i="6"/>
  <c r="G62" i="6"/>
  <c r="F62" i="6"/>
  <c r="E62" i="6"/>
  <c r="D62" i="6"/>
  <c r="C62" i="6"/>
  <c r="N61" i="6"/>
  <c r="M61" i="6"/>
  <c r="L61" i="6"/>
  <c r="K61" i="6"/>
  <c r="J61" i="6"/>
  <c r="I61" i="6"/>
  <c r="H61" i="6"/>
  <c r="G61" i="6"/>
  <c r="F61" i="6"/>
  <c r="E61" i="6"/>
  <c r="D61" i="6"/>
  <c r="C61" i="6"/>
  <c r="N60" i="6"/>
  <c r="M60" i="6"/>
  <c r="L60" i="6"/>
  <c r="K60" i="6"/>
  <c r="J60" i="6"/>
  <c r="I60" i="6"/>
  <c r="H60" i="6"/>
  <c r="G60" i="6"/>
  <c r="F60" i="6"/>
  <c r="E60" i="6"/>
  <c r="D60" i="6"/>
  <c r="C60" i="6"/>
  <c r="N59" i="6"/>
  <c r="M59" i="6"/>
  <c r="L59" i="6"/>
  <c r="K59" i="6"/>
  <c r="J59" i="6"/>
  <c r="I59" i="6"/>
  <c r="H59" i="6"/>
  <c r="G59" i="6"/>
  <c r="F59" i="6"/>
  <c r="E59" i="6"/>
  <c r="D59" i="6"/>
  <c r="C59" i="6"/>
  <c r="N58" i="6"/>
  <c r="M58" i="6"/>
  <c r="L58" i="6"/>
  <c r="K58" i="6"/>
  <c r="J58" i="6"/>
  <c r="I58" i="6"/>
  <c r="H58" i="6"/>
  <c r="G58" i="6"/>
  <c r="F58" i="6"/>
  <c r="E58" i="6"/>
  <c r="D58" i="6"/>
  <c r="C58" i="6"/>
  <c r="N57" i="6"/>
  <c r="M57" i="6"/>
  <c r="L57" i="6"/>
  <c r="K57" i="6"/>
  <c r="J57" i="6"/>
  <c r="I57" i="6"/>
  <c r="H57" i="6"/>
  <c r="G57" i="6"/>
  <c r="F57" i="6"/>
  <c r="E57" i="6"/>
  <c r="D57" i="6"/>
  <c r="C57" i="6"/>
  <c r="N56" i="6"/>
  <c r="M56" i="6"/>
  <c r="L56" i="6"/>
  <c r="K56" i="6"/>
  <c r="J56" i="6"/>
  <c r="I56" i="6"/>
  <c r="H56" i="6"/>
  <c r="G56" i="6"/>
  <c r="F56" i="6"/>
  <c r="E56" i="6"/>
  <c r="D56" i="6"/>
  <c r="C56" i="6"/>
  <c r="N55" i="6"/>
  <c r="M55" i="6"/>
  <c r="L55" i="6"/>
  <c r="K55" i="6"/>
  <c r="J55" i="6"/>
  <c r="I55" i="6"/>
  <c r="H55" i="6"/>
  <c r="G55" i="6"/>
  <c r="F55" i="6"/>
  <c r="E55" i="6"/>
  <c r="D55" i="6"/>
  <c r="C55" i="6"/>
  <c r="N54" i="6"/>
  <c r="M54" i="6"/>
  <c r="L54" i="6"/>
  <c r="K54" i="6"/>
  <c r="J54" i="6"/>
  <c r="I54" i="6"/>
  <c r="H54" i="6"/>
  <c r="G54" i="6"/>
  <c r="F54" i="6"/>
  <c r="E54" i="6"/>
  <c r="D54" i="6"/>
  <c r="C54" i="6"/>
  <c r="N53" i="6"/>
  <c r="M53" i="6"/>
  <c r="L53" i="6"/>
  <c r="K53" i="6"/>
  <c r="J53" i="6"/>
  <c r="I53" i="6"/>
  <c r="H53" i="6"/>
  <c r="G53" i="6"/>
  <c r="F53" i="6"/>
  <c r="E53" i="6"/>
  <c r="D53" i="6"/>
  <c r="C53" i="6"/>
  <c r="N52" i="6"/>
  <c r="M52" i="6"/>
  <c r="L52" i="6"/>
  <c r="K52" i="6"/>
  <c r="J52" i="6"/>
  <c r="I52" i="6"/>
  <c r="H52" i="6"/>
  <c r="G52" i="6"/>
  <c r="F52" i="6"/>
  <c r="E52" i="6"/>
  <c r="D52" i="6"/>
  <c r="C52" i="6"/>
  <c r="N51" i="6"/>
  <c r="M51" i="6"/>
  <c r="L51" i="6"/>
  <c r="K51" i="6"/>
  <c r="J51" i="6"/>
  <c r="I51" i="6"/>
  <c r="H51" i="6"/>
  <c r="G51" i="6"/>
  <c r="G8" i="7" s="1"/>
  <c r="F51" i="6"/>
  <c r="F8" i="7" s="1"/>
  <c r="E51" i="6"/>
  <c r="E8" i="7" s="1"/>
  <c r="D51" i="6"/>
  <c r="D8" i="7" s="1"/>
  <c r="C51" i="6"/>
  <c r="C8" i="7" s="1"/>
  <c r="N50" i="6"/>
  <c r="N7" i="7" s="1"/>
  <c r="M50" i="6"/>
  <c r="M7" i="7" s="1"/>
  <c r="L50" i="6"/>
  <c r="L7" i="7" s="1"/>
  <c r="K50" i="6"/>
  <c r="K7" i="7" s="1"/>
  <c r="J50" i="6"/>
  <c r="J7" i="7" s="1"/>
  <c r="I50" i="6"/>
  <c r="I7" i="7" s="1"/>
  <c r="H50" i="6"/>
  <c r="H7" i="7" s="1"/>
  <c r="G50" i="6"/>
  <c r="G7" i="7" s="1"/>
  <c r="F50" i="6"/>
  <c r="F7" i="7" s="1"/>
  <c r="E50" i="6"/>
  <c r="E7" i="7" s="1"/>
  <c r="D50" i="6"/>
  <c r="D7" i="7" s="1"/>
  <c r="C50" i="6"/>
  <c r="C7" i="7" s="1"/>
  <c r="N49" i="6"/>
  <c r="N6" i="7" s="1"/>
  <c r="M49" i="6"/>
  <c r="M6" i="7" s="1"/>
  <c r="L49" i="6"/>
  <c r="L6" i="7" s="1"/>
  <c r="K49" i="6"/>
  <c r="K6" i="7" s="1"/>
  <c r="J49" i="6"/>
  <c r="J6" i="7" s="1"/>
  <c r="I49" i="6"/>
  <c r="I6" i="7" s="1"/>
  <c r="H49" i="6"/>
  <c r="H6" i="7" s="1"/>
  <c r="G49" i="6"/>
  <c r="G6" i="7" s="1"/>
  <c r="F49" i="6"/>
  <c r="F6" i="7" s="1"/>
  <c r="E49" i="6"/>
  <c r="E6" i="7" s="1"/>
  <c r="D49" i="6"/>
  <c r="D6" i="7" s="1"/>
  <c r="C49" i="6"/>
  <c r="C6" i="7" s="1"/>
  <c r="N48" i="6"/>
  <c r="N5" i="7" s="1"/>
  <c r="M48" i="6"/>
  <c r="M5" i="7" s="1"/>
  <c r="L48" i="6"/>
  <c r="L5" i="7" s="1"/>
  <c r="K48" i="6"/>
  <c r="K5" i="7" s="1"/>
  <c r="J48" i="6"/>
  <c r="J5" i="7" s="1"/>
  <c r="I48" i="6"/>
  <c r="I5" i="7" s="1"/>
  <c r="H48" i="6"/>
  <c r="H5" i="7" s="1"/>
  <c r="G48" i="6"/>
  <c r="G5" i="7" s="1"/>
  <c r="F48" i="6"/>
  <c r="F5" i="7" s="1"/>
  <c r="E48" i="6"/>
  <c r="E5" i="7" s="1"/>
  <c r="D48" i="6"/>
  <c r="D5" i="7" s="1"/>
  <c r="C48" i="6"/>
  <c r="C5" i="7" s="1"/>
  <c r="N47" i="6"/>
  <c r="N4" i="7" s="1"/>
  <c r="M47" i="6"/>
  <c r="M4" i="7" s="1"/>
  <c r="L47" i="6"/>
  <c r="L4" i="7" s="1"/>
  <c r="K47" i="6"/>
  <c r="K4" i="7" s="1"/>
  <c r="J47" i="6"/>
  <c r="J4" i="7" s="1"/>
  <c r="I47" i="6"/>
  <c r="I4" i="7" s="1"/>
  <c r="H47" i="6"/>
  <c r="H4" i="7" s="1"/>
  <c r="G47" i="6"/>
  <c r="G4" i="7" s="1"/>
  <c r="F47" i="6"/>
  <c r="F4" i="7" s="1"/>
  <c r="E47" i="6"/>
  <c r="E4" i="7" s="1"/>
  <c r="D47" i="6"/>
  <c r="D4" i="7" s="1"/>
  <c r="C47" i="6"/>
  <c r="C4" i="7" s="1"/>
  <c r="N46" i="6"/>
  <c r="N3" i="7" s="1"/>
  <c r="M46" i="6"/>
  <c r="M3" i="7" s="1"/>
  <c r="L46" i="6"/>
  <c r="L3" i="7" s="1"/>
  <c r="K46" i="6"/>
  <c r="K3" i="7" s="1"/>
  <c r="J46" i="6"/>
  <c r="J3" i="7" s="1"/>
  <c r="I46" i="6"/>
  <c r="I3" i="7" s="1"/>
  <c r="H46" i="6"/>
  <c r="H3" i="7" s="1"/>
  <c r="G46" i="6"/>
  <c r="G3" i="7" s="1"/>
  <c r="F46" i="6"/>
  <c r="F3" i="7" s="1"/>
  <c r="K45" i="6"/>
  <c r="J5" i="9" s="1"/>
  <c r="J45" i="6"/>
  <c r="I5" i="9" s="1"/>
  <c r="I45" i="6"/>
  <c r="H5" i="9" s="1"/>
  <c r="H45" i="6"/>
  <c r="G5" i="9" s="1"/>
  <c r="G45" i="6"/>
  <c r="F5" i="9" s="1"/>
  <c r="F45" i="6"/>
  <c r="E45" i="6"/>
  <c r="D5" i="9" s="1"/>
  <c r="D45" i="6"/>
  <c r="C5" i="9" s="1"/>
  <c r="C45" i="6"/>
  <c r="B5" i="9" s="1"/>
  <c r="D74" i="1"/>
  <c r="E74" i="1"/>
  <c r="F74" i="1"/>
  <c r="G74" i="1"/>
  <c r="H74" i="1"/>
  <c r="I74" i="1"/>
  <c r="J74" i="1"/>
  <c r="K74" i="1"/>
  <c r="L74" i="1"/>
  <c r="M74" i="1"/>
  <c r="N74" i="1"/>
  <c r="D75" i="1"/>
  <c r="E75" i="1"/>
  <c r="F75" i="1"/>
  <c r="G75" i="1"/>
  <c r="H75" i="1"/>
  <c r="I75" i="1"/>
  <c r="J75" i="1"/>
  <c r="K75" i="1"/>
  <c r="L75" i="1"/>
  <c r="M75" i="1"/>
  <c r="N75" i="1"/>
  <c r="D76" i="1"/>
  <c r="E76" i="1"/>
  <c r="F76" i="1"/>
  <c r="G76" i="1"/>
  <c r="H76" i="1"/>
  <c r="I76" i="1"/>
  <c r="J76" i="1"/>
  <c r="K76" i="1"/>
  <c r="L76" i="1"/>
  <c r="M76" i="1"/>
  <c r="N76" i="1"/>
  <c r="D77" i="1"/>
  <c r="E77" i="1"/>
  <c r="F77" i="1"/>
  <c r="G77" i="1"/>
  <c r="H77" i="1"/>
  <c r="I77" i="1"/>
  <c r="J77" i="1"/>
  <c r="K77" i="1"/>
  <c r="L77" i="1"/>
  <c r="M77" i="1"/>
  <c r="N77" i="1"/>
  <c r="D78" i="1"/>
  <c r="E78" i="1"/>
  <c r="F78" i="1"/>
  <c r="G78" i="1"/>
  <c r="H78" i="1"/>
  <c r="I78" i="1"/>
  <c r="J78" i="1"/>
  <c r="K78" i="1"/>
  <c r="L78" i="1"/>
  <c r="M78" i="1"/>
  <c r="N78" i="1"/>
  <c r="D79" i="1"/>
  <c r="E79" i="1"/>
  <c r="F79" i="1"/>
  <c r="G79" i="1"/>
  <c r="H79" i="1"/>
  <c r="I79" i="1"/>
  <c r="J79" i="1"/>
  <c r="K79" i="1"/>
  <c r="L79" i="1"/>
  <c r="M79" i="1"/>
  <c r="N79" i="1"/>
  <c r="D80" i="1"/>
  <c r="E80" i="1"/>
  <c r="F80" i="1"/>
  <c r="G80" i="1"/>
  <c r="H80" i="1"/>
  <c r="I80" i="1"/>
  <c r="J80" i="1"/>
  <c r="K80" i="1"/>
  <c r="L80" i="1"/>
  <c r="M80" i="1"/>
  <c r="N80" i="1"/>
  <c r="D81" i="1"/>
  <c r="E81" i="1"/>
  <c r="F81" i="1"/>
  <c r="G81" i="1"/>
  <c r="H81" i="1"/>
  <c r="I81" i="1"/>
  <c r="J81" i="1"/>
  <c r="K81" i="1"/>
  <c r="L81" i="1"/>
  <c r="M81" i="1"/>
  <c r="N81" i="1"/>
  <c r="D82" i="1"/>
  <c r="E82" i="1"/>
  <c r="F82" i="1"/>
  <c r="G82" i="1"/>
  <c r="H82" i="1"/>
  <c r="I82" i="1"/>
  <c r="J82" i="1"/>
  <c r="K82" i="1"/>
  <c r="L82" i="1"/>
  <c r="M82" i="1"/>
  <c r="N82" i="1"/>
  <c r="D83" i="1"/>
  <c r="E83" i="1"/>
  <c r="F83" i="1"/>
  <c r="G83" i="1"/>
  <c r="H83" i="1"/>
  <c r="I83" i="1"/>
  <c r="J83" i="1"/>
  <c r="K83" i="1"/>
  <c r="L83" i="1"/>
  <c r="M83" i="1"/>
  <c r="N83" i="1"/>
  <c r="D84" i="1"/>
  <c r="E84" i="1"/>
  <c r="F84" i="1"/>
  <c r="G84" i="1"/>
  <c r="H84" i="1"/>
  <c r="I84" i="1"/>
  <c r="J84" i="1"/>
  <c r="K84" i="1"/>
  <c r="L84" i="1"/>
  <c r="M84" i="1"/>
  <c r="N84" i="1"/>
  <c r="C75" i="1"/>
  <c r="C76" i="1"/>
  <c r="C77" i="1"/>
  <c r="C78" i="1"/>
  <c r="C79" i="1"/>
  <c r="C80" i="1"/>
  <c r="C81" i="1"/>
  <c r="C82" i="1"/>
  <c r="C83" i="1"/>
  <c r="C84" i="1"/>
  <c r="C46" i="1"/>
  <c r="D46" i="1"/>
  <c r="E46" i="1"/>
  <c r="F46" i="1"/>
  <c r="G46" i="1"/>
  <c r="H46" i="1"/>
  <c r="I46" i="1"/>
  <c r="J46" i="1"/>
  <c r="K46" i="1"/>
  <c r="L46" i="1"/>
  <c r="M46" i="1"/>
  <c r="N46" i="1"/>
  <c r="C47" i="1"/>
  <c r="D47" i="1"/>
  <c r="E47" i="1"/>
  <c r="F47" i="1"/>
  <c r="G47" i="1"/>
  <c r="H47" i="1"/>
  <c r="I47" i="1"/>
  <c r="J47" i="1"/>
  <c r="K47" i="1"/>
  <c r="L47" i="1"/>
  <c r="M47" i="1"/>
  <c r="N47" i="1"/>
  <c r="C48" i="1"/>
  <c r="D48" i="1"/>
  <c r="E48" i="1"/>
  <c r="F48" i="1"/>
  <c r="G48" i="1"/>
  <c r="H48" i="1"/>
  <c r="I48" i="1"/>
  <c r="J48" i="1"/>
  <c r="K48" i="1"/>
  <c r="L48" i="1"/>
  <c r="M48" i="1"/>
  <c r="N48" i="1"/>
  <c r="C49" i="1"/>
  <c r="D49" i="1"/>
  <c r="E49" i="1"/>
  <c r="F49" i="1"/>
  <c r="G49" i="1"/>
  <c r="H49" i="1"/>
  <c r="I49" i="1"/>
  <c r="J49" i="1"/>
  <c r="K49" i="1"/>
  <c r="L49" i="1"/>
  <c r="M49" i="1"/>
  <c r="N49" i="1"/>
  <c r="C50" i="1"/>
  <c r="D50" i="1"/>
  <c r="E50" i="1"/>
  <c r="F50" i="1"/>
  <c r="G50" i="1"/>
  <c r="H50" i="1"/>
  <c r="I50" i="1"/>
  <c r="J50" i="1"/>
  <c r="K50" i="1"/>
  <c r="L50" i="1"/>
  <c r="M50" i="1"/>
  <c r="N50" i="1"/>
  <c r="C51" i="1"/>
  <c r="D51" i="1"/>
  <c r="E51" i="1"/>
  <c r="F51" i="1"/>
  <c r="G51" i="1"/>
  <c r="H51" i="1"/>
  <c r="I51" i="1"/>
  <c r="J51" i="1"/>
  <c r="K51" i="1"/>
  <c r="L51" i="1"/>
  <c r="M51" i="1"/>
  <c r="N51" i="1"/>
  <c r="C52" i="1"/>
  <c r="D52" i="1"/>
  <c r="E52" i="1"/>
  <c r="F52" i="1"/>
  <c r="G52" i="1"/>
  <c r="H52" i="1"/>
  <c r="I52" i="1"/>
  <c r="J52" i="1"/>
  <c r="K52" i="1"/>
  <c r="L52" i="1"/>
  <c r="M52" i="1"/>
  <c r="N52" i="1"/>
  <c r="C53" i="1"/>
  <c r="D53" i="1"/>
  <c r="E53" i="1"/>
  <c r="F53" i="1"/>
  <c r="G53" i="1"/>
  <c r="H53" i="1"/>
  <c r="I53" i="1"/>
  <c r="J53" i="1"/>
  <c r="K53" i="1"/>
  <c r="L53" i="1"/>
  <c r="M53" i="1"/>
  <c r="N53" i="1"/>
  <c r="C54" i="1"/>
  <c r="D54" i="1"/>
  <c r="E54" i="1"/>
  <c r="F54" i="1"/>
  <c r="G54" i="1"/>
  <c r="H54" i="1"/>
  <c r="I54" i="1"/>
  <c r="J54" i="1"/>
  <c r="K54" i="1"/>
  <c r="L54" i="1"/>
  <c r="M54" i="1"/>
  <c r="N54" i="1"/>
  <c r="C55" i="1"/>
  <c r="D55" i="1"/>
  <c r="E55" i="1"/>
  <c r="F55" i="1"/>
  <c r="G55" i="1"/>
  <c r="H55" i="1"/>
  <c r="I55" i="1"/>
  <c r="J55" i="1"/>
  <c r="K55" i="1"/>
  <c r="L55" i="1"/>
  <c r="M55" i="1"/>
  <c r="N55" i="1"/>
  <c r="C56" i="1"/>
  <c r="D56" i="1"/>
  <c r="E56" i="1"/>
  <c r="F56" i="1"/>
  <c r="G56" i="1"/>
  <c r="H56" i="1"/>
  <c r="I56" i="1"/>
  <c r="J56" i="1"/>
  <c r="K56" i="1"/>
  <c r="L56" i="1"/>
  <c r="M56" i="1"/>
  <c r="N56" i="1"/>
  <c r="C57" i="1"/>
  <c r="D57" i="1"/>
  <c r="E57" i="1"/>
  <c r="F57" i="1"/>
  <c r="G57" i="1"/>
  <c r="H57" i="1"/>
  <c r="I57" i="1"/>
  <c r="J57" i="1"/>
  <c r="K57" i="1"/>
  <c r="L57" i="1"/>
  <c r="M57" i="1"/>
  <c r="N57" i="1"/>
  <c r="C58" i="1"/>
  <c r="D58" i="1"/>
  <c r="E58" i="1"/>
  <c r="F58" i="1"/>
  <c r="G58" i="1"/>
  <c r="H58" i="1"/>
  <c r="I58" i="1"/>
  <c r="J58" i="1"/>
  <c r="K58" i="1"/>
  <c r="L58" i="1"/>
  <c r="M58" i="1"/>
  <c r="N58" i="1"/>
  <c r="C59" i="1"/>
  <c r="D59" i="1"/>
  <c r="E59" i="1"/>
  <c r="F59" i="1"/>
  <c r="G59" i="1"/>
  <c r="H59" i="1"/>
  <c r="I59" i="1"/>
  <c r="J59" i="1"/>
  <c r="K59" i="1"/>
  <c r="L59" i="1"/>
  <c r="M59" i="1"/>
  <c r="N59" i="1"/>
  <c r="C60" i="1"/>
  <c r="D60" i="1"/>
  <c r="E60" i="1"/>
  <c r="F60" i="1"/>
  <c r="G60" i="1"/>
  <c r="H60" i="1"/>
  <c r="I60" i="1"/>
  <c r="J60" i="1"/>
  <c r="K60" i="1"/>
  <c r="L60" i="1"/>
  <c r="M60" i="1"/>
  <c r="N60" i="1"/>
  <c r="C61" i="1"/>
  <c r="D61" i="1"/>
  <c r="E61" i="1"/>
  <c r="F61" i="1"/>
  <c r="G61" i="1"/>
  <c r="H61" i="1"/>
  <c r="I61" i="1"/>
  <c r="J61" i="1"/>
  <c r="K61" i="1"/>
  <c r="L61" i="1"/>
  <c r="M61" i="1"/>
  <c r="N61" i="1"/>
  <c r="C62" i="1"/>
  <c r="D62" i="1"/>
  <c r="E62" i="1"/>
  <c r="F62" i="1"/>
  <c r="G62" i="1"/>
  <c r="H62" i="1"/>
  <c r="I62" i="1"/>
  <c r="J62" i="1"/>
  <c r="K62" i="1"/>
  <c r="L62" i="1"/>
  <c r="M62" i="1"/>
  <c r="N62" i="1"/>
  <c r="C63" i="1"/>
  <c r="D63" i="1"/>
  <c r="E63" i="1"/>
  <c r="F63" i="1"/>
  <c r="G63" i="1"/>
  <c r="H63" i="1"/>
  <c r="I63" i="1"/>
  <c r="J63" i="1"/>
  <c r="K63" i="1"/>
  <c r="L63" i="1"/>
  <c r="M63" i="1"/>
  <c r="N63" i="1"/>
  <c r="C64" i="1"/>
  <c r="D64" i="1"/>
  <c r="E64" i="1"/>
  <c r="F64" i="1"/>
  <c r="G64" i="1"/>
  <c r="H64" i="1"/>
  <c r="I64" i="1"/>
  <c r="J64" i="1"/>
  <c r="K64" i="1"/>
  <c r="L64" i="1"/>
  <c r="M64" i="1"/>
  <c r="N64" i="1"/>
  <c r="C65" i="1"/>
  <c r="D65" i="1"/>
  <c r="E65" i="1"/>
  <c r="F65" i="1"/>
  <c r="G65" i="1"/>
  <c r="H65" i="1"/>
  <c r="I65" i="1"/>
  <c r="J65" i="1"/>
  <c r="K65" i="1"/>
  <c r="L65" i="1"/>
  <c r="M65" i="1"/>
  <c r="N65" i="1"/>
  <c r="C66" i="1"/>
  <c r="D66" i="1"/>
  <c r="E66" i="1"/>
  <c r="F66" i="1"/>
  <c r="G66" i="1"/>
  <c r="H66" i="1"/>
  <c r="I66" i="1"/>
  <c r="J66" i="1"/>
  <c r="K66" i="1"/>
  <c r="L66" i="1"/>
  <c r="M66" i="1"/>
  <c r="N66" i="1"/>
  <c r="C67" i="1"/>
  <c r="D67" i="1"/>
  <c r="E67" i="1"/>
  <c r="F67" i="1"/>
  <c r="G67" i="1"/>
  <c r="H67" i="1"/>
  <c r="I67" i="1"/>
  <c r="J67" i="1"/>
  <c r="K67" i="1"/>
  <c r="L67" i="1"/>
  <c r="M67" i="1"/>
  <c r="N67" i="1"/>
  <c r="C68" i="1"/>
  <c r="D68" i="1"/>
  <c r="E68" i="1"/>
  <c r="F68" i="1"/>
  <c r="G68" i="1"/>
  <c r="H68" i="1"/>
  <c r="I68" i="1"/>
  <c r="J68" i="1"/>
  <c r="K68" i="1"/>
  <c r="L68" i="1"/>
  <c r="M68" i="1"/>
  <c r="N68" i="1"/>
  <c r="C69" i="1"/>
  <c r="D69" i="1"/>
  <c r="E69" i="1"/>
  <c r="F69" i="1"/>
  <c r="G69" i="1"/>
  <c r="H69" i="1"/>
  <c r="I69" i="1"/>
  <c r="J69" i="1"/>
  <c r="K69" i="1"/>
  <c r="L69" i="1"/>
  <c r="M69" i="1"/>
  <c r="N69" i="1"/>
  <c r="C70" i="1"/>
  <c r="D70" i="1"/>
  <c r="E70" i="1"/>
  <c r="F70" i="1"/>
  <c r="G70" i="1"/>
  <c r="H70" i="1"/>
  <c r="I70" i="1"/>
  <c r="J70" i="1"/>
  <c r="K70" i="1"/>
  <c r="L70" i="1"/>
  <c r="M70" i="1"/>
  <c r="N70" i="1"/>
  <c r="C71" i="1"/>
  <c r="D71" i="1"/>
  <c r="E71" i="1"/>
  <c r="F71" i="1"/>
  <c r="G71" i="1"/>
  <c r="H71" i="1"/>
  <c r="I71" i="1"/>
  <c r="J71" i="1"/>
  <c r="K71" i="1"/>
  <c r="L71" i="1"/>
  <c r="M71" i="1"/>
  <c r="N71" i="1"/>
  <c r="C72" i="1"/>
  <c r="D72" i="1"/>
  <c r="E72" i="1"/>
  <c r="F72" i="1"/>
  <c r="G72" i="1"/>
  <c r="H72" i="1"/>
  <c r="I72" i="1"/>
  <c r="J72" i="1"/>
  <c r="K72" i="1"/>
  <c r="L72" i="1"/>
  <c r="M72" i="1"/>
  <c r="N72" i="1"/>
  <c r="C73" i="1"/>
  <c r="D73" i="1"/>
  <c r="E73" i="1"/>
  <c r="F73" i="1"/>
  <c r="G73" i="1"/>
  <c r="H73" i="1"/>
  <c r="I73" i="1"/>
  <c r="J73" i="1"/>
  <c r="K73" i="1"/>
  <c r="L73" i="1"/>
  <c r="M73" i="1"/>
  <c r="N73" i="1"/>
  <c r="C74" i="1"/>
  <c r="D45" i="1"/>
  <c r="E45" i="1"/>
  <c r="F45" i="1"/>
  <c r="G45" i="1"/>
  <c r="H45" i="1"/>
  <c r="I45" i="1"/>
  <c r="J45" i="1"/>
  <c r="K45" i="1"/>
  <c r="L45" i="1"/>
  <c r="M45" i="1"/>
  <c r="N45" i="1"/>
  <c r="C45" i="1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2" i="7"/>
  <c r="C4" i="6"/>
  <c r="C2" i="6" s="1"/>
  <c r="D4" i="6"/>
  <c r="D2" i="6" s="1"/>
  <c r="E4" i="6"/>
  <c r="E2" i="6" s="1"/>
  <c r="F4" i="6"/>
  <c r="F2" i="6" s="1"/>
  <c r="G4" i="6"/>
  <c r="G2" i="6" s="1"/>
  <c r="H4" i="6"/>
  <c r="H2" i="6" s="1"/>
  <c r="I4" i="6"/>
  <c r="I2" i="6" s="1"/>
  <c r="J4" i="6"/>
  <c r="J2" i="6" s="1"/>
  <c r="K4" i="6"/>
  <c r="K2" i="6" s="1"/>
  <c r="L4" i="6"/>
  <c r="M4" i="6"/>
  <c r="N4" i="6"/>
  <c r="C5" i="6"/>
  <c r="C46" i="6" s="1"/>
  <c r="C3" i="7" s="1"/>
  <c r="D5" i="6"/>
  <c r="E5" i="6"/>
  <c r="F5" i="6"/>
  <c r="G5" i="6"/>
  <c r="H5" i="6"/>
  <c r="I5" i="6"/>
  <c r="J5" i="6"/>
  <c r="K5" i="6"/>
  <c r="L5" i="6"/>
  <c r="M5" i="6"/>
  <c r="N5" i="6"/>
  <c r="C6" i="6"/>
  <c r="D6" i="6"/>
  <c r="E6" i="6"/>
  <c r="F6" i="6"/>
  <c r="G6" i="6"/>
  <c r="H6" i="6"/>
  <c r="I6" i="6"/>
  <c r="J6" i="6"/>
  <c r="K6" i="6"/>
  <c r="L6" i="6"/>
  <c r="M6" i="6"/>
  <c r="N6" i="6"/>
  <c r="C7" i="6"/>
  <c r="D7" i="6"/>
  <c r="E7" i="6"/>
  <c r="F7" i="6"/>
  <c r="G7" i="6"/>
  <c r="H7" i="6"/>
  <c r="I7" i="6"/>
  <c r="J7" i="6"/>
  <c r="K7" i="6"/>
  <c r="L7" i="6"/>
  <c r="M7" i="6"/>
  <c r="N7" i="6"/>
  <c r="C8" i="6"/>
  <c r="D8" i="6"/>
  <c r="E8" i="6"/>
  <c r="F8" i="6"/>
  <c r="G8" i="6"/>
  <c r="H8" i="6"/>
  <c r="I8" i="6"/>
  <c r="J8" i="6"/>
  <c r="K8" i="6"/>
  <c r="L8" i="6"/>
  <c r="M8" i="6"/>
  <c r="N8" i="6"/>
  <c r="C9" i="6"/>
  <c r="D9" i="6"/>
  <c r="E9" i="6"/>
  <c r="F9" i="6"/>
  <c r="G9" i="6"/>
  <c r="H9" i="6"/>
  <c r="I9" i="6"/>
  <c r="J9" i="6"/>
  <c r="K9" i="6"/>
  <c r="L9" i="6"/>
  <c r="M9" i="6"/>
  <c r="N9" i="6"/>
  <c r="C10" i="6"/>
  <c r="D10" i="6"/>
  <c r="E10" i="6"/>
  <c r="F10" i="6"/>
  <c r="G10" i="6"/>
  <c r="H10" i="6"/>
  <c r="I10" i="6"/>
  <c r="J10" i="6"/>
  <c r="K10" i="6"/>
  <c r="L10" i="6"/>
  <c r="M10" i="6"/>
  <c r="N10" i="6"/>
  <c r="C11" i="6"/>
  <c r="D11" i="6"/>
  <c r="E11" i="6"/>
  <c r="F11" i="6"/>
  <c r="G11" i="6"/>
  <c r="H11" i="6"/>
  <c r="I11" i="6"/>
  <c r="J11" i="6"/>
  <c r="K11" i="6"/>
  <c r="L11" i="6"/>
  <c r="M11" i="6"/>
  <c r="N11" i="6"/>
  <c r="C12" i="6"/>
  <c r="D12" i="6"/>
  <c r="E12" i="6"/>
  <c r="F12" i="6"/>
  <c r="G12" i="6"/>
  <c r="H12" i="6"/>
  <c r="I12" i="6"/>
  <c r="J12" i="6"/>
  <c r="K12" i="6"/>
  <c r="L12" i="6"/>
  <c r="M12" i="6"/>
  <c r="N12" i="6"/>
  <c r="C13" i="6"/>
  <c r="D13" i="6"/>
  <c r="E13" i="6"/>
  <c r="F13" i="6"/>
  <c r="G13" i="6"/>
  <c r="H13" i="6"/>
  <c r="I13" i="6"/>
  <c r="J13" i="6"/>
  <c r="K13" i="6"/>
  <c r="L13" i="6"/>
  <c r="M13" i="6"/>
  <c r="N13" i="6"/>
  <c r="C14" i="6"/>
  <c r="D14" i="6"/>
  <c r="E14" i="6"/>
  <c r="F14" i="6"/>
  <c r="G14" i="6"/>
  <c r="H14" i="6"/>
  <c r="I14" i="6"/>
  <c r="J14" i="6"/>
  <c r="K14" i="6"/>
  <c r="L14" i="6"/>
  <c r="M14" i="6"/>
  <c r="N14" i="6"/>
  <c r="C15" i="6"/>
  <c r="D15" i="6"/>
  <c r="E15" i="6"/>
  <c r="F15" i="6"/>
  <c r="G15" i="6"/>
  <c r="H15" i="6"/>
  <c r="I15" i="6"/>
  <c r="J15" i="6"/>
  <c r="K15" i="6"/>
  <c r="L15" i="6"/>
  <c r="M15" i="6"/>
  <c r="N15" i="6"/>
  <c r="C16" i="6"/>
  <c r="D16" i="6"/>
  <c r="E16" i="6"/>
  <c r="F16" i="6"/>
  <c r="G16" i="6"/>
  <c r="H16" i="6"/>
  <c r="I16" i="6"/>
  <c r="J16" i="6"/>
  <c r="K16" i="6"/>
  <c r="L16" i="6"/>
  <c r="M16" i="6"/>
  <c r="N16" i="6"/>
  <c r="C17" i="6"/>
  <c r="D17" i="6"/>
  <c r="E17" i="6"/>
  <c r="F17" i="6"/>
  <c r="G17" i="6"/>
  <c r="H17" i="6"/>
  <c r="I17" i="6"/>
  <c r="J17" i="6"/>
  <c r="K17" i="6"/>
  <c r="L17" i="6"/>
  <c r="M17" i="6"/>
  <c r="N17" i="6"/>
  <c r="C18" i="6"/>
  <c r="D18" i="6"/>
  <c r="E18" i="6"/>
  <c r="F18" i="6"/>
  <c r="G18" i="6"/>
  <c r="H18" i="6"/>
  <c r="I18" i="6"/>
  <c r="J18" i="6"/>
  <c r="K18" i="6"/>
  <c r="L18" i="6"/>
  <c r="M18" i="6"/>
  <c r="N18" i="6"/>
  <c r="C19" i="6"/>
  <c r="D19" i="6"/>
  <c r="E19" i="6"/>
  <c r="F19" i="6"/>
  <c r="G19" i="6"/>
  <c r="H19" i="6"/>
  <c r="I19" i="6"/>
  <c r="J19" i="6"/>
  <c r="K19" i="6"/>
  <c r="L19" i="6"/>
  <c r="M19" i="6"/>
  <c r="N19" i="6"/>
  <c r="C20" i="6"/>
  <c r="D20" i="6"/>
  <c r="E20" i="6"/>
  <c r="F20" i="6"/>
  <c r="G20" i="6"/>
  <c r="H20" i="6"/>
  <c r="I20" i="6"/>
  <c r="J20" i="6"/>
  <c r="K20" i="6"/>
  <c r="L20" i="6"/>
  <c r="M20" i="6"/>
  <c r="N20" i="6"/>
  <c r="C21" i="6"/>
  <c r="D21" i="6"/>
  <c r="E21" i="6"/>
  <c r="F21" i="6"/>
  <c r="G21" i="6"/>
  <c r="H21" i="6"/>
  <c r="I21" i="6"/>
  <c r="J21" i="6"/>
  <c r="K21" i="6"/>
  <c r="L21" i="6"/>
  <c r="M21" i="6"/>
  <c r="N21" i="6"/>
  <c r="C22" i="6"/>
  <c r="D22" i="6"/>
  <c r="E22" i="6"/>
  <c r="F22" i="6"/>
  <c r="G22" i="6"/>
  <c r="H22" i="6"/>
  <c r="I22" i="6"/>
  <c r="J22" i="6"/>
  <c r="K22" i="6"/>
  <c r="L22" i="6"/>
  <c r="M22" i="6"/>
  <c r="N22" i="6"/>
  <c r="C23" i="6"/>
  <c r="D23" i="6"/>
  <c r="E23" i="6"/>
  <c r="F23" i="6"/>
  <c r="G23" i="6"/>
  <c r="H23" i="6"/>
  <c r="I23" i="6"/>
  <c r="I64" i="6" s="1"/>
  <c r="I21" i="7" s="1"/>
  <c r="J23" i="6"/>
  <c r="K23" i="6"/>
  <c r="L23" i="6"/>
  <c r="M23" i="6"/>
  <c r="N23" i="6"/>
  <c r="C24" i="6"/>
  <c r="D24" i="6"/>
  <c r="E24" i="6"/>
  <c r="F24" i="6"/>
  <c r="G24" i="6"/>
  <c r="H24" i="6"/>
  <c r="I24" i="6"/>
  <c r="J24" i="6"/>
  <c r="K24" i="6"/>
  <c r="L24" i="6"/>
  <c r="M24" i="6"/>
  <c r="N24" i="6"/>
  <c r="C25" i="6"/>
  <c r="D25" i="6"/>
  <c r="E25" i="6"/>
  <c r="F25" i="6"/>
  <c r="G25" i="6"/>
  <c r="H25" i="6"/>
  <c r="I25" i="6"/>
  <c r="J25" i="6"/>
  <c r="K25" i="6"/>
  <c r="L25" i="6"/>
  <c r="M25" i="6"/>
  <c r="N25" i="6"/>
  <c r="C26" i="6"/>
  <c r="D26" i="6"/>
  <c r="E26" i="6"/>
  <c r="F26" i="6"/>
  <c r="G26" i="6"/>
  <c r="H26" i="6"/>
  <c r="I26" i="6"/>
  <c r="J26" i="6"/>
  <c r="K26" i="6"/>
  <c r="L26" i="6"/>
  <c r="M26" i="6"/>
  <c r="N26" i="6"/>
  <c r="C27" i="6"/>
  <c r="D27" i="6"/>
  <c r="E27" i="6"/>
  <c r="F27" i="6"/>
  <c r="G27" i="6"/>
  <c r="H27" i="6"/>
  <c r="I27" i="6"/>
  <c r="J27" i="6"/>
  <c r="K27" i="6"/>
  <c r="L27" i="6"/>
  <c r="M27" i="6"/>
  <c r="N27" i="6"/>
  <c r="C28" i="6"/>
  <c r="D28" i="6"/>
  <c r="E28" i="6"/>
  <c r="F28" i="6"/>
  <c r="G28" i="6"/>
  <c r="H28" i="6"/>
  <c r="I28" i="6"/>
  <c r="J28" i="6"/>
  <c r="K28" i="6"/>
  <c r="L28" i="6"/>
  <c r="M28" i="6"/>
  <c r="N28" i="6"/>
  <c r="C29" i="6"/>
  <c r="D29" i="6"/>
  <c r="E29" i="6"/>
  <c r="F29" i="6"/>
  <c r="G29" i="6"/>
  <c r="H29" i="6"/>
  <c r="I29" i="6"/>
  <c r="J29" i="6"/>
  <c r="K29" i="6"/>
  <c r="L29" i="6"/>
  <c r="M29" i="6"/>
  <c r="N29" i="6"/>
  <c r="C30" i="6"/>
  <c r="D30" i="6"/>
  <c r="E30" i="6"/>
  <c r="F30" i="6"/>
  <c r="G30" i="6"/>
  <c r="H30" i="6"/>
  <c r="I30" i="6"/>
  <c r="J30" i="6"/>
  <c r="K30" i="6"/>
  <c r="L30" i="6"/>
  <c r="M30" i="6"/>
  <c r="N30" i="6"/>
  <c r="C31" i="6"/>
  <c r="D31" i="6"/>
  <c r="E31" i="6"/>
  <c r="F31" i="6"/>
  <c r="G31" i="6"/>
  <c r="H31" i="6"/>
  <c r="I31" i="6"/>
  <c r="J31" i="6"/>
  <c r="K31" i="6"/>
  <c r="L31" i="6"/>
  <c r="M31" i="6"/>
  <c r="N31" i="6"/>
  <c r="C32" i="6"/>
  <c r="D32" i="6"/>
  <c r="E32" i="6"/>
  <c r="F32" i="6"/>
  <c r="G32" i="6"/>
  <c r="H32" i="6"/>
  <c r="I32" i="6"/>
  <c r="J32" i="6"/>
  <c r="K32" i="6"/>
  <c r="L32" i="6"/>
  <c r="M32" i="6"/>
  <c r="N32" i="6"/>
  <c r="C33" i="6"/>
  <c r="D33" i="6"/>
  <c r="E33" i="6"/>
  <c r="F33" i="6"/>
  <c r="G33" i="6"/>
  <c r="H33" i="6"/>
  <c r="I33" i="6"/>
  <c r="J33" i="6"/>
  <c r="K33" i="6"/>
  <c r="L33" i="6"/>
  <c r="M33" i="6"/>
  <c r="N33" i="6"/>
  <c r="C34" i="6"/>
  <c r="D34" i="6"/>
  <c r="E34" i="6"/>
  <c r="F34" i="6"/>
  <c r="G34" i="6"/>
  <c r="H34" i="6"/>
  <c r="I34" i="6"/>
  <c r="J34" i="6"/>
  <c r="K34" i="6"/>
  <c r="L34" i="6"/>
  <c r="M34" i="6"/>
  <c r="N34" i="6"/>
  <c r="C35" i="6"/>
  <c r="D35" i="6"/>
  <c r="E35" i="6"/>
  <c r="F35" i="6"/>
  <c r="G35" i="6"/>
  <c r="H35" i="6"/>
  <c r="I35" i="6"/>
  <c r="J35" i="6"/>
  <c r="K35" i="6"/>
  <c r="L35" i="6"/>
  <c r="M35" i="6"/>
  <c r="N35" i="6"/>
  <c r="C36" i="6"/>
  <c r="D36" i="6"/>
  <c r="E36" i="6"/>
  <c r="F36" i="6"/>
  <c r="G36" i="6"/>
  <c r="H36" i="6"/>
  <c r="I36" i="6"/>
  <c r="J36" i="6"/>
  <c r="K36" i="6"/>
  <c r="L36" i="6"/>
  <c r="M36" i="6"/>
  <c r="N36" i="6"/>
  <c r="C37" i="6"/>
  <c r="D37" i="6"/>
  <c r="E37" i="6"/>
  <c r="F37" i="6"/>
  <c r="G37" i="6"/>
  <c r="H37" i="6"/>
  <c r="I37" i="6"/>
  <c r="J37" i="6"/>
  <c r="K37" i="6"/>
  <c r="L37" i="6"/>
  <c r="M37" i="6"/>
  <c r="N37" i="6"/>
  <c r="C38" i="6"/>
  <c r="D38" i="6"/>
  <c r="E38" i="6"/>
  <c r="F38" i="6"/>
  <c r="G38" i="6"/>
  <c r="H38" i="6"/>
  <c r="I38" i="6"/>
  <c r="J38" i="6"/>
  <c r="K38" i="6"/>
  <c r="L38" i="6"/>
  <c r="M38" i="6"/>
  <c r="N38" i="6"/>
  <c r="C39" i="6"/>
  <c r="D39" i="6"/>
  <c r="E39" i="6"/>
  <c r="F39" i="6"/>
  <c r="G39" i="6"/>
  <c r="H39" i="6"/>
  <c r="I39" i="6"/>
  <c r="J39" i="6"/>
  <c r="K39" i="6"/>
  <c r="L39" i="6"/>
  <c r="M39" i="6"/>
  <c r="N39" i="6"/>
  <c r="C40" i="6"/>
  <c r="D40" i="6"/>
  <c r="E40" i="6"/>
  <c r="F40" i="6"/>
  <c r="G40" i="6"/>
  <c r="H40" i="6"/>
  <c r="I40" i="6"/>
  <c r="J40" i="6"/>
  <c r="K40" i="6"/>
  <c r="L40" i="6"/>
  <c r="M40" i="6"/>
  <c r="N40" i="6"/>
  <c r="C41" i="6"/>
  <c r="D41" i="6"/>
  <c r="E41" i="6"/>
  <c r="F41" i="6"/>
  <c r="G41" i="6"/>
  <c r="H41" i="6"/>
  <c r="I41" i="6"/>
  <c r="J41" i="6"/>
  <c r="K41" i="6"/>
  <c r="L41" i="6"/>
  <c r="M41" i="6"/>
  <c r="N41" i="6"/>
  <c r="C42" i="6"/>
  <c r="D42" i="6"/>
  <c r="E42" i="6"/>
  <c r="F42" i="6"/>
  <c r="G42" i="6"/>
  <c r="H42" i="6"/>
  <c r="I42" i="6"/>
  <c r="J42" i="6"/>
  <c r="K42" i="6"/>
  <c r="L42" i="6"/>
  <c r="M42" i="6"/>
  <c r="N42" i="6"/>
  <c r="C43" i="6"/>
  <c r="D43" i="6"/>
  <c r="E43" i="6"/>
  <c r="F43" i="6"/>
  <c r="G43" i="6"/>
  <c r="H43" i="6"/>
  <c r="I43" i="6"/>
  <c r="J43" i="6"/>
  <c r="K43" i="6"/>
  <c r="L43" i="6"/>
  <c r="M43" i="6"/>
  <c r="N43" i="6"/>
  <c r="B5" i="6"/>
  <c r="B3" i="7" s="1"/>
  <c r="B6" i="6"/>
  <c r="B4" i="7" s="1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" i="6"/>
  <c r="B5" i="1"/>
  <c r="C5" i="1"/>
  <c r="D5" i="1"/>
  <c r="E5" i="1"/>
  <c r="F5" i="1"/>
  <c r="G5" i="1"/>
  <c r="H5" i="1"/>
  <c r="I5" i="1"/>
  <c r="J5" i="1"/>
  <c r="K5" i="1"/>
  <c r="L5" i="1"/>
  <c r="M5" i="1"/>
  <c r="N5" i="1"/>
  <c r="B6" i="1"/>
  <c r="C6" i="1"/>
  <c r="D6" i="1"/>
  <c r="E6" i="1"/>
  <c r="F6" i="1"/>
  <c r="G6" i="1"/>
  <c r="H6" i="1"/>
  <c r="I6" i="1"/>
  <c r="J6" i="1"/>
  <c r="K6" i="1"/>
  <c r="L6" i="1"/>
  <c r="M6" i="1"/>
  <c r="N6" i="1"/>
  <c r="B7" i="1"/>
  <c r="C7" i="1"/>
  <c r="D7" i="1"/>
  <c r="E7" i="1"/>
  <c r="F7" i="1"/>
  <c r="G7" i="1"/>
  <c r="H7" i="1"/>
  <c r="I7" i="1"/>
  <c r="J7" i="1"/>
  <c r="K7" i="1"/>
  <c r="L7" i="1"/>
  <c r="M7" i="1"/>
  <c r="N7" i="1"/>
  <c r="B8" i="1"/>
  <c r="C8" i="1"/>
  <c r="D8" i="1"/>
  <c r="E8" i="1"/>
  <c r="F8" i="1"/>
  <c r="G8" i="1"/>
  <c r="H8" i="1"/>
  <c r="I8" i="1"/>
  <c r="J8" i="1"/>
  <c r="K8" i="1"/>
  <c r="L8" i="1"/>
  <c r="M8" i="1"/>
  <c r="N8" i="1"/>
  <c r="B9" i="1"/>
  <c r="C9" i="1"/>
  <c r="D9" i="1"/>
  <c r="E9" i="1"/>
  <c r="F9" i="1"/>
  <c r="G9" i="1"/>
  <c r="H9" i="1"/>
  <c r="I9" i="1"/>
  <c r="J9" i="1"/>
  <c r="K9" i="1"/>
  <c r="L9" i="1"/>
  <c r="M9" i="1"/>
  <c r="N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C4" i="1"/>
  <c r="D4" i="1"/>
  <c r="E4" i="1"/>
  <c r="F4" i="1"/>
  <c r="G4" i="1"/>
  <c r="H4" i="1"/>
  <c r="I4" i="1"/>
  <c r="J4" i="1"/>
  <c r="K4" i="1"/>
  <c r="L4" i="1"/>
  <c r="M4" i="1"/>
  <c r="N4" i="1"/>
  <c r="B4" i="1"/>
  <c r="Z47" i="17" l="1"/>
  <c r="F24" i="41" s="1"/>
  <c r="L24" i="41" s="1"/>
  <c r="Y48" i="17"/>
  <c r="Y47" i="17"/>
  <c r="T5" i="17"/>
  <c r="P11" i="17" s="1"/>
  <c r="Z44" i="17" s="1"/>
  <c r="M11" i="17"/>
  <c r="Y45" i="17"/>
  <c r="O17" i="17"/>
  <c r="Y23" i="17"/>
  <c r="Z26" i="17"/>
  <c r="T4" i="17"/>
  <c r="O16" i="17"/>
  <c r="Y8" i="17"/>
  <c r="M8" i="17"/>
  <c r="U14" i="32"/>
  <c r="U13" i="32" s="1"/>
  <c r="Y9" i="17"/>
  <c r="Z10" i="17"/>
  <c r="Z9" i="17"/>
  <c r="Z3" i="17"/>
  <c r="N8" i="17"/>
  <c r="Z8" i="17"/>
  <c r="O15" i="17"/>
  <c r="Y15" i="17"/>
  <c r="N7" i="17"/>
  <c r="Z15" i="17"/>
  <c r="O7" i="17"/>
  <c r="Z20" i="17"/>
  <c r="T15" i="18"/>
  <c r="I15" i="20"/>
  <c r="AG46" i="33"/>
  <c r="AG45" i="33"/>
  <c r="AC56" i="41"/>
  <c r="J29" i="41"/>
  <c r="E29" i="41"/>
  <c r="Y5" i="17"/>
  <c r="D24" i="22"/>
  <c r="E24" i="22" s="1"/>
  <c r="H52" i="22" s="1"/>
  <c r="D28" i="41" s="1"/>
  <c r="T14" i="18"/>
  <c r="E25" i="41" s="1"/>
  <c r="Z48" i="17"/>
  <c r="G24" i="41" s="1"/>
  <c r="M24" i="41" s="1"/>
  <c r="S24" i="41" s="1"/>
  <c r="Y46" i="17"/>
  <c r="I12" i="19"/>
  <c r="J15" i="20"/>
  <c r="G39" i="20"/>
  <c r="D27" i="41" s="1"/>
  <c r="AD67" i="41"/>
  <c r="AA51" i="41"/>
  <c r="F14" i="23"/>
  <c r="F18" i="23"/>
  <c r="W4" i="23"/>
  <c r="F10" i="23"/>
  <c r="S16" i="18"/>
  <c r="T16" i="18" s="1"/>
  <c r="D25" i="41" s="1"/>
  <c r="M77" i="41"/>
  <c r="F77" i="41"/>
  <c r="B77" i="41"/>
  <c r="J77" i="41"/>
  <c r="L77" i="41"/>
  <c r="K77" i="41"/>
  <c r="D77" i="41"/>
  <c r="I77" i="41"/>
  <c r="E77" i="41"/>
  <c r="C77" i="41"/>
  <c r="N77" i="41"/>
  <c r="H77" i="41"/>
  <c r="G77" i="41"/>
  <c r="AG56" i="41"/>
  <c r="J45" i="41"/>
  <c r="E45" i="41"/>
  <c r="J42" i="41"/>
  <c r="E42" i="41"/>
  <c r="D41" i="41"/>
  <c r="E41" i="41"/>
  <c r="G41" i="41"/>
  <c r="F41" i="41"/>
  <c r="I40" i="41"/>
  <c r="Q32" i="41"/>
  <c r="Y32" i="41" s="1"/>
  <c r="B33" i="41"/>
  <c r="Q29" i="41"/>
  <c r="Y29" i="41" s="1"/>
  <c r="C46" i="41"/>
  <c r="N29" i="41"/>
  <c r="B46" i="41"/>
  <c r="D46" i="41" s="1"/>
  <c r="N28" i="41"/>
  <c r="C44" i="41"/>
  <c r="Q27" i="41"/>
  <c r="Y27" i="41" s="1"/>
  <c r="N27" i="41"/>
  <c r="B44" i="41"/>
  <c r="D44" i="41" s="1"/>
  <c r="Q26" i="41"/>
  <c r="Y26" i="41" s="1"/>
  <c r="C43" i="41"/>
  <c r="C47" i="41" s="1"/>
  <c r="B43" i="41"/>
  <c r="N26" i="41"/>
  <c r="N25" i="41"/>
  <c r="N24" i="41"/>
  <c r="B30" i="41"/>
  <c r="C64" i="41"/>
  <c r="G64" i="41" s="1"/>
  <c r="Y28" i="41"/>
  <c r="Y25" i="41"/>
  <c r="Y24" i="41"/>
  <c r="E25" i="39"/>
  <c r="G25" i="39" s="1"/>
  <c r="M25" i="39" s="1"/>
  <c r="I29" i="33"/>
  <c r="I28" i="33"/>
  <c r="I27" i="33"/>
  <c r="I25" i="33"/>
  <c r="I24" i="33"/>
  <c r="J9" i="18"/>
  <c r="S10" i="18"/>
  <c r="T10" i="18" s="1"/>
  <c r="G36" i="39"/>
  <c r="G35" i="39"/>
  <c r="G37" i="39" s="1"/>
  <c r="E36" i="39"/>
  <c r="E35" i="39"/>
  <c r="E37" i="39" s="1"/>
  <c r="C35" i="39"/>
  <c r="C37" i="39" s="1"/>
  <c r="E24" i="33"/>
  <c r="K24" i="33" s="1"/>
  <c r="I32" i="33"/>
  <c r="C33" i="33"/>
  <c r="I26" i="33"/>
  <c r="C33" i="39"/>
  <c r="B29" i="39"/>
  <c r="D18" i="39"/>
  <c r="B27" i="39"/>
  <c r="D16" i="39"/>
  <c r="B26" i="39"/>
  <c r="D15" i="39"/>
  <c r="C30" i="39"/>
  <c r="C31" i="39" s="1"/>
  <c r="B30" i="39"/>
  <c r="B31" i="39"/>
  <c r="B33" i="39"/>
  <c r="O16" i="18"/>
  <c r="P16" i="18" s="1"/>
  <c r="D25" i="38" s="1"/>
  <c r="J25" i="38" s="1"/>
  <c r="O15" i="18"/>
  <c r="J16" i="18"/>
  <c r="K16" i="18" s="1"/>
  <c r="D25" i="37" s="1"/>
  <c r="J25" i="37" s="1"/>
  <c r="J15" i="18"/>
  <c r="V3" i="17"/>
  <c r="Q8" i="17" s="1"/>
  <c r="Y12" i="17"/>
  <c r="Z11" i="17"/>
  <c r="T3" i="17"/>
  <c r="P8" i="17" s="1"/>
  <c r="Y11" i="17"/>
  <c r="R14" i="21"/>
  <c r="W3" i="17"/>
  <c r="G28" i="19"/>
  <c r="D26" i="37" s="1"/>
  <c r="G31" i="20"/>
  <c r="D27" i="37" s="1"/>
  <c r="J27" i="37" s="1"/>
  <c r="I14" i="20"/>
  <c r="G27" i="20" s="1"/>
  <c r="G35" i="20"/>
  <c r="D27" i="38" s="1"/>
  <c r="G32" i="19"/>
  <c r="D26" i="38" s="1"/>
  <c r="J26" i="38" s="1"/>
  <c r="Q28" i="38"/>
  <c r="Q25" i="38"/>
  <c r="Y25" i="38" s="1"/>
  <c r="Q24" i="38"/>
  <c r="I41" i="38"/>
  <c r="I40" i="38"/>
  <c r="I44" i="38"/>
  <c r="E44" i="38"/>
  <c r="J44" i="38"/>
  <c r="E41" i="38"/>
  <c r="J41" i="38"/>
  <c r="E40" i="38"/>
  <c r="D40" i="38"/>
  <c r="F40" i="38"/>
  <c r="G40" i="38"/>
  <c r="I39" i="38"/>
  <c r="Q32" i="38"/>
  <c r="Y32" i="38" s="1"/>
  <c r="C33" i="38"/>
  <c r="C45" i="38"/>
  <c r="Q29" i="38"/>
  <c r="Y29" i="38" s="1"/>
  <c r="B45" i="38"/>
  <c r="D45" i="38" s="1"/>
  <c r="N29" i="38"/>
  <c r="N28" i="38"/>
  <c r="Q27" i="38"/>
  <c r="Y27" i="38" s="1"/>
  <c r="C43" i="38"/>
  <c r="N27" i="38"/>
  <c r="B43" i="38"/>
  <c r="D43" i="38" s="1"/>
  <c r="C42" i="38"/>
  <c r="Q26" i="38"/>
  <c r="Y26" i="38" s="1"/>
  <c r="B42" i="38"/>
  <c r="N26" i="38"/>
  <c r="N25" i="38"/>
  <c r="N24" i="38"/>
  <c r="C31" i="38"/>
  <c r="Q23" i="38"/>
  <c r="Y23" i="38" s="1"/>
  <c r="Y24" i="38"/>
  <c r="Y28" i="38"/>
  <c r="Q28" i="37"/>
  <c r="Q25" i="37"/>
  <c r="Y25" i="37" s="1"/>
  <c r="Q24" i="37"/>
  <c r="I44" i="37"/>
  <c r="E44" i="37"/>
  <c r="J44" i="37"/>
  <c r="E41" i="37"/>
  <c r="J41" i="37"/>
  <c r="G40" i="37"/>
  <c r="F40" i="37"/>
  <c r="E40" i="37"/>
  <c r="D40" i="37"/>
  <c r="I39" i="37"/>
  <c r="Q32" i="37"/>
  <c r="Y32" i="37" s="1"/>
  <c r="C33" i="37"/>
  <c r="C45" i="37"/>
  <c r="Q29" i="37"/>
  <c r="Y29" i="37" s="1"/>
  <c r="B45" i="37"/>
  <c r="D45" i="37" s="1"/>
  <c r="N29" i="37"/>
  <c r="N28" i="37"/>
  <c r="C43" i="37"/>
  <c r="Q27" i="37"/>
  <c r="Y27" i="37" s="1"/>
  <c r="B43" i="37"/>
  <c r="D43" i="37" s="1"/>
  <c r="N27" i="37"/>
  <c r="C42" i="37"/>
  <c r="C46" i="37" s="1"/>
  <c r="Q26" i="37"/>
  <c r="Y26" i="37" s="1"/>
  <c r="B42" i="37"/>
  <c r="N26" i="37"/>
  <c r="N25" i="37"/>
  <c r="N24" i="37"/>
  <c r="Q23" i="37"/>
  <c r="Y23" i="37" s="1"/>
  <c r="Y28" i="37"/>
  <c r="Y24" i="37"/>
  <c r="N23" i="35"/>
  <c r="X11" i="35"/>
  <c r="R21" i="35"/>
  <c r="R24" i="35"/>
  <c r="Q24" i="35"/>
  <c r="M24" i="35" s="1"/>
  <c r="Q23" i="35"/>
  <c r="M23" i="35" s="1"/>
  <c r="Q21" i="35"/>
  <c r="M21" i="35" s="1"/>
  <c r="I13" i="20"/>
  <c r="Q28" i="33"/>
  <c r="Y28" i="33" s="1"/>
  <c r="Q24" i="33"/>
  <c r="Q25" i="33"/>
  <c r="C30" i="33"/>
  <c r="Q23" i="33"/>
  <c r="H11" i="19"/>
  <c r="G23" i="19"/>
  <c r="E20" i="23"/>
  <c r="G10" i="23"/>
  <c r="Y27" i="17"/>
  <c r="G24" i="39" s="1"/>
  <c r="M24" i="39" s="1"/>
  <c r="Y26" i="17"/>
  <c r="J44" i="34"/>
  <c r="E44" i="34"/>
  <c r="E41" i="34"/>
  <c r="J41" i="34"/>
  <c r="E40" i="34"/>
  <c r="D40" i="34"/>
  <c r="F40" i="34"/>
  <c r="G40" i="34"/>
  <c r="I39" i="34"/>
  <c r="C33" i="34"/>
  <c r="I32" i="34"/>
  <c r="Q32" i="34" s="1"/>
  <c r="Y32" i="34" s="1"/>
  <c r="B33" i="34"/>
  <c r="C45" i="34"/>
  <c r="I29" i="34"/>
  <c r="Q29" i="34" s="1"/>
  <c r="Y29" i="34" s="1"/>
  <c r="B45" i="34"/>
  <c r="D45" i="34" s="1"/>
  <c r="N29" i="34"/>
  <c r="N28" i="34"/>
  <c r="I27" i="34"/>
  <c r="Q27" i="34" s="1"/>
  <c r="Y27" i="34" s="1"/>
  <c r="C43" i="34"/>
  <c r="I43" i="34" s="1"/>
  <c r="B43" i="34"/>
  <c r="D43" i="34" s="1"/>
  <c r="N27" i="34"/>
  <c r="C42" i="34"/>
  <c r="C46" i="34" s="1"/>
  <c r="I26" i="34"/>
  <c r="Q26" i="34" s="1"/>
  <c r="Y26" i="34" s="1"/>
  <c r="N26" i="34"/>
  <c r="B42" i="34"/>
  <c r="N25" i="34"/>
  <c r="E24" i="34"/>
  <c r="D24" i="34"/>
  <c r="N24" i="34"/>
  <c r="I23" i="34"/>
  <c r="Q23" i="34" s="1"/>
  <c r="Y23" i="34" s="1"/>
  <c r="C30" i="34"/>
  <c r="C31" i="34" s="1"/>
  <c r="B30" i="34"/>
  <c r="Y28" i="34"/>
  <c r="Y24" i="34"/>
  <c r="Y25" i="34"/>
  <c r="Q32" i="33"/>
  <c r="Y32" i="33" s="1"/>
  <c r="B33" i="33"/>
  <c r="Q29" i="33"/>
  <c r="Y29" i="33" s="1"/>
  <c r="N29" i="33"/>
  <c r="N28" i="33"/>
  <c r="Q27" i="33"/>
  <c r="Y27" i="33" s="1"/>
  <c r="N27" i="33"/>
  <c r="Q26" i="33"/>
  <c r="Y26" i="33" s="1"/>
  <c r="N26" i="33"/>
  <c r="N25" i="33"/>
  <c r="N24" i="33"/>
  <c r="B30" i="33"/>
  <c r="B34" i="33" s="1"/>
  <c r="B35" i="33" s="1"/>
  <c r="Y25" i="33"/>
  <c r="Y24" i="33"/>
  <c r="V36" i="32"/>
  <c r="U36" i="32"/>
  <c r="Y36" i="32"/>
  <c r="U33" i="32"/>
  <c r="Y33" i="32"/>
  <c r="U15" i="32"/>
  <c r="Y15" i="32"/>
  <c r="W10" i="32"/>
  <c r="W9" i="32"/>
  <c r="B33" i="26"/>
  <c r="J12" i="20"/>
  <c r="F22" i="20"/>
  <c r="H12" i="20"/>
  <c r="D25" i="28"/>
  <c r="E25" i="28" s="1"/>
  <c r="F25" i="28" s="1"/>
  <c r="F17" i="18"/>
  <c r="D25" i="29" s="1"/>
  <c r="D32" i="26"/>
  <c r="I28" i="25"/>
  <c r="I24" i="25"/>
  <c r="I25" i="25"/>
  <c r="I32" i="25"/>
  <c r="Q32" i="25" s="1"/>
  <c r="Y32" i="25" s="1"/>
  <c r="C33" i="25"/>
  <c r="B33" i="25"/>
  <c r="A15" i="30"/>
  <c r="A27" i="30" s="1"/>
  <c r="H14" i="30"/>
  <c r="D29" i="26"/>
  <c r="I23" i="26"/>
  <c r="U23" i="25" s="1"/>
  <c r="C33" i="26"/>
  <c r="I33" i="26" s="1"/>
  <c r="U33" i="25" s="1"/>
  <c r="D28" i="26"/>
  <c r="I28" i="26"/>
  <c r="U28" i="25" s="1"/>
  <c r="D27" i="26"/>
  <c r="D26" i="26"/>
  <c r="C4" i="29"/>
  <c r="C4" i="27"/>
  <c r="C5" i="29"/>
  <c r="C5" i="27"/>
  <c r="C6" i="29"/>
  <c r="C6" i="27"/>
  <c r="C9" i="29"/>
  <c r="C9" i="27"/>
  <c r="C10" i="29"/>
  <c r="C10" i="27"/>
  <c r="C28" i="27" s="1"/>
  <c r="I28" i="27" s="1"/>
  <c r="C11" i="29"/>
  <c r="C11" i="27"/>
  <c r="C12" i="29"/>
  <c r="C12" i="27"/>
  <c r="C13" i="29"/>
  <c r="C13" i="27"/>
  <c r="C14" i="29"/>
  <c r="C14" i="27"/>
  <c r="C34" i="27" s="1"/>
  <c r="I34" i="27" s="1"/>
  <c r="C3" i="29"/>
  <c r="C3" i="27"/>
  <c r="C23" i="27" s="1"/>
  <c r="I23" i="27" s="1"/>
  <c r="C16" i="29"/>
  <c r="C16" i="27"/>
  <c r="C27" i="27" s="1"/>
  <c r="D16" i="26"/>
  <c r="B27" i="26"/>
  <c r="I27" i="26" s="1"/>
  <c r="U27" i="25" s="1"/>
  <c r="C17" i="27"/>
  <c r="D17" i="26"/>
  <c r="C17" i="29"/>
  <c r="C18" i="29"/>
  <c r="D18" i="26"/>
  <c r="C18" i="27"/>
  <c r="B29" i="26"/>
  <c r="I29" i="26" s="1"/>
  <c r="U29" i="25" s="1"/>
  <c r="C19" i="27"/>
  <c r="C36" i="27" s="1"/>
  <c r="I36" i="27" s="1"/>
  <c r="C19" i="29"/>
  <c r="D19" i="26"/>
  <c r="D15" i="26"/>
  <c r="C15" i="27"/>
  <c r="C26" i="27" s="1"/>
  <c r="C15" i="29"/>
  <c r="B26" i="26"/>
  <c r="I26" i="26" s="1"/>
  <c r="U26" i="25" s="1"/>
  <c r="C8" i="27"/>
  <c r="C25" i="27" s="1"/>
  <c r="I25" i="27" s="1"/>
  <c r="B17" i="30" s="1"/>
  <c r="C8" i="29"/>
  <c r="B25" i="26"/>
  <c r="I25" i="26" s="1"/>
  <c r="U25" i="25" s="1"/>
  <c r="C7" i="27"/>
  <c r="C24" i="27" s="1"/>
  <c r="I24" i="27" s="1"/>
  <c r="C7" i="29"/>
  <c r="B24" i="26"/>
  <c r="I24" i="26" s="1"/>
  <c r="U24" i="25" s="1"/>
  <c r="I26" i="25"/>
  <c r="C42" i="25"/>
  <c r="C46" i="25" s="1"/>
  <c r="I27" i="25"/>
  <c r="C43" i="25"/>
  <c r="C45" i="25"/>
  <c r="I29" i="25"/>
  <c r="I23" i="25"/>
  <c r="N29" i="25"/>
  <c r="G9" i="30" s="1"/>
  <c r="B45" i="25"/>
  <c r="D45" i="25" s="1"/>
  <c r="N28" i="25"/>
  <c r="G8" i="30" s="1"/>
  <c r="N27" i="25"/>
  <c r="G7" i="30" s="1"/>
  <c r="B43" i="25"/>
  <c r="D43" i="25" s="1"/>
  <c r="N26" i="25"/>
  <c r="G6" i="30" s="1"/>
  <c r="B42" i="25"/>
  <c r="N24" i="25"/>
  <c r="G4" i="30" s="1"/>
  <c r="D24" i="25"/>
  <c r="J24" i="25" s="1"/>
  <c r="C4" i="30" s="1"/>
  <c r="R36" i="21"/>
  <c r="V36" i="21"/>
  <c r="S36" i="21"/>
  <c r="B8" i="29"/>
  <c r="B8" i="27"/>
  <c r="B25" i="27" s="1"/>
  <c r="V33" i="21"/>
  <c r="R33" i="21"/>
  <c r="B17" i="29"/>
  <c r="B17" i="27"/>
  <c r="G50" i="29"/>
  <c r="N24" i="29" s="1"/>
  <c r="I49" i="29"/>
  <c r="I50" i="29" s="1"/>
  <c r="D24" i="29"/>
  <c r="F24" i="29"/>
  <c r="E24" i="29"/>
  <c r="C30" i="29"/>
  <c r="G19" i="27"/>
  <c r="H19" i="27"/>
  <c r="M7" i="17"/>
  <c r="W2" i="17"/>
  <c r="D10" i="23"/>
  <c r="E10" i="23" s="1"/>
  <c r="E22" i="22"/>
  <c r="H31" i="22" s="1"/>
  <c r="H60" i="28"/>
  <c r="N25" i="28" s="1"/>
  <c r="G60" i="28"/>
  <c r="N24" i="28" s="1"/>
  <c r="I59" i="28"/>
  <c r="I60" i="28" s="1"/>
  <c r="N30" i="28" s="1"/>
  <c r="J39" i="28"/>
  <c r="E39" i="28"/>
  <c r="C36" i="28"/>
  <c r="I36" i="28" s="1"/>
  <c r="C35" i="28"/>
  <c r="C29" i="28"/>
  <c r="D29" i="28" s="1"/>
  <c r="E29" i="28" s="1"/>
  <c r="F29" i="28" s="1"/>
  <c r="G29" i="28" s="1"/>
  <c r="B35" i="28"/>
  <c r="B29" i="28"/>
  <c r="C27" i="28"/>
  <c r="D27" i="28" s="1"/>
  <c r="E27" i="28" s="1"/>
  <c r="F27" i="28" s="1"/>
  <c r="G27" i="28" s="1"/>
  <c r="B38" i="28"/>
  <c r="D38" i="28" s="1"/>
  <c r="C26" i="28"/>
  <c r="D26" i="28" s="1"/>
  <c r="B37" i="28"/>
  <c r="D37" i="28" s="1"/>
  <c r="C34" i="28"/>
  <c r="J36" i="28"/>
  <c r="E36" i="28"/>
  <c r="C28" i="28"/>
  <c r="C25" i="28"/>
  <c r="I25" i="28" s="1"/>
  <c r="C24" i="28"/>
  <c r="I24" i="28" s="1"/>
  <c r="C23" i="28"/>
  <c r="G9" i="19"/>
  <c r="G12" i="20"/>
  <c r="B29" i="27"/>
  <c r="B35" i="27"/>
  <c r="I39" i="27"/>
  <c r="E39" i="27"/>
  <c r="J39" i="27"/>
  <c r="E36" i="27"/>
  <c r="J36" i="27"/>
  <c r="G35" i="27"/>
  <c r="F35" i="27"/>
  <c r="E35" i="27"/>
  <c r="D35" i="27"/>
  <c r="B40" i="27"/>
  <c r="D40" i="27" s="1"/>
  <c r="B38" i="27"/>
  <c r="D38" i="27" s="1"/>
  <c r="B37" i="27"/>
  <c r="E10" i="18"/>
  <c r="F10" i="18" s="1"/>
  <c r="D25" i="25" s="1"/>
  <c r="J25" i="25" s="1"/>
  <c r="C5" i="30" s="1"/>
  <c r="C9" i="23"/>
  <c r="E14" i="23" s="1"/>
  <c r="F19" i="23" s="1"/>
  <c r="C30" i="26"/>
  <c r="C31" i="26" s="1"/>
  <c r="E44" i="25"/>
  <c r="J44" i="25"/>
  <c r="E41" i="25"/>
  <c r="J41" i="25"/>
  <c r="G40" i="25"/>
  <c r="F40" i="25"/>
  <c r="E40" i="25"/>
  <c r="D40" i="25"/>
  <c r="I39" i="25"/>
  <c r="C30" i="25"/>
  <c r="B30" i="25"/>
  <c r="F24" i="25"/>
  <c r="L24" i="25" s="1"/>
  <c r="E4" i="30" s="1"/>
  <c r="E24" i="25"/>
  <c r="K24" i="25" s="1"/>
  <c r="N29" i="13"/>
  <c r="N2" i="13"/>
  <c r="N14" i="13"/>
  <c r="N15" i="13"/>
  <c r="N16" i="13"/>
  <c r="N17" i="13"/>
  <c r="N18" i="13"/>
  <c r="N19" i="13"/>
  <c r="N20" i="13"/>
  <c r="N21" i="13"/>
  <c r="N22" i="13"/>
  <c r="N23" i="13"/>
  <c r="N24" i="13"/>
  <c r="N25" i="13"/>
  <c r="N26" i="13"/>
  <c r="N27" i="13"/>
  <c r="N28" i="13"/>
  <c r="I9" i="19"/>
  <c r="H13" i="20"/>
  <c r="N12" i="13"/>
  <c r="N8" i="13"/>
  <c r="N13" i="13"/>
  <c r="N11" i="13"/>
  <c r="N9" i="13"/>
  <c r="N5" i="13"/>
  <c r="N7" i="13"/>
  <c r="N4" i="13"/>
  <c r="N6" i="13"/>
  <c r="N10" i="13"/>
  <c r="N3" i="13"/>
  <c r="AC32" i="10"/>
  <c r="AF2" i="10"/>
  <c r="AF4" i="10"/>
  <c r="AC34" i="10"/>
  <c r="AF5" i="10"/>
  <c r="AC35" i="10"/>
  <c r="AF6" i="10"/>
  <c r="AC36" i="10"/>
  <c r="AC38" i="10"/>
  <c r="AF8" i="10"/>
  <c r="AC39" i="10"/>
  <c r="AF9" i="10"/>
  <c r="AF10" i="10"/>
  <c r="AC40" i="10"/>
  <c r="AF12" i="10"/>
  <c r="AC42" i="10"/>
  <c r="AF13" i="10"/>
  <c r="AC43" i="10"/>
  <c r="AC45" i="10"/>
  <c r="AF15" i="10"/>
  <c r="AF16" i="10"/>
  <c r="AC46" i="10"/>
  <c r="AF17" i="10"/>
  <c r="AC47" i="10"/>
  <c r="AC50" i="10"/>
  <c r="AF20" i="10"/>
  <c r="AF21" i="10"/>
  <c r="AC51" i="10"/>
  <c r="AC52" i="10"/>
  <c r="AF22" i="10"/>
  <c r="AC53" i="10"/>
  <c r="AF23" i="10"/>
  <c r="AF24" i="10"/>
  <c r="AC54" i="10"/>
  <c r="AF26" i="10"/>
  <c r="AC56" i="10"/>
  <c r="AC57" i="10"/>
  <c r="AF27" i="10"/>
  <c r="AC58" i="10"/>
  <c r="AF28" i="10"/>
  <c r="AC59" i="10"/>
  <c r="AF29" i="10"/>
  <c r="AC60" i="10"/>
  <c r="AF30" i="10"/>
  <c r="Z18" i="10"/>
  <c r="Z48" i="10" s="1"/>
  <c r="R18" i="10"/>
  <c r="R48" i="10" s="1"/>
  <c r="T18" i="10"/>
  <c r="T48" i="10" s="1"/>
  <c r="W18" i="10"/>
  <c r="W48" i="10" s="1"/>
  <c r="AC18" i="10"/>
  <c r="Y18" i="10"/>
  <c r="S18" i="10"/>
  <c r="V18" i="10"/>
  <c r="X18" i="10"/>
  <c r="AB18" i="10"/>
  <c r="Q18" i="10"/>
  <c r="U18" i="10"/>
  <c r="AA18" i="10"/>
  <c r="F2" i="7"/>
  <c r="F2" i="15" s="1"/>
  <c r="E5" i="9"/>
  <c r="L45" i="6"/>
  <c r="L2" i="6"/>
  <c r="M45" i="6"/>
  <c r="M2" i="6"/>
  <c r="N45" i="6"/>
  <c r="N2" i="6"/>
  <c r="E46" i="6"/>
  <c r="E3" i="7" s="1"/>
  <c r="D46" i="6"/>
  <c r="D3" i="7" s="1"/>
  <c r="Z45" i="17" l="1"/>
  <c r="D24" i="41" s="1"/>
  <c r="J24" i="41" s="1"/>
  <c r="Z46" i="17"/>
  <c r="E24" i="41" s="1"/>
  <c r="K24" i="41" s="1"/>
  <c r="R24" i="41" s="1"/>
  <c r="W24" i="33"/>
  <c r="W24" i="41"/>
  <c r="W25" i="41"/>
  <c r="J27" i="41"/>
  <c r="E27" i="41"/>
  <c r="K27" i="41" s="1"/>
  <c r="R27" i="41" s="1"/>
  <c r="Z27" i="41" s="1"/>
  <c r="AG47" i="33"/>
  <c r="AG48" i="33" s="1"/>
  <c r="K29" i="41"/>
  <c r="F29" i="41"/>
  <c r="L29" i="41" s="1"/>
  <c r="J28" i="41"/>
  <c r="E28" i="41"/>
  <c r="G25" i="41"/>
  <c r="M25" i="41" s="1"/>
  <c r="K25" i="41"/>
  <c r="G36" i="19"/>
  <c r="D26" i="41" s="1"/>
  <c r="J12" i="19"/>
  <c r="J25" i="41"/>
  <c r="F25" i="41"/>
  <c r="L25" i="41" s="1"/>
  <c r="AI68" i="41"/>
  <c r="AD68" i="41"/>
  <c r="AJ68" i="41" s="1"/>
  <c r="C34" i="41"/>
  <c r="D30" i="41"/>
  <c r="F27" i="41"/>
  <c r="L27" i="41" s="1"/>
  <c r="D25" i="33"/>
  <c r="AB68" i="41"/>
  <c r="AJ67" i="41" s="1"/>
  <c r="AI67" i="41"/>
  <c r="F45" i="41"/>
  <c r="K45" i="41"/>
  <c r="K42" i="41"/>
  <c r="F42" i="41"/>
  <c r="J41" i="41"/>
  <c r="K41" i="41"/>
  <c r="M41" i="41"/>
  <c r="F40" i="41"/>
  <c r="L40" i="41" s="1"/>
  <c r="L41" i="41"/>
  <c r="D47" i="41"/>
  <c r="E46" i="41"/>
  <c r="J46" i="41"/>
  <c r="J44" i="41"/>
  <c r="E44" i="41"/>
  <c r="B47" i="41"/>
  <c r="I47" i="41" s="1"/>
  <c r="D43" i="41"/>
  <c r="D40" i="41" s="1"/>
  <c r="J40" i="41" s="1"/>
  <c r="Q30" i="41"/>
  <c r="Y30" i="41" s="1"/>
  <c r="B78" i="41"/>
  <c r="Q33" i="41"/>
  <c r="Y33" i="41" s="1"/>
  <c r="I46" i="41"/>
  <c r="I43" i="41"/>
  <c r="I44" i="41"/>
  <c r="N30" i="41"/>
  <c r="B31" i="41"/>
  <c r="B34" i="41"/>
  <c r="B35" i="41" s="1"/>
  <c r="H67" i="41"/>
  <c r="H64" i="41"/>
  <c r="AI68" i="33"/>
  <c r="AD68" i="33"/>
  <c r="J12" i="44" s="1"/>
  <c r="AH59" i="33"/>
  <c r="AH60" i="33" s="1"/>
  <c r="J9" i="19"/>
  <c r="G19" i="19"/>
  <c r="J10" i="18"/>
  <c r="K10" i="18" s="1"/>
  <c r="D25" i="34" s="1"/>
  <c r="K25" i="39"/>
  <c r="I33" i="33"/>
  <c r="C34" i="33"/>
  <c r="C36" i="33" s="1"/>
  <c r="C38" i="39" s="1"/>
  <c r="I30" i="33"/>
  <c r="Q30" i="33" s="1"/>
  <c r="Y30" i="33" s="1"/>
  <c r="AC55" i="33"/>
  <c r="AA67" i="33" s="1"/>
  <c r="Q20" i="33"/>
  <c r="F24" i="34"/>
  <c r="L24" i="34" s="1"/>
  <c r="F24" i="33"/>
  <c r="L24" i="33" s="1"/>
  <c r="J26" i="37"/>
  <c r="E26" i="37"/>
  <c r="K26" i="37" s="1"/>
  <c r="M22" i="35"/>
  <c r="J27" i="38"/>
  <c r="E27" i="38"/>
  <c r="K27" i="38" s="1"/>
  <c r="R27" i="38" s="1"/>
  <c r="Z27" i="38" s="1"/>
  <c r="Q33" i="38"/>
  <c r="N30" i="38"/>
  <c r="B31" i="38"/>
  <c r="F44" i="38"/>
  <c r="K44" i="38"/>
  <c r="F41" i="38"/>
  <c r="K41" i="38"/>
  <c r="K40" i="38"/>
  <c r="J40" i="38"/>
  <c r="L40" i="38"/>
  <c r="F39" i="38"/>
  <c r="L39" i="38" s="1"/>
  <c r="M40" i="38"/>
  <c r="E45" i="38"/>
  <c r="J45" i="38"/>
  <c r="E29" i="38"/>
  <c r="K29" i="38" s="1"/>
  <c r="F27" i="38"/>
  <c r="L27" i="38" s="1"/>
  <c r="E43" i="38"/>
  <c r="J43" i="38"/>
  <c r="B46" i="38"/>
  <c r="D42" i="38"/>
  <c r="D39" i="38" s="1"/>
  <c r="J39" i="38" s="1"/>
  <c r="E26" i="38"/>
  <c r="K26" i="38" s="1"/>
  <c r="F25" i="38"/>
  <c r="L25" i="38" s="1"/>
  <c r="R24" i="38"/>
  <c r="D30" i="38"/>
  <c r="Q30" i="38"/>
  <c r="Y30" i="38" s="1"/>
  <c r="I45" i="38"/>
  <c r="I43" i="38"/>
  <c r="I42" i="38"/>
  <c r="C46" i="38"/>
  <c r="F44" i="37"/>
  <c r="K44" i="37"/>
  <c r="F41" i="37"/>
  <c r="K41" i="37"/>
  <c r="M40" i="37"/>
  <c r="L40" i="37"/>
  <c r="F39" i="37"/>
  <c r="L39" i="37" s="1"/>
  <c r="K40" i="37"/>
  <c r="J40" i="37"/>
  <c r="D46" i="37"/>
  <c r="E45" i="37"/>
  <c r="J45" i="37"/>
  <c r="E29" i="37"/>
  <c r="K29" i="37" s="1"/>
  <c r="E43" i="37"/>
  <c r="J43" i="37"/>
  <c r="E27" i="37"/>
  <c r="K27" i="37" s="1"/>
  <c r="B46" i="37"/>
  <c r="I46" i="37" s="1"/>
  <c r="D42" i="37"/>
  <c r="D39" i="37" s="1"/>
  <c r="J39" i="37" s="1"/>
  <c r="F25" i="37"/>
  <c r="L25" i="37" s="1"/>
  <c r="R24" i="37"/>
  <c r="Q30" i="37"/>
  <c r="Y30" i="37" s="1"/>
  <c r="I43" i="37"/>
  <c r="I42" i="37"/>
  <c r="Q33" i="37"/>
  <c r="I45" i="37"/>
  <c r="N30" i="37"/>
  <c r="B31" i="37"/>
  <c r="N21" i="35"/>
  <c r="X9" i="35"/>
  <c r="N24" i="35"/>
  <c r="N22" i="35" s="1"/>
  <c r="R22" i="35" s="1"/>
  <c r="X10" i="35" s="1"/>
  <c r="X12" i="35"/>
  <c r="N28" i="35"/>
  <c r="J14" i="20"/>
  <c r="I11" i="19"/>
  <c r="G24" i="19" s="1"/>
  <c r="I10" i="19"/>
  <c r="G18" i="20"/>
  <c r="D27" i="25" s="1"/>
  <c r="J13" i="20"/>
  <c r="J11" i="19"/>
  <c r="U32" i="32"/>
  <c r="R32" i="21"/>
  <c r="F44" i="34"/>
  <c r="K44" i="34"/>
  <c r="F41" i="34"/>
  <c r="K41" i="34"/>
  <c r="K40" i="34"/>
  <c r="J40" i="34"/>
  <c r="L40" i="34"/>
  <c r="F39" i="34"/>
  <c r="L39" i="34" s="1"/>
  <c r="M40" i="34"/>
  <c r="D46" i="34"/>
  <c r="I46" i="34"/>
  <c r="J45" i="34"/>
  <c r="E45" i="34"/>
  <c r="E43" i="34"/>
  <c r="J43" i="34"/>
  <c r="B46" i="34"/>
  <c r="D42" i="34"/>
  <c r="K24" i="34"/>
  <c r="R24" i="34" s="1"/>
  <c r="J24" i="34"/>
  <c r="D30" i="34"/>
  <c r="I30" i="34"/>
  <c r="Q30" i="34" s="1"/>
  <c r="Y30" i="34" s="1"/>
  <c r="I33" i="34"/>
  <c r="Q33" i="34" s="1"/>
  <c r="Y33" i="34" s="1"/>
  <c r="I45" i="34"/>
  <c r="I42" i="34"/>
  <c r="N30" i="34"/>
  <c r="B31" i="34"/>
  <c r="C31" i="33"/>
  <c r="R24" i="33"/>
  <c r="D30" i="33"/>
  <c r="J30" i="33" s="1"/>
  <c r="Q33" i="33"/>
  <c r="Y33" i="33" s="1"/>
  <c r="N30" i="33"/>
  <c r="B31" i="33"/>
  <c r="V16" i="32"/>
  <c r="I33" i="25"/>
  <c r="Q33" i="25" s="1"/>
  <c r="Y33" i="25" s="1"/>
  <c r="B8" i="30"/>
  <c r="Q28" i="25"/>
  <c r="Y28" i="25" s="1"/>
  <c r="B4" i="30"/>
  <c r="Q24" i="25"/>
  <c r="Y24" i="25" s="1"/>
  <c r="B5" i="30"/>
  <c r="Q25" i="25"/>
  <c r="Y25" i="25" s="1"/>
  <c r="B6" i="30"/>
  <c r="Q26" i="25"/>
  <c r="Y26" i="25" s="1"/>
  <c r="B7" i="30"/>
  <c r="Q27" i="25"/>
  <c r="Y27" i="25" s="1"/>
  <c r="B9" i="30"/>
  <c r="Q29" i="25"/>
  <c r="Y29" i="25" s="1"/>
  <c r="B3" i="30"/>
  <c r="Q23" i="25"/>
  <c r="Y23" i="25" s="1"/>
  <c r="D4" i="30"/>
  <c r="R24" i="25"/>
  <c r="R38" i="41" s="1"/>
  <c r="G22" i="20"/>
  <c r="D27" i="27"/>
  <c r="D27" i="29"/>
  <c r="E32" i="26"/>
  <c r="J28" i="26"/>
  <c r="E28" i="26"/>
  <c r="I28" i="29"/>
  <c r="B32" i="30" s="1"/>
  <c r="B20" i="30"/>
  <c r="J27" i="26"/>
  <c r="J26" i="26"/>
  <c r="J29" i="26"/>
  <c r="I23" i="29"/>
  <c r="B27" i="30" s="1"/>
  <c r="B15" i="30"/>
  <c r="E45" i="25"/>
  <c r="J45" i="25"/>
  <c r="E43" i="25"/>
  <c r="J43" i="25"/>
  <c r="I27" i="27"/>
  <c r="B19" i="30" s="1"/>
  <c r="C38" i="27"/>
  <c r="I38" i="27" s="1"/>
  <c r="C35" i="27"/>
  <c r="I35" i="27" s="1"/>
  <c r="C29" i="27"/>
  <c r="I26" i="27"/>
  <c r="C37" i="27"/>
  <c r="I37" i="27" s="1"/>
  <c r="D25" i="26"/>
  <c r="J25" i="26" s="1"/>
  <c r="I27" i="29"/>
  <c r="B31" i="30" s="1"/>
  <c r="I24" i="29"/>
  <c r="B28" i="30" s="1"/>
  <c r="B16" i="30"/>
  <c r="D24" i="26"/>
  <c r="J24" i="26" s="1"/>
  <c r="F24" i="26"/>
  <c r="L24" i="26" s="1"/>
  <c r="G24" i="26"/>
  <c r="M24" i="26" s="1"/>
  <c r="B30" i="26"/>
  <c r="B46" i="25"/>
  <c r="I46" i="25" s="1"/>
  <c r="D42" i="25"/>
  <c r="I42" i="25"/>
  <c r="I43" i="25"/>
  <c r="I45" i="25"/>
  <c r="E26" i="28"/>
  <c r="F26" i="28" s="1"/>
  <c r="G26" i="28" s="1"/>
  <c r="I28" i="28"/>
  <c r="D28" i="28"/>
  <c r="C31" i="25"/>
  <c r="I31" i="25" s="1"/>
  <c r="Q31" i="25" s="1"/>
  <c r="I30" i="25"/>
  <c r="N30" i="25"/>
  <c r="G10" i="30" s="1"/>
  <c r="G11" i="30" s="1"/>
  <c r="B31" i="25"/>
  <c r="D28" i="27"/>
  <c r="D28" i="29"/>
  <c r="D25" i="27"/>
  <c r="J25" i="27" s="1"/>
  <c r="C17" i="30" s="1"/>
  <c r="I25" i="29"/>
  <c r="B29" i="30" s="1"/>
  <c r="B30" i="27"/>
  <c r="D29" i="27"/>
  <c r="J29" i="27" s="1"/>
  <c r="C21" i="30" s="1"/>
  <c r="B30" i="29"/>
  <c r="D29" i="29"/>
  <c r="F25" i="29"/>
  <c r="L25" i="29" s="1"/>
  <c r="E29" i="30" s="1"/>
  <c r="J25" i="29"/>
  <c r="C29" i="30" s="1"/>
  <c r="J24" i="29"/>
  <c r="C28" i="30" s="1"/>
  <c r="L24" i="29"/>
  <c r="E28" i="30" s="1"/>
  <c r="G19" i="29"/>
  <c r="H19" i="29"/>
  <c r="K24" i="29"/>
  <c r="D28" i="30" s="1"/>
  <c r="D30" i="29"/>
  <c r="F15" i="18"/>
  <c r="Y17" i="17"/>
  <c r="E24" i="28" s="1"/>
  <c r="F14" i="18"/>
  <c r="Z19" i="17"/>
  <c r="G25" i="28"/>
  <c r="M25" i="28" s="1"/>
  <c r="F39" i="28"/>
  <c r="K39" i="28"/>
  <c r="I29" i="28"/>
  <c r="C40" i="28"/>
  <c r="F35" i="28"/>
  <c r="E35" i="28"/>
  <c r="D35" i="28"/>
  <c r="G35" i="28"/>
  <c r="B30" i="28"/>
  <c r="B40" i="28"/>
  <c r="C38" i="28"/>
  <c r="I38" i="28" s="1"/>
  <c r="I27" i="28"/>
  <c r="J27" i="28"/>
  <c r="J38" i="28"/>
  <c r="E38" i="28"/>
  <c r="I26" i="28"/>
  <c r="C37" i="28"/>
  <c r="J26" i="28"/>
  <c r="J37" i="28"/>
  <c r="E37" i="28"/>
  <c r="I34" i="28"/>
  <c r="K36" i="28"/>
  <c r="F36" i="28"/>
  <c r="L25" i="28"/>
  <c r="J25" i="28"/>
  <c r="K25" i="28"/>
  <c r="J24" i="28"/>
  <c r="L24" i="28"/>
  <c r="G19" i="28"/>
  <c r="H19" i="28"/>
  <c r="M24" i="28"/>
  <c r="I23" i="28"/>
  <c r="C30" i="28"/>
  <c r="D30" i="28" s="1"/>
  <c r="E30" i="28" s="1"/>
  <c r="F30" i="28" s="1"/>
  <c r="G30" i="28" s="1"/>
  <c r="I35" i="28"/>
  <c r="F39" i="27"/>
  <c r="K39" i="27"/>
  <c r="F36" i="27"/>
  <c r="K36" i="27"/>
  <c r="M35" i="27"/>
  <c r="L35" i="27"/>
  <c r="K35" i="27"/>
  <c r="J35" i="27"/>
  <c r="E40" i="27"/>
  <c r="J40" i="27"/>
  <c r="E29" i="27"/>
  <c r="K29" i="27" s="1"/>
  <c r="D21" i="30" s="1"/>
  <c r="E38" i="27"/>
  <c r="J38" i="27"/>
  <c r="B41" i="27"/>
  <c r="D37" i="27"/>
  <c r="F25" i="25"/>
  <c r="L25" i="25" s="1"/>
  <c r="E5" i="30" s="1"/>
  <c r="E15" i="23"/>
  <c r="E29" i="26"/>
  <c r="K29" i="26" s="1"/>
  <c r="V29" i="25" s="1"/>
  <c r="E27" i="26"/>
  <c r="K27" i="26" s="1"/>
  <c r="V27" i="25" s="1"/>
  <c r="E26" i="26"/>
  <c r="K26" i="26" s="1"/>
  <c r="V26" i="25" s="1"/>
  <c r="D30" i="26"/>
  <c r="F44" i="25"/>
  <c r="K44" i="25"/>
  <c r="F41" i="25"/>
  <c r="K41" i="25"/>
  <c r="M40" i="25"/>
  <c r="L40" i="25"/>
  <c r="K40" i="25"/>
  <c r="J40" i="25"/>
  <c r="D46" i="25"/>
  <c r="D39" i="25" s="1"/>
  <c r="J39" i="25" s="1"/>
  <c r="D30" i="25"/>
  <c r="J30" i="25" s="1"/>
  <c r="C10" i="30" s="1"/>
  <c r="AC48" i="10"/>
  <c r="AF18" i="10"/>
  <c r="Y48" i="10"/>
  <c r="S48" i="10"/>
  <c r="V48" i="10"/>
  <c r="X48" i="10"/>
  <c r="AB48" i="10"/>
  <c r="U48" i="10"/>
  <c r="AA48" i="10"/>
  <c r="L2" i="7"/>
  <c r="L2" i="15" s="1"/>
  <c r="K5" i="9"/>
  <c r="L5" i="9"/>
  <c r="M2" i="7"/>
  <c r="M2" i="15" s="1"/>
  <c r="N2" i="7"/>
  <c r="N2" i="15" s="1"/>
  <c r="M5" i="9"/>
  <c r="AH56" i="41" l="1"/>
  <c r="AJ68" i="33"/>
  <c r="AH59" i="41"/>
  <c r="AH60" i="41" s="1"/>
  <c r="J25" i="33"/>
  <c r="K28" i="41"/>
  <c r="F28" i="41"/>
  <c r="L28" i="41" s="1"/>
  <c r="J26" i="41"/>
  <c r="E26" i="41"/>
  <c r="C36" i="41"/>
  <c r="C35" i="41"/>
  <c r="C37" i="41" s="1"/>
  <c r="D34" i="41"/>
  <c r="D35" i="41" s="1"/>
  <c r="D23" i="41"/>
  <c r="J23" i="41" s="1"/>
  <c r="E30" i="41"/>
  <c r="V25" i="33"/>
  <c r="V25" i="41"/>
  <c r="C29" i="35"/>
  <c r="R19" i="35" s="1"/>
  <c r="X4" i="17"/>
  <c r="T9" i="18" s="1"/>
  <c r="D26" i="33"/>
  <c r="J26" i="33" s="1"/>
  <c r="B29" i="35"/>
  <c r="Q19" i="35" s="1"/>
  <c r="M19" i="35" s="1"/>
  <c r="M17" i="35" s="1"/>
  <c r="M15" i="35" s="1"/>
  <c r="Q15" i="35" s="1"/>
  <c r="R30" i="35" s="1"/>
  <c r="E27" i="31"/>
  <c r="F27" i="31" s="1"/>
  <c r="D32" i="37" s="1"/>
  <c r="G45" i="41"/>
  <c r="M45" i="41" s="1"/>
  <c r="L45" i="41"/>
  <c r="L42" i="41"/>
  <c r="G42" i="41"/>
  <c r="E47" i="41"/>
  <c r="J47" i="41"/>
  <c r="F46" i="41"/>
  <c r="K46" i="41"/>
  <c r="G27" i="41"/>
  <c r="M27" i="41" s="1"/>
  <c r="S27" i="41" s="1"/>
  <c r="AA27" i="41" s="1"/>
  <c r="F44" i="41"/>
  <c r="K44" i="41"/>
  <c r="E43" i="41"/>
  <c r="J43" i="41"/>
  <c r="Y23" i="41"/>
  <c r="Q20" i="41"/>
  <c r="Q50" i="41"/>
  <c r="Q31" i="41"/>
  <c r="Y31" i="41" s="1"/>
  <c r="N31" i="41"/>
  <c r="AI66" i="33"/>
  <c r="I31" i="33"/>
  <c r="AI55" i="33"/>
  <c r="AA68" i="33" s="1"/>
  <c r="W25" i="33"/>
  <c r="G23" i="39"/>
  <c r="C35" i="33"/>
  <c r="C37" i="33" s="1"/>
  <c r="C39" i="39" s="1"/>
  <c r="I34" i="33"/>
  <c r="W24" i="25"/>
  <c r="W24" i="38"/>
  <c r="W24" i="34"/>
  <c r="W24" i="37"/>
  <c r="Y33" i="38"/>
  <c r="Y31" i="38"/>
  <c r="N31" i="38"/>
  <c r="G44" i="38"/>
  <c r="M44" i="38" s="1"/>
  <c r="L44" i="38"/>
  <c r="G41" i="38"/>
  <c r="L41" i="38"/>
  <c r="F45" i="38"/>
  <c r="K45" i="38"/>
  <c r="F29" i="38"/>
  <c r="L29" i="38" s="1"/>
  <c r="R29" i="38"/>
  <c r="Z29" i="38" s="1"/>
  <c r="G27" i="38"/>
  <c r="M27" i="38" s="1"/>
  <c r="S27" i="38" s="1"/>
  <c r="AA27" i="38" s="1"/>
  <c r="F43" i="38"/>
  <c r="K43" i="38"/>
  <c r="E42" i="38"/>
  <c r="J42" i="38"/>
  <c r="R26" i="38"/>
  <c r="Z26" i="38" s="1"/>
  <c r="F26" i="38"/>
  <c r="L26" i="38" s="1"/>
  <c r="E30" i="38"/>
  <c r="D46" i="38"/>
  <c r="I46" i="38"/>
  <c r="G44" i="37"/>
  <c r="M44" i="37" s="1"/>
  <c r="L44" i="37"/>
  <c r="G41" i="37"/>
  <c r="L41" i="37"/>
  <c r="E46" i="37"/>
  <c r="J46" i="37"/>
  <c r="F45" i="37"/>
  <c r="K45" i="37"/>
  <c r="F29" i="37"/>
  <c r="L29" i="37" s="1"/>
  <c r="R29" i="37"/>
  <c r="Z29" i="37" s="1"/>
  <c r="F43" i="37"/>
  <c r="K43" i="37"/>
  <c r="F27" i="37"/>
  <c r="L27" i="37" s="1"/>
  <c r="R27" i="37"/>
  <c r="Z27" i="37" s="1"/>
  <c r="E42" i="37"/>
  <c r="J42" i="37"/>
  <c r="R26" i="37"/>
  <c r="Z26" i="37" s="1"/>
  <c r="F26" i="37"/>
  <c r="L26" i="37" s="1"/>
  <c r="E30" i="37"/>
  <c r="Q38" i="37"/>
  <c r="Y33" i="37"/>
  <c r="Q31" i="37"/>
  <c r="Y31" i="37" s="1"/>
  <c r="N31" i="37"/>
  <c r="D39" i="34"/>
  <c r="J39" i="34" s="1"/>
  <c r="G15" i="19"/>
  <c r="D26" i="25" s="1"/>
  <c r="J10" i="19"/>
  <c r="J27" i="25"/>
  <c r="C7" i="30" s="1"/>
  <c r="E27" i="25"/>
  <c r="D27" i="34"/>
  <c r="D27" i="33"/>
  <c r="V5" i="23"/>
  <c r="D9" i="23" s="1"/>
  <c r="E9" i="23" s="1"/>
  <c r="E26" i="31"/>
  <c r="F26" i="31" s="1"/>
  <c r="D32" i="41" s="1"/>
  <c r="F25" i="34"/>
  <c r="L25" i="34" s="1"/>
  <c r="J25" i="34"/>
  <c r="F25" i="33"/>
  <c r="L25" i="33" s="1"/>
  <c r="U31" i="32"/>
  <c r="R31" i="21"/>
  <c r="D26" i="34"/>
  <c r="Y5" i="23"/>
  <c r="D11" i="23" s="1"/>
  <c r="E11" i="23" s="1"/>
  <c r="F24" i="23" s="1"/>
  <c r="J26" i="25"/>
  <c r="C6" i="30" s="1"/>
  <c r="E26" i="25"/>
  <c r="G44" i="34"/>
  <c r="M44" i="34" s="1"/>
  <c r="L44" i="34"/>
  <c r="G41" i="34"/>
  <c r="L41" i="34"/>
  <c r="E46" i="34"/>
  <c r="J46" i="34"/>
  <c r="K45" i="34"/>
  <c r="F45" i="34"/>
  <c r="K43" i="34"/>
  <c r="F43" i="34"/>
  <c r="J42" i="34"/>
  <c r="E42" i="34"/>
  <c r="E30" i="34"/>
  <c r="J30" i="34"/>
  <c r="I31" i="34"/>
  <c r="Q31" i="34" s="1"/>
  <c r="Y31" i="34" s="1"/>
  <c r="N31" i="34"/>
  <c r="E30" i="33"/>
  <c r="K30" i="33" s="1"/>
  <c r="Q31" i="33"/>
  <c r="Y31" i="33" s="1"/>
  <c r="N31" i="33"/>
  <c r="N31" i="25"/>
  <c r="D23" i="28"/>
  <c r="B18" i="30"/>
  <c r="I26" i="29"/>
  <c r="B30" i="30" s="1"/>
  <c r="I30" i="26"/>
  <c r="U30" i="25" s="1"/>
  <c r="Y30" i="25" s="1"/>
  <c r="B31" i="26"/>
  <c r="I31" i="26" s="1"/>
  <c r="U31" i="25" s="1"/>
  <c r="Y31" i="25" s="1"/>
  <c r="B10" i="30"/>
  <c r="Q30" i="25"/>
  <c r="J27" i="27"/>
  <c r="C19" i="30" s="1"/>
  <c r="E27" i="27"/>
  <c r="E27" i="29"/>
  <c r="J27" i="29"/>
  <c r="C31" i="30" s="1"/>
  <c r="D26" i="27"/>
  <c r="D26" i="29"/>
  <c r="D23" i="29" s="1"/>
  <c r="F32" i="26"/>
  <c r="K28" i="26"/>
  <c r="V28" i="25" s="1"/>
  <c r="F28" i="26"/>
  <c r="J30" i="26"/>
  <c r="K45" i="25"/>
  <c r="F45" i="25"/>
  <c r="K43" i="25"/>
  <c r="F43" i="25"/>
  <c r="I37" i="28"/>
  <c r="C41" i="28"/>
  <c r="D41" i="28" s="1"/>
  <c r="C30" i="27"/>
  <c r="C40" i="27"/>
  <c r="I40" i="27" s="1"/>
  <c r="I29" i="27"/>
  <c r="E25" i="26"/>
  <c r="C41" i="27"/>
  <c r="E42" i="25"/>
  <c r="J42" i="25"/>
  <c r="J28" i="28"/>
  <c r="E28" i="28"/>
  <c r="E23" i="28" s="1"/>
  <c r="B11" i="30"/>
  <c r="D23" i="26"/>
  <c r="D31" i="26" s="1"/>
  <c r="J28" i="27"/>
  <c r="C20" i="30" s="1"/>
  <c r="E28" i="27"/>
  <c r="J28" i="29"/>
  <c r="C32" i="30" s="1"/>
  <c r="E28" i="29"/>
  <c r="E25" i="27"/>
  <c r="E25" i="29"/>
  <c r="G24" i="27"/>
  <c r="M24" i="27" s="1"/>
  <c r="F16" i="30" s="1"/>
  <c r="G24" i="29"/>
  <c r="M24" i="29" s="1"/>
  <c r="F28" i="30" s="1"/>
  <c r="F25" i="27"/>
  <c r="L25" i="27" s="1"/>
  <c r="E17" i="30" s="1"/>
  <c r="B31" i="27"/>
  <c r="E29" i="29"/>
  <c r="J29" i="29"/>
  <c r="C33" i="30" s="1"/>
  <c r="E30" i="29"/>
  <c r="J30" i="29"/>
  <c r="K24" i="28"/>
  <c r="G39" i="28"/>
  <c r="M39" i="28" s="1"/>
  <c r="L39" i="28"/>
  <c r="L35" i="28"/>
  <c r="K35" i="28"/>
  <c r="J35" i="28"/>
  <c r="M35" i="28"/>
  <c r="J29" i="28"/>
  <c r="K27" i="28"/>
  <c r="F38" i="28"/>
  <c r="K38" i="28"/>
  <c r="K26" i="28"/>
  <c r="K37" i="28"/>
  <c r="F37" i="28"/>
  <c r="L36" i="28"/>
  <c r="G36" i="28"/>
  <c r="I30" i="28"/>
  <c r="I40" i="28"/>
  <c r="D40" i="28"/>
  <c r="B41" i="28"/>
  <c r="G39" i="27"/>
  <c r="M39" i="27" s="1"/>
  <c r="L39" i="27"/>
  <c r="G36" i="27"/>
  <c r="L36" i="27"/>
  <c r="F40" i="27"/>
  <c r="K40" i="27"/>
  <c r="F29" i="27"/>
  <c r="L29" i="27" s="1"/>
  <c r="E21" i="30" s="1"/>
  <c r="F38" i="27"/>
  <c r="K38" i="27"/>
  <c r="E37" i="27"/>
  <c r="J37" i="27"/>
  <c r="F29" i="26"/>
  <c r="L29" i="26" s="1"/>
  <c r="F27" i="26"/>
  <c r="L27" i="26" s="1"/>
  <c r="F26" i="26"/>
  <c r="L26" i="26" s="1"/>
  <c r="E30" i="26"/>
  <c r="K30" i="26" s="1"/>
  <c r="V30" i="25" s="1"/>
  <c r="G44" i="25"/>
  <c r="M44" i="25" s="1"/>
  <c r="L44" i="25"/>
  <c r="G41" i="25"/>
  <c r="L41" i="25"/>
  <c r="E46" i="25"/>
  <c r="J46" i="25"/>
  <c r="E30" i="25"/>
  <c r="K30" i="25" s="1"/>
  <c r="O2" i="15"/>
  <c r="AI56" i="41" l="1"/>
  <c r="AC62" i="41" s="1"/>
  <c r="K26" i="41"/>
  <c r="F26" i="41"/>
  <c r="L26" i="41" s="1"/>
  <c r="E32" i="41"/>
  <c r="J32" i="41"/>
  <c r="D33" i="41"/>
  <c r="J33" i="41" s="1"/>
  <c r="D31" i="41"/>
  <c r="J31" i="41" s="1"/>
  <c r="E34" i="41"/>
  <c r="K34" i="41" s="1"/>
  <c r="E23" i="41"/>
  <c r="K23" i="41" s="1"/>
  <c r="F30" i="41"/>
  <c r="C31" i="35"/>
  <c r="X7" i="35"/>
  <c r="N19" i="35"/>
  <c r="J64" i="41"/>
  <c r="R9" i="17"/>
  <c r="I42" i="22"/>
  <c r="D28" i="37" s="1"/>
  <c r="R10" i="17"/>
  <c r="I47" i="22"/>
  <c r="D28" i="38" s="1"/>
  <c r="K9" i="18"/>
  <c r="K8" i="18"/>
  <c r="T8" i="18"/>
  <c r="E32" i="37"/>
  <c r="J32" i="37"/>
  <c r="D32" i="33"/>
  <c r="D29" i="33"/>
  <c r="M42" i="41"/>
  <c r="K47" i="41"/>
  <c r="F47" i="41"/>
  <c r="L46" i="41"/>
  <c r="G46" i="41"/>
  <c r="M46" i="41" s="1"/>
  <c r="G44" i="41"/>
  <c r="M44" i="41" s="1"/>
  <c r="L44" i="41"/>
  <c r="E40" i="41"/>
  <c r="K40" i="41" s="1"/>
  <c r="K43" i="41"/>
  <c r="F43" i="41"/>
  <c r="R30" i="41"/>
  <c r="Z30" i="41" s="1"/>
  <c r="AI55" i="41"/>
  <c r="AA68" i="41" s="1"/>
  <c r="AJ66" i="33"/>
  <c r="K27" i="25"/>
  <c r="F27" i="25"/>
  <c r="G31" i="39"/>
  <c r="M31" i="39" s="1"/>
  <c r="M23" i="39"/>
  <c r="W23" i="41" s="1"/>
  <c r="Z27" i="17"/>
  <c r="M41" i="38"/>
  <c r="G45" i="38"/>
  <c r="M45" i="38" s="1"/>
  <c r="L45" i="38"/>
  <c r="G29" i="38"/>
  <c r="M29" i="38" s="1"/>
  <c r="S29" i="38" s="1"/>
  <c r="AA29" i="38" s="1"/>
  <c r="G43" i="38"/>
  <c r="M43" i="38" s="1"/>
  <c r="L43" i="38"/>
  <c r="E39" i="38"/>
  <c r="K39" i="38" s="1"/>
  <c r="K42" i="38"/>
  <c r="F42" i="38"/>
  <c r="G26" i="38"/>
  <c r="M26" i="38" s="1"/>
  <c r="R30" i="38"/>
  <c r="Z30" i="38" s="1"/>
  <c r="F30" i="38"/>
  <c r="E46" i="38"/>
  <c r="J46" i="38"/>
  <c r="M41" i="37"/>
  <c r="F46" i="37"/>
  <c r="K46" i="37"/>
  <c r="G45" i="37"/>
  <c r="M45" i="37" s="1"/>
  <c r="L45" i="37"/>
  <c r="G29" i="37"/>
  <c r="M29" i="37" s="1"/>
  <c r="S29" i="37" s="1"/>
  <c r="AA29" i="37" s="1"/>
  <c r="G43" i="37"/>
  <c r="M43" i="37" s="1"/>
  <c r="L43" i="37"/>
  <c r="G27" i="37"/>
  <c r="M27" i="37" s="1"/>
  <c r="S27" i="37" s="1"/>
  <c r="AA27" i="37" s="1"/>
  <c r="E39" i="37"/>
  <c r="K39" i="37" s="1"/>
  <c r="F42" i="37"/>
  <c r="K42" i="37"/>
  <c r="G26" i="37"/>
  <c r="M26" i="37" s="1"/>
  <c r="R30" i="37"/>
  <c r="Z30" i="37" s="1"/>
  <c r="F30" i="37"/>
  <c r="K25" i="27"/>
  <c r="D17" i="30" s="1"/>
  <c r="G25" i="27"/>
  <c r="M25" i="27" s="1"/>
  <c r="F17" i="30" s="1"/>
  <c r="U35" i="32"/>
  <c r="F15" i="23"/>
  <c r="D29" i="25" s="1"/>
  <c r="R35" i="21"/>
  <c r="J27" i="34"/>
  <c r="E27" i="34"/>
  <c r="E27" i="33"/>
  <c r="J27" i="33"/>
  <c r="Y4" i="17"/>
  <c r="X3" i="17"/>
  <c r="E25" i="31"/>
  <c r="F25" i="31" s="1"/>
  <c r="R30" i="33"/>
  <c r="Z30" i="33" s="1"/>
  <c r="J26" i="34"/>
  <c r="E26" i="34"/>
  <c r="E26" i="33"/>
  <c r="Y25" i="17"/>
  <c r="E24" i="39" s="1"/>
  <c r="D23" i="22"/>
  <c r="E23" i="22" s="1"/>
  <c r="H36" i="22" s="1"/>
  <c r="D29" i="34"/>
  <c r="F26" i="25"/>
  <c r="K26" i="25"/>
  <c r="M41" i="34"/>
  <c r="K46" i="34"/>
  <c r="F46" i="34"/>
  <c r="G45" i="34"/>
  <c r="M45" i="34" s="1"/>
  <c r="L45" i="34"/>
  <c r="L43" i="34"/>
  <c r="G43" i="34"/>
  <c r="M43" i="34" s="1"/>
  <c r="E39" i="34"/>
  <c r="K39" i="34" s="1"/>
  <c r="F42" i="34"/>
  <c r="K42" i="34"/>
  <c r="F30" i="34"/>
  <c r="K30" i="34"/>
  <c r="R30" i="34" s="1"/>
  <c r="Z30" i="34" s="1"/>
  <c r="F30" i="33"/>
  <c r="L30" i="33" s="1"/>
  <c r="J31" i="26"/>
  <c r="D10" i="30"/>
  <c r="R30" i="25"/>
  <c r="Z30" i="25" s="1"/>
  <c r="K27" i="27"/>
  <c r="D19" i="30" s="1"/>
  <c r="F27" i="27"/>
  <c r="F27" i="29"/>
  <c r="K27" i="29"/>
  <c r="D31" i="30" s="1"/>
  <c r="J26" i="27"/>
  <c r="C18" i="30" s="1"/>
  <c r="E26" i="27"/>
  <c r="E26" i="29"/>
  <c r="E23" i="29" s="1"/>
  <c r="J26" i="29"/>
  <c r="C30" i="30" s="1"/>
  <c r="J23" i="29"/>
  <c r="C27" i="30" s="1"/>
  <c r="D31" i="29"/>
  <c r="J31" i="29" s="1"/>
  <c r="C35" i="30" s="1"/>
  <c r="G32" i="26"/>
  <c r="L28" i="26"/>
  <c r="G28" i="26"/>
  <c r="M28" i="26" s="1"/>
  <c r="W28" i="25" s="1"/>
  <c r="I41" i="28"/>
  <c r="G45" i="25"/>
  <c r="M45" i="25" s="1"/>
  <c r="L45" i="25"/>
  <c r="G43" i="25"/>
  <c r="M43" i="25" s="1"/>
  <c r="L43" i="25"/>
  <c r="K25" i="26"/>
  <c r="F25" i="26"/>
  <c r="J23" i="26"/>
  <c r="D33" i="26"/>
  <c r="J33" i="26" s="1"/>
  <c r="C31" i="27"/>
  <c r="I31" i="27" s="1"/>
  <c r="B23" i="30" s="1"/>
  <c r="B35" i="30" s="1"/>
  <c r="I30" i="27"/>
  <c r="D30" i="27"/>
  <c r="I29" i="29"/>
  <c r="B33" i="30" s="1"/>
  <c r="B21" i="30"/>
  <c r="I41" i="27"/>
  <c r="D41" i="27"/>
  <c r="K42" i="25"/>
  <c r="F42" i="25"/>
  <c r="K28" i="28"/>
  <c r="F28" i="28"/>
  <c r="F28" i="27"/>
  <c r="K28" i="27"/>
  <c r="D20" i="30" s="1"/>
  <c r="F28" i="29"/>
  <c r="K28" i="29"/>
  <c r="D32" i="30" s="1"/>
  <c r="K25" i="29"/>
  <c r="D29" i="30" s="1"/>
  <c r="G25" i="29"/>
  <c r="M25" i="29" s="1"/>
  <c r="F29" i="30" s="1"/>
  <c r="F29" i="29"/>
  <c r="K29" i="29"/>
  <c r="D33" i="30" s="1"/>
  <c r="F30" i="29"/>
  <c r="K30" i="29"/>
  <c r="D34" i="28"/>
  <c r="J34" i="28" s="1"/>
  <c r="K29" i="28"/>
  <c r="M27" i="28"/>
  <c r="L27" i="28"/>
  <c r="L38" i="28"/>
  <c r="G38" i="28"/>
  <c r="M38" i="28" s="1"/>
  <c r="L26" i="28"/>
  <c r="G37" i="28"/>
  <c r="M37" i="28" s="1"/>
  <c r="L37" i="28"/>
  <c r="J41" i="28"/>
  <c r="E41" i="28"/>
  <c r="J23" i="28"/>
  <c r="K23" i="28"/>
  <c r="J30" i="28"/>
  <c r="J40" i="28"/>
  <c r="E40" i="28"/>
  <c r="M36" i="28"/>
  <c r="M36" i="27"/>
  <c r="G40" i="27"/>
  <c r="M40" i="27" s="1"/>
  <c r="L40" i="27"/>
  <c r="G29" i="27"/>
  <c r="M29" i="27" s="1"/>
  <c r="F21" i="30" s="1"/>
  <c r="G38" i="27"/>
  <c r="M38" i="27" s="1"/>
  <c r="L38" i="27"/>
  <c r="F37" i="27"/>
  <c r="K37" i="27"/>
  <c r="G29" i="26"/>
  <c r="M29" i="26" s="1"/>
  <c r="W29" i="25" s="1"/>
  <c r="G27" i="26"/>
  <c r="M27" i="26" s="1"/>
  <c r="W27" i="25" s="1"/>
  <c r="G26" i="26"/>
  <c r="M26" i="26" s="1"/>
  <c r="W26" i="25" s="1"/>
  <c r="F30" i="26"/>
  <c r="M41" i="25"/>
  <c r="E39" i="25"/>
  <c r="K39" i="25" s="1"/>
  <c r="F46" i="25"/>
  <c r="K46" i="25"/>
  <c r="F30" i="25"/>
  <c r="L30" i="25" s="1"/>
  <c r="E10" i="30" s="1"/>
  <c r="AB62" i="41"/>
  <c r="E32" i="33" l="1"/>
  <c r="J32" i="33"/>
  <c r="J29" i="33"/>
  <c r="D34" i="33"/>
  <c r="D35" i="33" s="1"/>
  <c r="F32" i="41"/>
  <c r="L32" i="41" s="1"/>
  <c r="K32" i="41"/>
  <c r="E36" i="41"/>
  <c r="E35" i="41"/>
  <c r="E37" i="41" s="1"/>
  <c r="E33" i="41"/>
  <c r="K33" i="41" s="1"/>
  <c r="E31" i="41"/>
  <c r="K31" i="41" s="1"/>
  <c r="F34" i="41"/>
  <c r="F35" i="41" s="1"/>
  <c r="F23" i="41"/>
  <c r="L23" i="41" s="1"/>
  <c r="W31" i="33"/>
  <c r="W31" i="41"/>
  <c r="I64" i="41"/>
  <c r="L64" i="41" s="1"/>
  <c r="H68" i="41" s="1"/>
  <c r="H69" i="41" s="1"/>
  <c r="N17" i="35"/>
  <c r="N15" i="35" s="1"/>
  <c r="N27" i="35"/>
  <c r="Z34" i="17"/>
  <c r="G24" i="37" s="1"/>
  <c r="M24" i="37" s="1"/>
  <c r="S24" i="37" s="1"/>
  <c r="AA24" i="37" s="1"/>
  <c r="K14" i="18"/>
  <c r="K15" i="18"/>
  <c r="E25" i="37" s="1"/>
  <c r="D23" i="37"/>
  <c r="E28" i="37"/>
  <c r="J28" i="37"/>
  <c r="Z41" i="17"/>
  <c r="G24" i="38" s="1"/>
  <c r="M24" i="38" s="1"/>
  <c r="S24" i="38" s="1"/>
  <c r="AA24" i="38" s="1"/>
  <c r="P14" i="18"/>
  <c r="P15" i="18"/>
  <c r="E25" i="38" s="1"/>
  <c r="D23" i="38"/>
  <c r="E28" i="38"/>
  <c r="J28" i="38"/>
  <c r="E25" i="33"/>
  <c r="K25" i="33" s="1"/>
  <c r="E28" i="31"/>
  <c r="F28" i="31" s="1"/>
  <c r="D32" i="38" s="1"/>
  <c r="B31" i="35"/>
  <c r="F32" i="37"/>
  <c r="K32" i="37"/>
  <c r="R32" i="37" s="1"/>
  <c r="Z32" i="37" s="1"/>
  <c r="R26" i="41"/>
  <c r="Z26" i="41" s="1"/>
  <c r="G24" i="33"/>
  <c r="M24" i="33" s="1"/>
  <c r="S24" i="33" s="1"/>
  <c r="AA24" i="33" s="1"/>
  <c r="AA24" i="41"/>
  <c r="Y10" i="17"/>
  <c r="E24" i="26" s="1"/>
  <c r="U5" i="17"/>
  <c r="D28" i="33"/>
  <c r="J28" i="33" s="1"/>
  <c r="L47" i="41"/>
  <c r="G47" i="41"/>
  <c r="M47" i="41" s="1"/>
  <c r="G43" i="41"/>
  <c r="L43" i="41"/>
  <c r="G30" i="41"/>
  <c r="AJ66" i="41"/>
  <c r="AI66" i="41"/>
  <c r="R27" i="25"/>
  <c r="R41" i="41" s="1"/>
  <c r="D7" i="30"/>
  <c r="L27" i="25"/>
  <c r="E7" i="30" s="1"/>
  <c r="G27" i="25"/>
  <c r="M27" i="25" s="1"/>
  <c r="W23" i="33"/>
  <c r="AA56" i="33" s="1"/>
  <c r="E23" i="39"/>
  <c r="E33" i="39" s="1"/>
  <c r="K33" i="39" s="1"/>
  <c r="K24" i="39"/>
  <c r="K26" i="33"/>
  <c r="R26" i="33" s="1"/>
  <c r="Z26" i="33" s="1"/>
  <c r="V25" i="38"/>
  <c r="V25" i="37"/>
  <c r="AA3" i="17"/>
  <c r="F9" i="18"/>
  <c r="E25" i="25" s="1"/>
  <c r="E29" i="25"/>
  <c r="J29" i="25"/>
  <c r="C9" i="30" s="1"/>
  <c r="D21" i="22"/>
  <c r="E21" i="22" s="1"/>
  <c r="Y3" i="17"/>
  <c r="F8" i="18"/>
  <c r="Z12" i="17"/>
  <c r="G24" i="25" s="1"/>
  <c r="M24" i="25" s="1"/>
  <c r="D6" i="30"/>
  <c r="R26" i="25"/>
  <c r="R40" i="41" s="1"/>
  <c r="G42" i="38"/>
  <c r="L42" i="38"/>
  <c r="S26" i="38"/>
  <c r="AA26" i="38" s="1"/>
  <c r="G30" i="38"/>
  <c r="F46" i="38"/>
  <c r="K46" i="38"/>
  <c r="G46" i="37"/>
  <c r="M46" i="37" s="1"/>
  <c r="L46" i="37"/>
  <c r="G42" i="37"/>
  <c r="L42" i="37"/>
  <c r="S26" i="37"/>
  <c r="AA26" i="37" s="1"/>
  <c r="G30" i="37"/>
  <c r="L26" i="25"/>
  <c r="E6" i="30" s="1"/>
  <c r="G26" i="25"/>
  <c r="M26" i="25" s="1"/>
  <c r="F27" i="34"/>
  <c r="K27" i="34"/>
  <c r="R27" i="34" s="1"/>
  <c r="Z27" i="34" s="1"/>
  <c r="F27" i="33"/>
  <c r="K27" i="33"/>
  <c r="R27" i="33" s="1"/>
  <c r="Z27" i="33" s="1"/>
  <c r="F32" i="33"/>
  <c r="K32" i="33"/>
  <c r="R32" i="33" s="1"/>
  <c r="Z32" i="33" s="1"/>
  <c r="D32" i="25"/>
  <c r="D32" i="34"/>
  <c r="V25" i="25"/>
  <c r="V25" i="34"/>
  <c r="F26" i="34"/>
  <c r="K26" i="34"/>
  <c r="R26" i="34" s="1"/>
  <c r="Z26" i="34" s="1"/>
  <c r="F26" i="33"/>
  <c r="G24" i="34"/>
  <c r="M24" i="34" s="1"/>
  <c r="S24" i="34" s="1"/>
  <c r="AA24" i="34" s="1"/>
  <c r="E25" i="34"/>
  <c r="D28" i="34"/>
  <c r="E29" i="33"/>
  <c r="J29" i="34"/>
  <c r="E29" i="34"/>
  <c r="G46" i="34"/>
  <c r="M46" i="34" s="1"/>
  <c r="L46" i="34"/>
  <c r="G42" i="34"/>
  <c r="L42" i="34"/>
  <c r="G30" i="34"/>
  <c r="L30" i="34"/>
  <c r="G30" i="33"/>
  <c r="M30" i="33" s="1"/>
  <c r="G27" i="29"/>
  <c r="M27" i="29" s="1"/>
  <c r="F31" i="30" s="1"/>
  <c r="L27" i="29"/>
  <c r="E31" i="30" s="1"/>
  <c r="L27" i="27"/>
  <c r="E19" i="30" s="1"/>
  <c r="G27" i="27"/>
  <c r="M27" i="27" s="1"/>
  <c r="F19" i="30" s="1"/>
  <c r="K26" i="27"/>
  <c r="D18" i="30" s="1"/>
  <c r="F26" i="27"/>
  <c r="F26" i="29"/>
  <c r="K26" i="29"/>
  <c r="D30" i="30" s="1"/>
  <c r="G25" i="26"/>
  <c r="M25" i="26" s="1"/>
  <c r="L25" i="26"/>
  <c r="F23" i="26"/>
  <c r="F31" i="26" s="1"/>
  <c r="L31" i="26" s="1"/>
  <c r="L30" i="26"/>
  <c r="I30" i="29"/>
  <c r="B34" i="30" s="1"/>
  <c r="B22" i="30"/>
  <c r="E30" i="27"/>
  <c r="D23" i="27"/>
  <c r="J30" i="27"/>
  <c r="C22" i="30" s="1"/>
  <c r="J41" i="27"/>
  <c r="E41" i="27"/>
  <c r="D34" i="27"/>
  <c r="J34" i="27" s="1"/>
  <c r="L42" i="25"/>
  <c r="G42" i="25"/>
  <c r="M42" i="25" s="1"/>
  <c r="L28" i="28"/>
  <c r="F23" i="28"/>
  <c r="G28" i="28"/>
  <c r="G28" i="27"/>
  <c r="M28" i="27" s="1"/>
  <c r="F20" i="30" s="1"/>
  <c r="L28" i="27"/>
  <c r="E20" i="30" s="1"/>
  <c r="L28" i="29"/>
  <c r="E32" i="30" s="1"/>
  <c r="G28" i="29"/>
  <c r="M28" i="29" s="1"/>
  <c r="F32" i="30" s="1"/>
  <c r="K23" i="29"/>
  <c r="D27" i="30" s="1"/>
  <c r="E31" i="29"/>
  <c r="K31" i="29" s="1"/>
  <c r="D35" i="30" s="1"/>
  <c r="G29" i="29"/>
  <c r="M29" i="29" s="1"/>
  <c r="F33" i="30" s="1"/>
  <c r="L29" i="29"/>
  <c r="E33" i="30" s="1"/>
  <c r="G30" i="29"/>
  <c r="L30" i="29"/>
  <c r="M29" i="28"/>
  <c r="L29" i="28"/>
  <c r="M26" i="28"/>
  <c r="F41" i="28"/>
  <c r="K41" i="28"/>
  <c r="K30" i="28"/>
  <c r="E34" i="28"/>
  <c r="K34" i="28" s="1"/>
  <c r="F40" i="28"/>
  <c r="K40" i="28"/>
  <c r="G37" i="27"/>
  <c r="L37" i="27"/>
  <c r="G30" i="26"/>
  <c r="M30" i="26" s="1"/>
  <c r="W30" i="25" s="1"/>
  <c r="F39" i="25"/>
  <c r="L39" i="25" s="1"/>
  <c r="G46" i="25"/>
  <c r="L46" i="25"/>
  <c r="G30" i="25"/>
  <c r="M30" i="25" s="1"/>
  <c r="AC56" i="33" l="1"/>
  <c r="C6" i="44"/>
  <c r="F7" i="30"/>
  <c r="S27" i="25"/>
  <c r="F31" i="41"/>
  <c r="L31" i="41" s="1"/>
  <c r="F33" i="41"/>
  <c r="L33" i="41" s="1"/>
  <c r="R15" i="35"/>
  <c r="J13" i="35"/>
  <c r="E23" i="37"/>
  <c r="G25" i="37"/>
  <c r="M25" i="37" s="1"/>
  <c r="S25" i="37" s="1"/>
  <c r="K25" i="37"/>
  <c r="R25" i="37" s="1"/>
  <c r="Z25" i="37" s="1"/>
  <c r="D33" i="37"/>
  <c r="J33" i="37" s="1"/>
  <c r="J23" i="37"/>
  <c r="D31" i="37"/>
  <c r="J31" i="37" s="1"/>
  <c r="F28" i="37"/>
  <c r="K28" i="37"/>
  <c r="R28" i="37" s="1"/>
  <c r="Z28" i="37" s="1"/>
  <c r="E23" i="38"/>
  <c r="G25" i="38"/>
  <c r="M25" i="38" s="1"/>
  <c r="S25" i="38" s="1"/>
  <c r="K25" i="38"/>
  <c r="R25" i="38" s="1"/>
  <c r="Z25" i="38" s="1"/>
  <c r="J23" i="38"/>
  <c r="D31" i="38"/>
  <c r="J31" i="38" s="1"/>
  <c r="F28" i="38"/>
  <c r="K28" i="38"/>
  <c r="R28" i="38" s="1"/>
  <c r="Z28" i="38" s="1"/>
  <c r="S25" i="41"/>
  <c r="AA25" i="41" s="1"/>
  <c r="R25" i="41"/>
  <c r="Z25" i="41" s="1"/>
  <c r="D33" i="38"/>
  <c r="J33" i="38" s="1"/>
  <c r="E32" i="38"/>
  <c r="J32" i="38"/>
  <c r="G32" i="37"/>
  <c r="M32" i="37" s="1"/>
  <c r="S32" i="37" s="1"/>
  <c r="AA32" i="37" s="1"/>
  <c r="L32" i="37"/>
  <c r="G26" i="41"/>
  <c r="M26" i="41" s="1"/>
  <c r="S26" i="41" s="1"/>
  <c r="AA26" i="41" s="1"/>
  <c r="R32" i="41"/>
  <c r="Z32" i="41" s="1"/>
  <c r="R29" i="41"/>
  <c r="Z29" i="41" s="1"/>
  <c r="V33" i="33"/>
  <c r="V33" i="41"/>
  <c r="V24" i="33"/>
  <c r="V24" i="41"/>
  <c r="Z24" i="41" s="1"/>
  <c r="G40" i="41"/>
  <c r="M40" i="41" s="1"/>
  <c r="M43" i="41"/>
  <c r="S30" i="41"/>
  <c r="AA30" i="41" s="1"/>
  <c r="Z27" i="25"/>
  <c r="K29" i="25"/>
  <c r="F29" i="25"/>
  <c r="Z26" i="25"/>
  <c r="F6" i="30"/>
  <c r="S26" i="25"/>
  <c r="S40" i="41" s="1"/>
  <c r="E31" i="39"/>
  <c r="K31" i="39" s="1"/>
  <c r="K23" i="39"/>
  <c r="L26" i="33"/>
  <c r="K29" i="33"/>
  <c r="R29" i="33" s="1"/>
  <c r="Z29" i="33" s="1"/>
  <c r="E34" i="33"/>
  <c r="E36" i="33" s="1"/>
  <c r="E38" i="39" s="1"/>
  <c r="W25" i="38"/>
  <c r="W25" i="37"/>
  <c r="K24" i="26"/>
  <c r="E23" i="26"/>
  <c r="G25" i="25"/>
  <c r="M25" i="25" s="1"/>
  <c r="K25" i="25"/>
  <c r="E27" i="22"/>
  <c r="D28" i="25" s="1"/>
  <c r="R26" i="21"/>
  <c r="R3" i="21" s="1"/>
  <c r="S26" i="21" s="1"/>
  <c r="U26" i="32"/>
  <c r="U3" i="32" s="1"/>
  <c r="V26" i="32" s="1"/>
  <c r="S24" i="25"/>
  <c r="S38" i="41" s="1"/>
  <c r="F4" i="30"/>
  <c r="S30" i="38"/>
  <c r="AA30" i="38" s="1"/>
  <c r="G39" i="38"/>
  <c r="M39" i="38" s="1"/>
  <c r="M42" i="38"/>
  <c r="G46" i="38"/>
  <c r="M46" i="38" s="1"/>
  <c r="L46" i="38"/>
  <c r="S30" i="37"/>
  <c r="AA30" i="37" s="1"/>
  <c r="G39" i="37"/>
  <c r="M39" i="37" s="1"/>
  <c r="M42" i="37"/>
  <c r="L27" i="34"/>
  <c r="G27" i="34"/>
  <c r="M27" i="34" s="1"/>
  <c r="S27" i="34" s="1"/>
  <c r="AA27" i="34" s="1"/>
  <c r="G27" i="33"/>
  <c r="L27" i="33"/>
  <c r="G32" i="33"/>
  <c r="M32" i="33" s="1"/>
  <c r="S32" i="33" s="1"/>
  <c r="AA32" i="33" s="1"/>
  <c r="L32" i="33"/>
  <c r="E32" i="25"/>
  <c r="J32" i="25"/>
  <c r="E32" i="34"/>
  <c r="J32" i="34"/>
  <c r="W25" i="25"/>
  <c r="W25" i="34"/>
  <c r="L26" i="34"/>
  <c r="G26" i="34"/>
  <c r="M26" i="34" s="1"/>
  <c r="S26" i="34" s="1"/>
  <c r="AA26" i="34" s="1"/>
  <c r="G26" i="33"/>
  <c r="K25" i="34"/>
  <c r="R25" i="34" s="1"/>
  <c r="Z25" i="34" s="1"/>
  <c r="G25" i="34"/>
  <c r="G25" i="33"/>
  <c r="R25" i="33"/>
  <c r="Z25" i="33" s="1"/>
  <c r="D23" i="34"/>
  <c r="J28" i="34"/>
  <c r="E28" i="34"/>
  <c r="E23" i="34" s="1"/>
  <c r="D23" i="33"/>
  <c r="J23" i="33" s="1"/>
  <c r="E28" i="33"/>
  <c r="F29" i="33"/>
  <c r="K29" i="34"/>
  <c r="R29" i="34" s="1"/>
  <c r="Z29" i="34" s="1"/>
  <c r="F29" i="34"/>
  <c r="G39" i="34"/>
  <c r="M39" i="34" s="1"/>
  <c r="M42" i="34"/>
  <c r="M30" i="34"/>
  <c r="S30" i="34" s="1"/>
  <c r="AA30" i="34" s="1"/>
  <c r="S30" i="33"/>
  <c r="AA30" i="33" s="1"/>
  <c r="F10" i="30"/>
  <c r="S30" i="25"/>
  <c r="AA30" i="25" s="1"/>
  <c r="L26" i="27"/>
  <c r="E18" i="30" s="1"/>
  <c r="G26" i="27"/>
  <c r="M26" i="27" s="1"/>
  <c r="F18" i="30" s="1"/>
  <c r="G26" i="29"/>
  <c r="L26" i="29"/>
  <c r="E30" i="30" s="1"/>
  <c r="F23" i="29"/>
  <c r="F33" i="26"/>
  <c r="L33" i="26" s="1"/>
  <c r="L23" i="26"/>
  <c r="F30" i="27"/>
  <c r="E23" i="27"/>
  <c r="K30" i="27"/>
  <c r="D22" i="30" s="1"/>
  <c r="D31" i="27"/>
  <c r="J31" i="27" s="1"/>
  <c r="C23" i="30" s="1"/>
  <c r="J23" i="27"/>
  <c r="C15" i="30" s="1"/>
  <c r="E34" i="27"/>
  <c r="K34" i="27" s="1"/>
  <c r="K41" i="27"/>
  <c r="F41" i="27"/>
  <c r="M28" i="28"/>
  <c r="G23" i="28"/>
  <c r="M30" i="29"/>
  <c r="G41" i="28"/>
  <c r="M41" i="28" s="1"/>
  <c r="L41" i="28"/>
  <c r="L23" i="28"/>
  <c r="L30" i="28"/>
  <c r="F34" i="28"/>
  <c r="L34" i="28" s="1"/>
  <c r="L40" i="28"/>
  <c r="G40" i="28"/>
  <c r="M37" i="27"/>
  <c r="G23" i="26"/>
  <c r="G31" i="26" s="1"/>
  <c r="M31" i="26" s="1"/>
  <c r="G39" i="25"/>
  <c r="M39" i="25" s="1"/>
  <c r="M46" i="25"/>
  <c r="AB62" i="33" l="1"/>
  <c r="E6" i="44"/>
  <c r="AA25" i="37"/>
  <c r="AA25" i="38"/>
  <c r="S41" i="41"/>
  <c r="AA27" i="25"/>
  <c r="X3" i="35"/>
  <c r="S30" i="35"/>
  <c r="E31" i="37"/>
  <c r="K31" i="37" s="1"/>
  <c r="R31" i="37" s="1"/>
  <c r="E33" i="37"/>
  <c r="K33" i="37" s="1"/>
  <c r="R33" i="37" s="1"/>
  <c r="K23" i="37"/>
  <c r="R23" i="37" s="1"/>
  <c r="F23" i="37"/>
  <c r="G28" i="37"/>
  <c r="L28" i="37"/>
  <c r="E31" i="38"/>
  <c r="K31" i="38" s="1"/>
  <c r="R31" i="38" s="1"/>
  <c r="K23" i="38"/>
  <c r="R23" i="38" s="1"/>
  <c r="G28" i="38"/>
  <c r="F23" i="38"/>
  <c r="L28" i="38"/>
  <c r="E33" i="38"/>
  <c r="K33" i="38" s="1"/>
  <c r="R33" i="38" s="1"/>
  <c r="R40" i="38" s="1"/>
  <c r="F32" i="38"/>
  <c r="K32" i="38"/>
  <c r="R32" i="38" s="1"/>
  <c r="Z32" i="38" s="1"/>
  <c r="G32" i="41"/>
  <c r="M32" i="41" s="1"/>
  <c r="S32" i="41" s="1"/>
  <c r="AA32" i="41" s="1"/>
  <c r="G29" i="41"/>
  <c r="M29" i="41" s="1"/>
  <c r="R28" i="41"/>
  <c r="Z28" i="41" s="1"/>
  <c r="V31" i="33"/>
  <c r="V31" i="41"/>
  <c r="V23" i="33"/>
  <c r="V23" i="41"/>
  <c r="D9" i="30"/>
  <c r="R29" i="25"/>
  <c r="L29" i="25"/>
  <c r="E9" i="30" s="1"/>
  <c r="G29" i="25"/>
  <c r="M29" i="25" s="1"/>
  <c r="V24" i="38"/>
  <c r="Z24" i="38" s="1"/>
  <c r="V24" i="37"/>
  <c r="Z24" i="37" s="1"/>
  <c r="AA26" i="25"/>
  <c r="L29" i="33"/>
  <c r="F34" i="33"/>
  <c r="F35" i="33" s="1"/>
  <c r="E35" i="33"/>
  <c r="E37" i="33" s="1"/>
  <c r="E39" i="39" s="1"/>
  <c r="K34" i="33"/>
  <c r="M26" i="33"/>
  <c r="S26" i="33" s="1"/>
  <c r="AA26" i="33" s="1"/>
  <c r="G33" i="39"/>
  <c r="M33" i="39" s="1"/>
  <c r="V24" i="25"/>
  <c r="Z24" i="25" s="1"/>
  <c r="V24" i="34"/>
  <c r="Z24" i="34" s="1"/>
  <c r="Z24" i="33"/>
  <c r="E31" i="26"/>
  <c r="K31" i="26" s="1"/>
  <c r="K23" i="26"/>
  <c r="E33" i="26"/>
  <c r="K33" i="26" s="1"/>
  <c r="S25" i="25"/>
  <c r="S39" i="41" s="1"/>
  <c r="F5" i="30"/>
  <c r="R25" i="25"/>
  <c r="R39" i="41" s="1"/>
  <c r="D5" i="30"/>
  <c r="D23" i="25"/>
  <c r="J28" i="25"/>
  <c r="C8" i="30" s="1"/>
  <c r="E28" i="25"/>
  <c r="AA24" i="25"/>
  <c r="W31" i="38"/>
  <c r="W31" i="37"/>
  <c r="M27" i="33"/>
  <c r="S27" i="33" s="1"/>
  <c r="AA27" i="33" s="1"/>
  <c r="K32" i="25"/>
  <c r="R32" i="25" s="1"/>
  <c r="R46" i="41" s="1"/>
  <c r="F32" i="25"/>
  <c r="K32" i="34"/>
  <c r="R32" i="34" s="1"/>
  <c r="Z32" i="34" s="1"/>
  <c r="F32" i="34"/>
  <c r="M25" i="33"/>
  <c r="S25" i="33" s="1"/>
  <c r="E23" i="33"/>
  <c r="K28" i="33"/>
  <c r="R28" i="33" s="1"/>
  <c r="Z28" i="33" s="1"/>
  <c r="W31" i="25"/>
  <c r="W31" i="34"/>
  <c r="U13" i="21"/>
  <c r="U14" i="21" s="1"/>
  <c r="T4" i="21"/>
  <c r="T5" i="21" s="1"/>
  <c r="U11" i="21" s="1"/>
  <c r="U8" i="21"/>
  <c r="S27" i="21"/>
  <c r="S21" i="21"/>
  <c r="T3" i="21"/>
  <c r="W4" i="32"/>
  <c r="W5" i="32" s="1"/>
  <c r="X11" i="32" s="1"/>
  <c r="X13" i="32"/>
  <c r="X14" i="32" s="1"/>
  <c r="X8" i="32"/>
  <c r="W3" i="32"/>
  <c r="V27" i="32"/>
  <c r="V21" i="32"/>
  <c r="K23" i="34"/>
  <c r="R23" i="34" s="1"/>
  <c r="E31" i="34"/>
  <c r="K31" i="34" s="1"/>
  <c r="R31" i="34" s="1"/>
  <c r="E33" i="34"/>
  <c r="K33" i="34" s="1"/>
  <c r="R33" i="34" s="1"/>
  <c r="D33" i="34"/>
  <c r="J33" i="34" s="1"/>
  <c r="J23" i="34"/>
  <c r="D31" i="34"/>
  <c r="J31" i="34" s="1"/>
  <c r="K28" i="34"/>
  <c r="R28" i="34" s="1"/>
  <c r="Z28" i="34" s="1"/>
  <c r="F28" i="34"/>
  <c r="D31" i="33"/>
  <c r="J31" i="33" s="1"/>
  <c r="D33" i="33"/>
  <c r="J33" i="33" s="1"/>
  <c r="F28" i="33"/>
  <c r="L28" i="33" s="1"/>
  <c r="G29" i="33"/>
  <c r="L29" i="34"/>
  <c r="G29" i="34"/>
  <c r="M29" i="34" s="1"/>
  <c r="S29" i="34" s="1"/>
  <c r="AA29" i="34" s="1"/>
  <c r="M25" i="34"/>
  <c r="S25" i="34" s="1"/>
  <c r="AA25" i="34" s="1"/>
  <c r="M26" i="29"/>
  <c r="F30" i="30" s="1"/>
  <c r="G23" i="29"/>
  <c r="L23" i="29"/>
  <c r="E27" i="30" s="1"/>
  <c r="F31" i="29"/>
  <c r="L31" i="29" s="1"/>
  <c r="E35" i="30" s="1"/>
  <c r="M23" i="26"/>
  <c r="G33" i="26"/>
  <c r="M33" i="26" s="1"/>
  <c r="G30" i="27"/>
  <c r="F23" i="27"/>
  <c r="L30" i="27"/>
  <c r="E22" i="30" s="1"/>
  <c r="E31" i="27"/>
  <c r="K31" i="27" s="1"/>
  <c r="D23" i="30" s="1"/>
  <c r="K23" i="27"/>
  <c r="D15" i="30" s="1"/>
  <c r="F34" i="27"/>
  <c r="L34" i="27" s="1"/>
  <c r="L41" i="27"/>
  <c r="G41" i="27"/>
  <c r="M23" i="28"/>
  <c r="M30" i="28"/>
  <c r="G34" i="28"/>
  <c r="M34" i="28" s="1"/>
  <c r="M40" i="28"/>
  <c r="R43" i="41" l="1"/>
  <c r="Z29" i="25"/>
  <c r="W33" i="33"/>
  <c r="W33" i="41"/>
  <c r="R38" i="37"/>
  <c r="R39" i="38"/>
  <c r="F33" i="37"/>
  <c r="L33" i="37" s="1"/>
  <c r="F31" i="37"/>
  <c r="L31" i="37" s="1"/>
  <c r="L23" i="37"/>
  <c r="G23" i="37"/>
  <c r="M28" i="37"/>
  <c r="S28" i="37" s="1"/>
  <c r="AA28" i="37" s="1"/>
  <c r="G23" i="38"/>
  <c r="M28" i="38"/>
  <c r="S28" i="38" s="1"/>
  <c r="AA28" i="38" s="1"/>
  <c r="F31" i="38"/>
  <c r="L31" i="38" s="1"/>
  <c r="L23" i="38"/>
  <c r="R45" i="38"/>
  <c r="U40" i="38"/>
  <c r="F33" i="38"/>
  <c r="L33" i="38" s="1"/>
  <c r="G32" i="38"/>
  <c r="L32" i="38"/>
  <c r="G34" i="41"/>
  <c r="M34" i="41" s="1"/>
  <c r="S29" i="41"/>
  <c r="AA29" i="41" s="1"/>
  <c r="R31" i="41"/>
  <c r="Z31" i="41" s="1"/>
  <c r="R33" i="41"/>
  <c r="Z33" i="41" s="1"/>
  <c r="G28" i="41"/>
  <c r="M28" i="41" s="1"/>
  <c r="E23" i="25"/>
  <c r="K28" i="25"/>
  <c r="F28" i="25"/>
  <c r="M29" i="33"/>
  <c r="S29" i="33" s="1"/>
  <c r="AA29" i="33" s="1"/>
  <c r="G34" i="33"/>
  <c r="V31" i="38"/>
  <c r="Z31" i="38" s="1"/>
  <c r="V31" i="37"/>
  <c r="Z31" i="37" s="1"/>
  <c r="V23" i="38"/>
  <c r="Z23" i="38" s="1"/>
  <c r="V23" i="37"/>
  <c r="Z23" i="37" s="1"/>
  <c r="V33" i="37"/>
  <c r="Z33" i="37" s="1"/>
  <c r="V33" i="38"/>
  <c r="Z33" i="38" s="1"/>
  <c r="AA25" i="33"/>
  <c r="V31" i="25"/>
  <c r="V31" i="34"/>
  <c r="Z31" i="34" s="1"/>
  <c r="V23" i="34"/>
  <c r="Z23" i="34" s="1"/>
  <c r="V23" i="25"/>
  <c r="V33" i="34"/>
  <c r="Z33" i="34" s="1"/>
  <c r="V33" i="25"/>
  <c r="J23" i="25"/>
  <c r="C3" i="30" s="1"/>
  <c r="D33" i="25"/>
  <c r="J33" i="25" s="1"/>
  <c r="D31" i="25"/>
  <c r="J31" i="25" s="1"/>
  <c r="C11" i="30" s="1"/>
  <c r="AA25" i="25"/>
  <c r="Z25" i="25"/>
  <c r="W23" i="37"/>
  <c r="W23" i="38"/>
  <c r="W33" i="38"/>
  <c r="W33" i="37"/>
  <c r="K23" i="33"/>
  <c r="E31" i="33"/>
  <c r="K31" i="33" s="1"/>
  <c r="R31" i="33" s="1"/>
  <c r="Z31" i="33" s="1"/>
  <c r="E33" i="33"/>
  <c r="K33" i="33" s="1"/>
  <c r="R33" i="33" s="1"/>
  <c r="Z32" i="25"/>
  <c r="G32" i="25"/>
  <c r="M32" i="25" s="1"/>
  <c r="S32" i="25" s="1"/>
  <c r="S46" i="41" s="1"/>
  <c r="L32" i="25"/>
  <c r="L32" i="34"/>
  <c r="G32" i="34"/>
  <c r="M32" i="34" s="1"/>
  <c r="S32" i="34" s="1"/>
  <c r="AA32" i="34" s="1"/>
  <c r="W23" i="25"/>
  <c r="W23" i="34"/>
  <c r="W33" i="25"/>
  <c r="W33" i="34"/>
  <c r="U10" i="21"/>
  <c r="U9" i="21"/>
  <c r="X10" i="32"/>
  <c r="X9" i="32"/>
  <c r="F23" i="34"/>
  <c r="G28" i="34"/>
  <c r="L28" i="34"/>
  <c r="F23" i="33"/>
  <c r="L23" i="33" s="1"/>
  <c r="G28" i="33"/>
  <c r="G31" i="29"/>
  <c r="M31" i="29" s="1"/>
  <c r="F35" i="30" s="1"/>
  <c r="M23" i="29"/>
  <c r="F27" i="30" s="1"/>
  <c r="F9" i="30"/>
  <c r="S29" i="25"/>
  <c r="S43" i="41" s="1"/>
  <c r="G23" i="27"/>
  <c r="M30" i="27"/>
  <c r="F22" i="30" s="1"/>
  <c r="F31" i="27"/>
  <c r="L31" i="27" s="1"/>
  <c r="E23" i="30" s="1"/>
  <c r="L23" i="27"/>
  <c r="E15" i="30" s="1"/>
  <c r="G34" i="27"/>
  <c r="M34" i="27" s="1"/>
  <c r="M41" i="27"/>
  <c r="R28" i="25" l="1"/>
  <c r="D8" i="30"/>
  <c r="F23" i="25"/>
  <c r="L23" i="25" s="1"/>
  <c r="E3" i="30" s="1"/>
  <c r="L28" i="25"/>
  <c r="E8" i="30" s="1"/>
  <c r="G28" i="25"/>
  <c r="K23" i="25"/>
  <c r="E31" i="25"/>
  <c r="K31" i="25" s="1"/>
  <c r="E33" i="25"/>
  <c r="K33" i="25" s="1"/>
  <c r="R33" i="25" s="1"/>
  <c r="R44" i="38"/>
  <c r="U39" i="38"/>
  <c r="G33" i="37"/>
  <c r="M33" i="37" s="1"/>
  <c r="S33" i="37" s="1"/>
  <c r="M23" i="37"/>
  <c r="S23" i="37" s="1"/>
  <c r="AA23" i="37" s="1"/>
  <c r="G31" i="37"/>
  <c r="M31" i="37" s="1"/>
  <c r="S31" i="37" s="1"/>
  <c r="AA31" i="37" s="1"/>
  <c r="G31" i="38"/>
  <c r="M31" i="38" s="1"/>
  <c r="S31" i="38" s="1"/>
  <c r="AA31" i="38" s="1"/>
  <c r="M23" i="38"/>
  <c r="S23" i="38" s="1"/>
  <c r="AA23" i="38" s="1"/>
  <c r="G33" i="38"/>
  <c r="M33" i="38" s="1"/>
  <c r="S33" i="38" s="1"/>
  <c r="M32" i="38"/>
  <c r="S32" i="38" s="1"/>
  <c r="AA32" i="38" s="1"/>
  <c r="G36" i="41"/>
  <c r="G35" i="41"/>
  <c r="G37" i="41" s="1"/>
  <c r="K20" i="41"/>
  <c r="R23" i="41"/>
  <c r="Z23" i="41" s="1"/>
  <c r="G23" i="41"/>
  <c r="M23" i="41" s="1"/>
  <c r="S28" i="41"/>
  <c r="AA28" i="41" s="1"/>
  <c r="G36" i="33"/>
  <c r="G38" i="39" s="1"/>
  <c r="G35" i="33"/>
  <c r="G39" i="39" s="1"/>
  <c r="M34" i="33"/>
  <c r="R23" i="33"/>
  <c r="Z23" i="33" s="1"/>
  <c r="K20" i="33"/>
  <c r="Z33" i="33"/>
  <c r="AA32" i="25"/>
  <c r="M28" i="33"/>
  <c r="S28" i="33" s="1"/>
  <c r="AA28" i="33" s="1"/>
  <c r="G23" i="33"/>
  <c r="M23" i="33" s="1"/>
  <c r="M20" i="33" s="1"/>
  <c r="AA29" i="25"/>
  <c r="F33" i="34"/>
  <c r="L33" i="34" s="1"/>
  <c r="L23" i="34"/>
  <c r="F31" i="34"/>
  <c r="L31" i="34" s="1"/>
  <c r="G23" i="34"/>
  <c r="M28" i="34"/>
  <c r="S28" i="34" s="1"/>
  <c r="AA28" i="34" s="1"/>
  <c r="F31" i="33"/>
  <c r="L31" i="33" s="1"/>
  <c r="F33" i="33"/>
  <c r="L33" i="33" s="1"/>
  <c r="G31" i="27"/>
  <c r="M31" i="27" s="1"/>
  <c r="F23" i="30" s="1"/>
  <c r="M23" i="27"/>
  <c r="F15" i="30" s="1"/>
  <c r="R42" i="41" l="1"/>
  <c r="Z28" i="25"/>
  <c r="F33" i="25"/>
  <c r="L33" i="25" s="1"/>
  <c r="F31" i="25"/>
  <c r="L31" i="25" s="1"/>
  <c r="E11" i="30" s="1"/>
  <c r="G23" i="25"/>
  <c r="M28" i="25"/>
  <c r="D3" i="30"/>
  <c r="R23" i="25"/>
  <c r="R31" i="25"/>
  <c r="D11" i="30"/>
  <c r="Z33" i="25"/>
  <c r="R47" i="41"/>
  <c r="R38" i="38"/>
  <c r="S43" i="38" s="1"/>
  <c r="R38" i="25"/>
  <c r="S38" i="37"/>
  <c r="AA33" i="37"/>
  <c r="S39" i="38"/>
  <c r="AA33" i="38"/>
  <c r="S40" i="38"/>
  <c r="G31" i="41"/>
  <c r="M31" i="41" s="1"/>
  <c r="S31" i="41" s="1"/>
  <c r="AA31" i="41" s="1"/>
  <c r="G33" i="41"/>
  <c r="M33" i="41" s="1"/>
  <c r="S33" i="41" s="1"/>
  <c r="AA33" i="41" s="1"/>
  <c r="M23" i="34"/>
  <c r="S23" i="34" s="1"/>
  <c r="AA23" i="34" s="1"/>
  <c r="G33" i="34"/>
  <c r="M33" i="34" s="1"/>
  <c r="S33" i="34" s="1"/>
  <c r="AA33" i="34" s="1"/>
  <c r="G31" i="34"/>
  <c r="M31" i="34" s="1"/>
  <c r="S31" i="34" s="1"/>
  <c r="AA31" i="34" s="1"/>
  <c r="G33" i="33"/>
  <c r="M33" i="33" s="1"/>
  <c r="S33" i="33" s="1"/>
  <c r="AA33" i="33" s="1"/>
  <c r="G31" i="33"/>
  <c r="M31" i="33" s="1"/>
  <c r="S31" i="33" s="1"/>
  <c r="AA31" i="33" s="1"/>
  <c r="S23" i="33"/>
  <c r="AF39" i="33" l="1"/>
  <c r="AA57" i="33"/>
  <c r="R45" i="41"/>
  <c r="Z31" i="25"/>
  <c r="R36" i="41"/>
  <c r="Z23" i="25"/>
  <c r="G31" i="25"/>
  <c r="M31" i="25" s="1"/>
  <c r="M23" i="25"/>
  <c r="G33" i="25"/>
  <c r="M33" i="25" s="1"/>
  <c r="S33" i="25" s="1"/>
  <c r="S28" i="25"/>
  <c r="S42" i="41" s="1"/>
  <c r="F8" i="30"/>
  <c r="AF42" i="33"/>
  <c r="V39" i="38"/>
  <c r="S44" i="38"/>
  <c r="V40" i="38"/>
  <c r="S45" i="38"/>
  <c r="S23" i="41"/>
  <c r="AA57" i="41" s="1"/>
  <c r="AB57" i="41" s="1"/>
  <c r="AC57" i="41" s="1"/>
  <c r="AC67" i="41" s="1"/>
  <c r="AE67" i="41" s="1"/>
  <c r="M20" i="41"/>
  <c r="AA23" i="33"/>
  <c r="S20" i="33"/>
  <c r="AA28" i="25"/>
  <c r="AG57" i="33" l="1"/>
  <c r="I7" i="44" s="1"/>
  <c r="C7" i="44"/>
  <c r="AB57" i="33"/>
  <c r="AH57" i="33"/>
  <c r="J7" i="44" s="1"/>
  <c r="F11" i="30"/>
  <c r="S31" i="25"/>
  <c r="F3" i="30"/>
  <c r="S23" i="25"/>
  <c r="S36" i="41" s="1"/>
  <c r="S47" i="41"/>
  <c r="S38" i="25"/>
  <c r="S38" i="38"/>
  <c r="U38" i="38" s="1"/>
  <c r="AA33" i="25"/>
  <c r="AG42" i="33"/>
  <c r="AH42" i="33"/>
  <c r="AA23" i="41"/>
  <c r="Q51" i="41"/>
  <c r="S20" i="41"/>
  <c r="S20" i="25"/>
  <c r="R43" i="38"/>
  <c r="V38" i="38"/>
  <c r="AA23" i="25"/>
  <c r="AC57" i="33" l="1"/>
  <c r="D7" i="44"/>
  <c r="S39" i="25"/>
  <c r="S40" i="25"/>
  <c r="S45" i="41"/>
  <c r="AA31" i="25"/>
  <c r="AI57" i="33"/>
  <c r="K7" i="44" s="1"/>
  <c r="AG43" i="33"/>
  <c r="AN41" i="33"/>
  <c r="AN44" i="33" s="1"/>
  <c r="AN42" i="33"/>
  <c r="AN45" i="33" s="1"/>
  <c r="AH43" i="33"/>
  <c r="AM41" i="33"/>
  <c r="AM44" i="33" s="1"/>
  <c r="AM42" i="33"/>
  <c r="AM45" i="33" s="1"/>
  <c r="AH57" i="41"/>
  <c r="AG57" i="41"/>
  <c r="AI57" i="41" s="1"/>
  <c r="AC63" i="41" s="1"/>
  <c r="AB63" i="41"/>
  <c r="E7" i="44" l="1"/>
  <c r="AB63" i="33"/>
  <c r="AI70" i="41"/>
  <c r="AC68" i="41"/>
  <c r="AI69" i="41"/>
  <c r="AB67" i="33" l="1"/>
  <c r="AJ69" i="41"/>
  <c r="AE68" i="41"/>
  <c r="AJ70" i="41" s="1"/>
  <c r="AG56" i="33"/>
  <c r="AC67" i="33" l="1"/>
  <c r="H11" i="44"/>
  <c r="I6" i="44"/>
  <c r="AI56" i="33"/>
  <c r="AB68" i="33"/>
  <c r="H12" i="44" s="1"/>
  <c r="AI67" i="33"/>
  <c r="AC63" i="33"/>
  <c r="K6" i="44" l="1"/>
  <c r="AC62" i="33"/>
  <c r="I11" i="44"/>
  <c r="AE67" i="33"/>
  <c r="AI70" i="33" s="1"/>
  <c r="K11" i="44"/>
  <c r="AI69" i="33"/>
  <c r="AC68" i="33"/>
  <c r="AJ67" i="33"/>
  <c r="AE68" i="33" l="1"/>
  <c r="I12" i="44"/>
  <c r="AJ69" i="33"/>
  <c r="K12" i="44" l="1"/>
  <c r="AJ70" i="3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tc={873E33C5-DAEF-4B30-8628-D4A2FFA85151}</author>
    <author>tc={A1512A60-97E8-4A80-814F-338CB65DD626}</author>
  </authors>
  <commentList>
    <comment ref="B13" authorId="0" shapeId="0" xr:uid="{873E33C5-DAEF-4B30-8628-D4A2FFA85151}">
      <text>
        <t>[Threaded comment]
Your version of Excel allows you to read this threaded comment; however, any edits to it will get removed if the file is opened in a newer version of Excel. Learn more: https://go.microsoft.com/fwlink/?linkid=870924
Comment:
    We use GVA numbers for base years as per 2011-12 base</t>
      </text>
    </comment>
    <comment ref="B25" authorId="1" shapeId="0" xr:uid="{A1512A60-97E8-4A80-814F-338CB65DD626}">
      <text>
        <t>[Threaded comment]
Your version of Excel allows you to read this threaded comment; however, any edits to it will get removed if the file is opened in a newer version of Excel. Learn more: https://go.microsoft.com/fwlink/?linkid=870924
Comment:
    We use GVA numbers as per 2004-05 base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</futureMetadata>
  <valueMetadata count="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</valueMetadata>
</metadata>
</file>

<file path=xl/sharedStrings.xml><?xml version="1.0" encoding="utf-8"?>
<sst xmlns="http://schemas.openxmlformats.org/spreadsheetml/2006/main" count="3083" uniqueCount="699">
  <si>
    <t>Gross Value Added at Current Prices: Manufacturing in Corporate Sector: Base Year 2011-12</t>
  </si>
  <si>
    <t>Rs. Million : 2000-01 to 2023-24</t>
  </si>
  <si>
    <t xml:space="preserve">2000-01 </t>
  </si>
  <si>
    <t xml:space="preserve">2001-02 </t>
  </si>
  <si>
    <t xml:space="preserve">2002-03 </t>
  </si>
  <si>
    <t xml:space="preserve">2003-04 </t>
  </si>
  <si>
    <t xml:space="preserve">2004-05 </t>
  </si>
  <si>
    <t xml:space="preserve">2005-06 </t>
  </si>
  <si>
    <t xml:space="preserve">2006-07 </t>
  </si>
  <si>
    <t xml:space="preserve">2007-08 </t>
  </si>
  <si>
    <t xml:space="preserve">2008-09 </t>
  </si>
  <si>
    <t xml:space="preserve">2009-10 </t>
  </si>
  <si>
    <t xml:space="preserve">2010-11 </t>
  </si>
  <si>
    <t xml:space="preserve">2011-12 </t>
  </si>
  <si>
    <t xml:space="preserve">2012-13 </t>
  </si>
  <si>
    <t xml:space="preserve">2013-14 </t>
  </si>
  <si>
    <t xml:space="preserve">2014-15 </t>
  </si>
  <si>
    <t xml:space="preserve">2015-16 </t>
  </si>
  <si>
    <t xml:space="preserve">2016-17 </t>
  </si>
  <si>
    <t xml:space="preserve">2017-18 </t>
  </si>
  <si>
    <t xml:space="preserve">2018-19 </t>
  </si>
  <si>
    <t xml:space="preserve">2019-20 </t>
  </si>
  <si>
    <t xml:space="preserve">2020-21 </t>
  </si>
  <si>
    <t xml:space="preserve">2021-22 </t>
  </si>
  <si>
    <t xml:space="preserve">2022-23 </t>
  </si>
  <si>
    <t xml:space="preserve">2023-24 </t>
  </si>
  <si>
    <t xml:space="preserve">    Total</t>
  </si>
  <si>
    <t xml:space="preserve">        Financial intermediation services indirectly  measured (FISIM)</t>
  </si>
  <si>
    <t xml:space="preserve">        GVA manufacturing unadjusted for FISIM</t>
  </si>
  <si>
    <t xml:space="preserve">            Food products, beverages and tobacco</t>
  </si>
  <si>
    <t xml:space="preserve">                Production, processing and preservation of meat, fish, fruit, vegetables, oils and fats</t>
  </si>
  <si>
    <t xml:space="preserve">                Dairy products</t>
  </si>
  <si>
    <t xml:space="preserve">                Grain mill products, etc. and animal feeds</t>
  </si>
  <si>
    <t xml:space="preserve">                Other food products</t>
  </si>
  <si>
    <t xml:space="preserve">                Beverages</t>
  </si>
  <si>
    <t xml:space="preserve">                Tobacco products</t>
  </si>
  <si>
    <t xml:space="preserve">            Textiles, apparel &amp; leather products</t>
  </si>
  <si>
    <t xml:space="preserve">                Textiles + cotton ginning</t>
  </si>
  <si>
    <t xml:space="preserve">                Wearing apparel, except custom tailoring</t>
  </si>
  <si>
    <t xml:space="preserve">                Leather and related products</t>
  </si>
  <si>
    <t xml:space="preserve">            Metal &amp; metal products</t>
  </si>
  <si>
    <t xml:space="preserve">                Basic iron and steel + casting of iron and steel</t>
  </si>
  <si>
    <t xml:space="preserve">                Basic precious and non-ferrous metals + Casting  of non-ferrous metals</t>
  </si>
  <si>
    <t xml:space="preserve">                Fabricated metal products, except machinery and equipments</t>
  </si>
  <si>
    <t xml:space="preserve">            Machinery &amp; equipment</t>
  </si>
  <si>
    <t xml:space="preserve">                Computer, electronic &amp; optical products</t>
  </si>
  <si>
    <t xml:space="preserve">                    Electronic component, consumer electronics, magnetic  and optical media</t>
  </si>
  <si>
    <t xml:space="preserve">                    Computer and peripheral equipment</t>
  </si>
  <si>
    <t xml:space="preserve">                    communication equipments</t>
  </si>
  <si>
    <t xml:space="preserve">                    Optical and electronics products n.e.c</t>
  </si>
  <si>
    <t xml:space="preserve">                Electrical equipments</t>
  </si>
  <si>
    <t xml:space="preserve">                Machinery and equipments n.e.c</t>
  </si>
  <si>
    <t xml:space="preserve">                Transport</t>
  </si>
  <si>
    <t xml:space="preserve">            Coke, petroleum, rubber, chemical and related products</t>
  </si>
  <si>
    <t xml:space="preserve">                Coke &amp; refined petroleum products</t>
  </si>
  <si>
    <t xml:space="preserve">                Chemical and chemical products except pharmaceuticals,  medicinal and botanical products</t>
  </si>
  <si>
    <t xml:space="preserve">                Pharmaceutical; medicinal chemicals and botanical products</t>
  </si>
  <si>
    <t xml:space="preserve">                Rubber &amp; plastic products</t>
  </si>
  <si>
    <t xml:space="preserve">                Other non-metallic mineral products</t>
  </si>
  <si>
    <t xml:space="preserve">            Others</t>
  </si>
  <si>
    <t xml:space="preserve">                Manufacture wood and of products wood and cork, except furniture;  manufacture of articles of straw and plaiting material</t>
  </si>
  <si>
    <t xml:space="preserve">                Paper and paper products</t>
  </si>
  <si>
    <t xml:space="preserve">                Printing and reproduction of recorded media except publishing</t>
  </si>
  <si>
    <t xml:space="preserve">                furniture</t>
  </si>
  <si>
    <t xml:space="preserve">                Other manufacturing</t>
  </si>
  <si>
    <t xml:space="preserve">                Repair and installation of machinery and equipments</t>
  </si>
  <si>
    <t>Gross Value Added at Constant Prices: Manufacturing in Household Sector: Base Year 2011-12</t>
  </si>
  <si>
    <t>Rs. Million : 2011-12 to 2023-24</t>
  </si>
  <si>
    <t xml:space="preserve">            Food products, bevarages and Tobacco</t>
  </si>
  <si>
    <t xml:space="preserve">                Basic Iron and Steel + Casting of iron and steel</t>
  </si>
  <si>
    <t xml:space="preserve">                Manufacture Wood and of products Wood and cork, except furniture;  manufacture of articles of straw and plaiting material</t>
  </si>
  <si>
    <t xml:space="preserve">                Other Manufacturing</t>
  </si>
  <si>
    <t xml:space="preserve">                Repair and installation of Machinery and equipments</t>
  </si>
  <si>
    <t>Gross Value Added at Current Prices: Manufacturing in Household Sector: Base Year 2011-12</t>
  </si>
  <si>
    <t>Gross Value Added at Constant Prices: Manufacturing in Corporate Sector: Base Year 2011-12</t>
  </si>
  <si>
    <t>General Index</t>
  </si>
  <si>
    <t>General Index: Mining</t>
  </si>
  <si>
    <t>General Index: Electricity</t>
  </si>
  <si>
    <t>General Index: Manufacturing</t>
  </si>
  <si>
    <t>Index Values</t>
  </si>
  <si>
    <t>Mining: Index Values</t>
  </si>
  <si>
    <t>Electricity: Index Values</t>
  </si>
  <si>
    <t>Manufacturing: Index Values</t>
  </si>
  <si>
    <t>Food Products: Index Values</t>
  </si>
  <si>
    <t>Beverages: Index Values</t>
  </si>
  <si>
    <t>Tobacco Products: Index Values</t>
  </si>
  <si>
    <t>Textiles: Index Values</t>
  </si>
  <si>
    <t>Wearing Apparel: Index Values</t>
  </si>
  <si>
    <t>Leather And Related Products: Index Values</t>
  </si>
  <si>
    <t>Wood And Products Of Wood And Cork, Except Furniture; Manufacture Of Articles Of Straw And Plaiting Materials: Index Values</t>
  </si>
  <si>
    <t>Paper And Paper Products: Index Values</t>
  </si>
  <si>
    <t>Printing And Reproduction Of Recorded Media: Index Values</t>
  </si>
  <si>
    <t>Coke And Refined Petroleum Products: Index Values</t>
  </si>
  <si>
    <t>Chemicals And Chemical Products: Index Values</t>
  </si>
  <si>
    <t>Pharmaceuticals, Medicinal Chemical And Botanical Products: Index Values</t>
  </si>
  <si>
    <t>Rubber And Plastics Products: Index Values</t>
  </si>
  <si>
    <t>Other Non-Metallic Mineral Products: Index Values</t>
  </si>
  <si>
    <t>Basic Metals: Index Values</t>
  </si>
  <si>
    <t>Fabricated Metal Products, Except Machinery And Equipment: Index Values</t>
  </si>
  <si>
    <t>Computer, Electronic And Optical Products: Index Values</t>
  </si>
  <si>
    <t>Electrical Equipment: Index Values</t>
  </si>
  <si>
    <t>Machinery And Equipment N.E.C.: Index Values</t>
  </si>
  <si>
    <t>Motor Vehicles, Trailers And Semi-Trailers: Index Values</t>
  </si>
  <si>
    <t>Other Transport Equipment: Index Values</t>
  </si>
  <si>
    <t>Furniture: Index Values</t>
  </si>
  <si>
    <t>Other Manufacturing: Index Values</t>
  </si>
  <si>
    <t>Weight=&gt;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</si>
  <si>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</si>
  <si>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</si>
  <si>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</si>
  <si>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</si>
  <si>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</si>
  <si>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</si>
  <si>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</si>
  <si>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</si>
  <si>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</si>
  <si>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</si>
  <si>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</si>
  <si>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</si>
  <si>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</si>
  <si>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</si>
  <si>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IIP Manufacturing old base</t>
  </si>
  <si>
    <t>Registered Manufacturing Real</t>
  </si>
  <si>
    <t>Unregistered Manufacturing Real</t>
  </si>
  <si>
    <t>Total Manufacturing Real</t>
  </si>
  <si>
    <t xml:space="preserve">                Food Products</t>
  </si>
  <si>
    <t xml:space="preserve">                Basic Metal</t>
  </si>
  <si>
    <t xml:space="preserve">                Other manufacturing+Repair and installation of machinery and equipments</t>
  </si>
  <si>
    <t xml:space="preserve">    Manufacturing</t>
  </si>
  <si>
    <t>IIP Weight</t>
  </si>
  <si>
    <t>NAS Growth</t>
  </si>
  <si>
    <t>IIP Growth</t>
  </si>
  <si>
    <t>Total</t>
  </si>
  <si>
    <t>Old weight</t>
  </si>
  <si>
    <t>Old Weight rebased to 100</t>
  </si>
  <si>
    <t>New IIP weight</t>
  </si>
  <si>
    <t>Weight (all years avg)</t>
  </si>
  <si>
    <t>Weight 2011-12</t>
  </si>
  <si>
    <t>IIP 2011-12 GVA based</t>
  </si>
  <si>
    <t>New Weight</t>
  </si>
  <si>
    <t>Manufacturing IIP New Weights</t>
  </si>
  <si>
    <t>IIP Manufacturing New Base</t>
  </si>
  <si>
    <t>2011 - 2012</t>
  </si>
  <si>
    <t>2012 - 2013</t>
  </si>
  <si>
    <t>2013 - 2014</t>
  </si>
  <si>
    <t>2014 - 2015</t>
  </si>
  <si>
    <t>2015 - 2016</t>
  </si>
  <si>
    <t>2016 - 2017</t>
  </si>
  <si>
    <t>2017 - 2018</t>
  </si>
  <si>
    <t>2018 - 2019</t>
  </si>
  <si>
    <t>2019 - 2020</t>
  </si>
  <si>
    <t>2020 - 2021</t>
  </si>
  <si>
    <t>2021 - 2022</t>
  </si>
  <si>
    <t>2022 - 2023</t>
  </si>
  <si>
    <t> 10 - manufacture of food products</t>
  </si>
  <si>
    <t> 11 - manufacture of beverages</t>
  </si>
  <si>
    <t> 12 - manufacture of tobacco products</t>
  </si>
  <si>
    <t> 13 - manufacture of textiles</t>
  </si>
  <si>
    <t> 14 - manufacture of wearing apparel</t>
  </si>
  <si>
    <t> 15 - manufacture of leather and related products</t>
  </si>
  <si>
    <t> 16 - manufacture of woodand of products of wood ...</t>
  </si>
  <si>
    <t> 17 - manufacture of paper and paper products</t>
  </si>
  <si>
    <t> 18 - printing and reproduction of recorded media ...</t>
  </si>
  <si>
    <t> 19 - manufacture of coke and refined petroleum ...</t>
  </si>
  <si>
    <t> 20 - manufacture of chemicals and chemical ...</t>
  </si>
  <si>
    <t> 21 - manufacture of pharmaceuticals, medicinal ...</t>
  </si>
  <si>
    <t> 22 - manufacture of rubber and plastics products</t>
  </si>
  <si>
    <t> 23 - manufacture of other non-metallic mineral ...</t>
  </si>
  <si>
    <t> 24 - manufacture of basic metals</t>
  </si>
  <si>
    <t> 25 - manufacture of fabricated metal products, ...</t>
  </si>
  <si>
    <t> 26 - manufacture of computer, electronic and ...</t>
  </si>
  <si>
    <t> 27 - manufacture of electrical equipment</t>
  </si>
  <si>
    <t> 28 - manufacture of machinery and equipment n.e.c</t>
  </si>
  <si>
    <t> 29 - manufacture of motor vehicles, trailers and ...</t>
  </si>
  <si>
    <t> 30 - manufacture of other transport equipment</t>
  </si>
  <si>
    <t> 31 - manufacture of furniture</t>
  </si>
  <si>
    <t> 32 - other manufacturing</t>
  </si>
  <si>
    <t> 33 - repair and installation of machinery and ...</t>
  </si>
  <si>
    <t> 38 - waste collection, treatment and disposal ...</t>
  </si>
  <si>
    <t> 58 - publishing activities</t>
  </si>
  <si>
    <t> Others</t>
  </si>
  <si>
    <t>Primary Articles</t>
  </si>
  <si>
    <t>Primary Articles : Food Articles</t>
  </si>
  <si>
    <t>Foodgrains (Cereals+Pulses)</t>
  </si>
  <si>
    <t>Foodgrains (Cereals+Pulses) : Cereals</t>
  </si>
  <si>
    <t>Foodgrains (Cereals+Pulses) : Pulses</t>
  </si>
  <si>
    <t>Fruits &amp; Vegetables</t>
  </si>
  <si>
    <t>Fruits &amp; Vegetables : Vegetables</t>
  </si>
  <si>
    <t>Fruits &amp; Vegetables : Fruits</t>
  </si>
  <si>
    <t>Milk</t>
  </si>
  <si>
    <t>Eggs, Meat &amp; Fish</t>
  </si>
  <si>
    <t>Condiments &amp; Spices</t>
  </si>
  <si>
    <t>Other Food Articles</t>
  </si>
  <si>
    <t>Primary Articles : Non-Food Articles</t>
  </si>
  <si>
    <t>Fibres</t>
  </si>
  <si>
    <t>Oil Seeds</t>
  </si>
  <si>
    <t>Other Non-Food Articles</t>
  </si>
  <si>
    <t>Floriculture</t>
  </si>
  <si>
    <t>Primary Articles : Minerals</t>
  </si>
  <si>
    <t>Metallic Minerals</t>
  </si>
  <si>
    <t>Other Minerals</t>
  </si>
  <si>
    <t>Primary Articles : Crude Petroleum &amp; Natural Gas</t>
  </si>
  <si>
    <t>Crude Petroleum</t>
  </si>
  <si>
    <t>Natural Gas</t>
  </si>
  <si>
    <t>Fuel &amp; Power</t>
  </si>
  <si>
    <t>Fuel &amp; Power : Coal</t>
  </si>
  <si>
    <t>Coking Coal</t>
  </si>
  <si>
    <t>Non-Coking Coal</t>
  </si>
  <si>
    <t>Lignite</t>
  </si>
  <si>
    <t>Fuel &amp; Power : Mineral Oils</t>
  </si>
  <si>
    <t>Fuel &amp; Power : Electricity</t>
  </si>
  <si>
    <t>Manufactured Products</t>
  </si>
  <si>
    <t>Manufactured Products : Manufactured Food Products</t>
  </si>
  <si>
    <t>Processing and Preserving of Meat</t>
  </si>
  <si>
    <t>Processing and Preserving of Fish, Crustaceans and Molluscs and Products thereof</t>
  </si>
  <si>
    <t>Processing and Preserving of Fruit and Vegetables</t>
  </si>
  <si>
    <t>Manufacture of Vegetable and Animal Oils and Fats</t>
  </si>
  <si>
    <t>Manufacture of Dairy Products</t>
  </si>
  <si>
    <t>Manufacture of Grain Mill Products</t>
  </si>
  <si>
    <t>Manufacture of Starches and Starch Products</t>
  </si>
  <si>
    <t>Manufacture of Bakery Products</t>
  </si>
  <si>
    <t>Manufacture of Sugar, Molasses &amp; Honey</t>
  </si>
  <si>
    <t>Manufacture of Cocoa, Chocolate and Sugar Confectionery</t>
  </si>
  <si>
    <t>Manufacture of Macaroni, Noodles, Couscous and Similar Farinaceous Products</t>
  </si>
  <si>
    <t>Manufacture of Tea &amp; Coffee Products</t>
  </si>
  <si>
    <t>Manufacture of Processed Condiments &amp; Salt</t>
  </si>
  <si>
    <t>Manufacture of Processed ready to Eat Food</t>
  </si>
  <si>
    <t>Manufacture of Health Supplements</t>
  </si>
  <si>
    <t>Manufacture of Prepared Animal Feeds</t>
  </si>
  <si>
    <t>Manufactured Products : Manufacture of Beverages</t>
  </si>
  <si>
    <t>Manufacture of Wines &amp; Spirits</t>
  </si>
  <si>
    <t>Manufacture of Malt Liquors and Malt</t>
  </si>
  <si>
    <t>Manufacture of Soft Drinks; Production of Mineral Waters and Other Bottled Waters</t>
  </si>
  <si>
    <t>Manufactured Products : Manufacture of Tobacco Products</t>
  </si>
  <si>
    <t>Manufacture of Tobacco Products</t>
  </si>
  <si>
    <t>Manufactured Products : Manufacture of Textiles</t>
  </si>
  <si>
    <t>Preparation and Spinning of Textile Fibres</t>
  </si>
  <si>
    <t>Weaving &amp; Finishing of Textiles</t>
  </si>
  <si>
    <t>Manufacture of Knitted and Crocheted Fabrics</t>
  </si>
  <si>
    <t>Manufacture of made-up Textile Articles, Except Apparel</t>
  </si>
  <si>
    <t>Manufacture of Cordage, Rope, Twine and Netting</t>
  </si>
  <si>
    <t>Manufacture of other textiles</t>
  </si>
  <si>
    <t>Manufactured Products : Manufacture of Wearing Apparel</t>
  </si>
  <si>
    <t>Manufacture of Wearing Apparel (Woven), Except Fur Apparel</t>
  </si>
  <si>
    <t>Manufacture of Knitted and Crocheted Apparel</t>
  </si>
  <si>
    <t>Manufactured Products : Manufacture of Leather and Related Products</t>
  </si>
  <si>
    <t>Tanning and Dressing of Leather; Dressing and Dyeing of Fur</t>
  </si>
  <si>
    <t>Manufacture of Luggage, Handbags, Saddlery and Harness</t>
  </si>
  <si>
    <t>Manufacture of Footwear</t>
  </si>
  <si>
    <t>Manufactured Products : Manufacture of Wood and of Products of Wood and Cork</t>
  </si>
  <si>
    <t>Saw Milling and Planing of Wood</t>
  </si>
  <si>
    <t>Manufacture of Veneer Sheets; Manufacture of Plywood, Laminboard, Particle Board and Other Panels and Boards</t>
  </si>
  <si>
    <t>Manufacture of Builders’ Carpentry and Joinery</t>
  </si>
  <si>
    <t>Manufacture of Wooden Containers</t>
  </si>
  <si>
    <t>Manufactured Products : Manufacture of Paper and Paper Products</t>
  </si>
  <si>
    <t>Manufacture of Pulp, Paper and Paperboard</t>
  </si>
  <si>
    <t>Manufacture of Corrugated Paper and Paperboard and Containers of Paper and Paperboard</t>
  </si>
  <si>
    <t>Manufacture of Other Articles of Paper and Paperboard</t>
  </si>
  <si>
    <t>Manufactured Products : Printing and Reproduction of Recorded Media</t>
  </si>
  <si>
    <t>Printing</t>
  </si>
  <si>
    <t>Manufactured Products : Manufacture of Chemicals and Chemical Products</t>
  </si>
  <si>
    <t>Manufacture of Basic Chemicals</t>
  </si>
  <si>
    <t>Manufacture of Fertilizers and Nitrogen Compounds</t>
  </si>
  <si>
    <t>Manufacture of Plastic and Synthetic Rubber in Primary Form</t>
  </si>
  <si>
    <t>Manufacture of Pesticides and Other Agrochemical Products</t>
  </si>
  <si>
    <t>Manufacture of Paints, Varnishes and Similar Coatings, Printing Ink and Mastics</t>
  </si>
  <si>
    <t>Manufacture of Soap and Detergents, Cleaning and Polishing Preparations, Perfumes and Toilet Preparations</t>
  </si>
  <si>
    <t>Manufacture of Other Chemical Products</t>
  </si>
  <si>
    <t>Manufacture of Man-made Fibres</t>
  </si>
  <si>
    <t>Manufactured Products : Manufacture of Pharmaceuticals, Medicinal Chemical and Botanical Products</t>
  </si>
  <si>
    <t>Manufacture of Pharmaceuticals, Medicinal Chemical and Botanical Products</t>
  </si>
  <si>
    <t>Manufactured Products : Manufacture of Rubber and Plastic Products</t>
  </si>
  <si>
    <t>Manufacture of Rubber Tyres and Tubes; Retreading and Rebuilding of Rubber Tyres</t>
  </si>
  <si>
    <t>Manufacture of Other Rubber Products</t>
  </si>
  <si>
    <t>Manufacture of Plastics Products</t>
  </si>
  <si>
    <t>Manufactured Products : Manufacture of Other Non-metallic Mineral Products</t>
  </si>
  <si>
    <t>Manufacture of Glass and Glass Products</t>
  </si>
  <si>
    <t>Manufacture of Refractory Products</t>
  </si>
  <si>
    <t>Manufacture of Clay Building Materials</t>
  </si>
  <si>
    <t>Manufacture of Other Porcelain and Ceramic Products</t>
  </si>
  <si>
    <t>Manufacture of Cement, Lime and Plaster</t>
  </si>
  <si>
    <t>Manufacture of Articles of Concrete, Cement and Plaster</t>
  </si>
  <si>
    <t>Cutting, Shaping and Finishing of Stone</t>
  </si>
  <si>
    <t>Manufacture of Other Non-metallic Mineral Products</t>
  </si>
  <si>
    <t>Manufactured Products : Manufacture of Basic Metals</t>
  </si>
  <si>
    <t>Inputs into Steel Making</t>
  </si>
  <si>
    <t>Metallic Iron</t>
  </si>
  <si>
    <t>Mild Steel - Semi Finished Steel</t>
  </si>
  <si>
    <t>Mild Steel - Long Products</t>
  </si>
  <si>
    <t>Mild Steel - Flat Products</t>
  </si>
  <si>
    <t>Alloy Steel other than Stainless Steel- Shapes</t>
  </si>
  <si>
    <t>Stainless Steel - Semi Finished</t>
  </si>
  <si>
    <t>Pipes &amp; Tubes</t>
  </si>
  <si>
    <t>Manufacture of Non-ferrous Metals including Precious Metals</t>
  </si>
  <si>
    <t>Castings</t>
  </si>
  <si>
    <t>Forgings of Steel</t>
  </si>
  <si>
    <t>Manufactured Products : Manufacture of Fabricated Metal Products, Except Machinery and Equipment</t>
  </si>
  <si>
    <t>Manufacture of Structural Metal Products</t>
  </si>
  <si>
    <t>Manufacture of Tanks, Reservoirs and Containers of Metal</t>
  </si>
  <si>
    <t>Manufacture of Steam Generators, Except Central Heating Hot Water Boilers</t>
  </si>
  <si>
    <t>Forging, Pressing, Stamping and Roll-Forming of Metal; Powder Metallurgy</t>
  </si>
  <si>
    <t>Manufacture of Cutlery, Hand Tools and General Hardware</t>
  </si>
  <si>
    <t>Manufacture of Other Fabricated Metal Products</t>
  </si>
  <si>
    <t>Manufactured Products : Manufacture of Computer, Electronic and Optical Products</t>
  </si>
  <si>
    <t>Manufacture of Electronic Components</t>
  </si>
  <si>
    <t>Manufacture of Computers and Peripheral Equipment</t>
  </si>
  <si>
    <t>Manufacture of Communication Equipment</t>
  </si>
  <si>
    <t>Manufacture of Consumer Electronics</t>
  </si>
  <si>
    <t>Manufacture of Measuring, Testing, Navigating and Control Equipment</t>
  </si>
  <si>
    <t>Manufacture of Watches and Clocks</t>
  </si>
  <si>
    <t>Manufacture of Irradiation, Electromedical and Electrotherapeutic Equipment</t>
  </si>
  <si>
    <t>Manufacture of Optical Instruments and Photographic Equipment</t>
  </si>
  <si>
    <t>Manufactured Products : Manufacture of Electrical Equipment</t>
  </si>
  <si>
    <t>Manufacture of Electric Motors, Generators, Transformers and Electricity Distribution and Control Apparatus</t>
  </si>
  <si>
    <t>Manufacture of Batteries and Accumulators</t>
  </si>
  <si>
    <t>Manufacture of Fibre Optic Cables for Data Transmission or Live Transmission of Images</t>
  </si>
  <si>
    <t>Manufacture of Other Electronic and Electric Wires and Cables</t>
  </si>
  <si>
    <t>Manufacture of Wiring Devices, Electric Lighting &amp; Display Equipment</t>
  </si>
  <si>
    <t>Manufacture of Domestic Appliances</t>
  </si>
  <si>
    <t>Manufacture of Other Electrical Equipment</t>
  </si>
  <si>
    <t>Manufactured Products : Manufacture of Machinery and Equipment</t>
  </si>
  <si>
    <t>Manufacture of Engines and Turbines, Except Aircraft, Vehicle and Two Wheeler Engines</t>
  </si>
  <si>
    <t>Manufacture of Fluid Power Equipment</t>
  </si>
  <si>
    <t>Manufacture of Other Pumps, Compressors, Taps and Valves</t>
  </si>
  <si>
    <t>Manufacture of Bearings, Gears, Gearing and Driving Elements</t>
  </si>
  <si>
    <t>Manufacture of Ovens, Furnaces and Furnace Burners</t>
  </si>
  <si>
    <t>Manufacture of Lifting and Handling Equipment</t>
  </si>
  <si>
    <t>Manufacture of Office Machinery and Equipment</t>
  </si>
  <si>
    <t>Manufacture of Other General-Purpose Machinery</t>
  </si>
  <si>
    <t>Manufacture of Agricultural and Forestry Machinery</t>
  </si>
  <si>
    <t>Manufacture of Metal-Forming Machinery and Machine Tools</t>
  </si>
  <si>
    <t>Manufacture of Machinery for Mining, Quarrying and Construction</t>
  </si>
  <si>
    <t>Manufacture of Machinery for Food, Beverage and Tobacco Processing</t>
  </si>
  <si>
    <t>Manufacture of Machinery for Textile, Apparel and Leather Production</t>
  </si>
  <si>
    <t>Manufacture of Other Special-Purpose Machinery</t>
  </si>
  <si>
    <t>Manufacture of Renewable Electricity Generating Equipment</t>
  </si>
  <si>
    <t>Manufactured Products : Manufacture of Motor Vehicles, Trailers and Semi-Trailers</t>
  </si>
  <si>
    <t>Manufacture of Motor Vehicles</t>
  </si>
  <si>
    <t>Manufacture of Parts and Accessories for Motor Vehicles</t>
  </si>
  <si>
    <t>Manufactured Products : Manufacture of Other Transport Equipment</t>
  </si>
  <si>
    <t>Building of Ships and Floating Structures</t>
  </si>
  <si>
    <t>Manufacture of Railway Locomotives and Rolling Stock</t>
  </si>
  <si>
    <t>Manufacture of Motor Cycles</t>
  </si>
  <si>
    <t>Manufacture of Bicycles and Invalid Carriages</t>
  </si>
  <si>
    <t>Manufacture of Other Transport Equipment</t>
  </si>
  <si>
    <t>Manufactured Products : Manufacture of Furniture</t>
  </si>
  <si>
    <t>Manufacture of Furniture</t>
  </si>
  <si>
    <t>Manufactured Products : Other Manufacturing</t>
  </si>
  <si>
    <t>Manufacture of Jewellery and Related Articles</t>
  </si>
  <si>
    <t>Manufacture of Musical Instruments</t>
  </si>
  <si>
    <t>Manufacture of Sports Goods</t>
  </si>
  <si>
    <t>Manufacture of Games and Toys</t>
  </si>
  <si>
    <t>Manufacture of Medical and Dental Instruments and Supplies</t>
  </si>
  <si>
    <t>GVA Manufacturing Deflator</t>
  </si>
  <si>
    <t>Manufactured Food Products</t>
  </si>
  <si>
    <t>Manufacture of Beverages</t>
  </si>
  <si>
    <t>Manufacture of Textiles</t>
  </si>
  <si>
    <t>Manufacture of Wearing Apparel</t>
  </si>
  <si>
    <t>Manufacture of Leather and Related Products</t>
  </si>
  <si>
    <t>Manufacture of Wood and of Products of Wood and Cork</t>
  </si>
  <si>
    <t>Manufacture of Paper and Paper Products</t>
  </si>
  <si>
    <t>Printing and Reproduction of Recorded Media</t>
  </si>
  <si>
    <t>Manufacture of Chemicals and Chemical Products</t>
  </si>
  <si>
    <t>Manufacture of Rubber and Plastic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</si>
  <si>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</si>
  <si>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</si>
  <si>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</si>
  <si>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</si>
  <si>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</t>
  </si>
  <si>
    <t>Manufacture of Motor Vehicles, Trailers and Semi-Trailers</t>
  </si>
  <si>
    <t>Other Manufacturing</t>
  </si>
  <si>
    <t>WPI Manufacturing Inflation</t>
  </si>
  <si>
    <t>Food Products Beverages Tobacco</t>
  </si>
  <si>
    <t>Textile Apparel Leather</t>
  </si>
  <si>
    <t>Metal and Metal Products</t>
  </si>
  <si>
    <t>Machinery and equipment</t>
  </si>
  <si>
    <t>GVA Deflator</t>
  </si>
  <si>
    <t xml:space="preserve">WPI </t>
  </si>
  <si>
    <t xml:space="preserve">GVA Deflator </t>
  </si>
  <si>
    <t>WPI Inflation</t>
  </si>
  <si>
    <t xml:space="preserve">        Manufacturing</t>
  </si>
  <si>
    <t>Coke and Refined Products</t>
  </si>
  <si>
    <t xml:space="preserve">                Chemical and chemical products </t>
  </si>
  <si>
    <t xml:space="preserve">                Pharmaceutical</t>
  </si>
  <si>
    <t xml:space="preserve">                Manufacture wood and of products </t>
  </si>
  <si>
    <t xml:space="preserve">                Printing </t>
  </si>
  <si>
    <t xml:space="preserve">                Fabricated metal products</t>
  </si>
  <si>
    <t xml:space="preserve">                Wearing apparel</t>
  </si>
  <si>
    <t xml:space="preserve">                Textiles </t>
  </si>
  <si>
    <t xml:space="preserve">                Leather </t>
  </si>
  <si>
    <t>WPI Manufacturing +Coke and Refined</t>
  </si>
  <si>
    <t>1973 - 1974</t>
  </si>
  <si>
    <t>1974 - 1975</t>
  </si>
  <si>
    <t>1975 - 1976</t>
  </si>
  <si>
    <t>1976 - 1977</t>
  </si>
  <si>
    <t>1977 - 1978</t>
  </si>
  <si>
    <t>1978 - 1979</t>
  </si>
  <si>
    <t>1979 - 1980</t>
  </si>
  <si>
    <t>1980 - 1981</t>
  </si>
  <si>
    <t>1981 - 1982</t>
  </si>
  <si>
    <t>1982 - 1983</t>
  </si>
  <si>
    <t>1983 - 1984</t>
  </si>
  <si>
    <t>1984 - 1985</t>
  </si>
  <si>
    <t>1985 - 1986</t>
  </si>
  <si>
    <t>1986 - 1987</t>
  </si>
  <si>
    <t>1987 - 1988</t>
  </si>
  <si>
    <t>1988 - 1989</t>
  </si>
  <si>
    <t>1989 - 1990</t>
  </si>
  <si>
    <t>1990 - 1991</t>
  </si>
  <si>
    <t>1991 - 1992</t>
  </si>
  <si>
    <t>1992 - 1993</t>
  </si>
  <si>
    <t>1993 - 1994</t>
  </si>
  <si>
    <t>1994 - 1995</t>
  </si>
  <si>
    <t>1995 - 1996</t>
  </si>
  <si>
    <t>1996 - 1997</t>
  </si>
  <si>
    <t>1997 - 1998</t>
  </si>
  <si>
    <t>1998 - 1999</t>
  </si>
  <si>
    <t>1999 - 2000</t>
  </si>
  <si>
    <t>2000 - 2001</t>
  </si>
  <si>
    <t>2001 - 2002</t>
  </si>
  <si>
    <t>2002 - 2003</t>
  </si>
  <si>
    <t>2003 - 2004</t>
  </si>
  <si>
    <t>2004 - 2005</t>
  </si>
  <si>
    <t>2005 - 2006</t>
  </si>
  <si>
    <t>2006 - 2007</t>
  </si>
  <si>
    <t>2007 - 2008</t>
  </si>
  <si>
    <t>2008 - 2009</t>
  </si>
  <si>
    <t>2009 - 2010</t>
  </si>
  <si>
    <t>2010 - 2011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</si>
  <si>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</si>
  <si>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</si>
  <si>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</si>
  <si>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</si>
  <si>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</si>
  <si>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</si>
  <si>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</si>
  <si>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</si>
  <si>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</si>
  <si>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</si>
  <si>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</si>
  <si>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</si>
  <si>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</si>
  <si>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</si>
  <si>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</si>
  <si>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</si>
  <si>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</si>
  <si>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</si>
  <si>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IIP Manufacturing</t>
  </si>
  <si>
    <t>GVA Registered Nominal (2011-12)</t>
  </si>
  <si>
    <t>GVA Registered Nominal (2004-05)</t>
  </si>
  <si>
    <t>GVA Registered Real (2011-12)</t>
  </si>
  <si>
    <t>GVA Registered Reall (2004-05)</t>
  </si>
  <si>
    <t>WPI Manufacturing</t>
  </si>
  <si>
    <t>2004/05-2011/12</t>
  </si>
  <si>
    <t>2011/12-2019/20</t>
  </si>
  <si>
    <t>GVA Registered Reall(2004-05)</t>
  </si>
  <si>
    <t>ASI</t>
  </si>
  <si>
    <t>Real ASI</t>
  </si>
  <si>
    <t>Sales Growth -CMIE</t>
  </si>
  <si>
    <t>Real Sales Growth</t>
  </si>
  <si>
    <t>Nominal gr</t>
  </si>
  <si>
    <t>Real Growth</t>
  </si>
  <si>
    <t>Real gr (2004/05 base)</t>
  </si>
  <si>
    <t>Nominal gr (2004/05 base)</t>
  </si>
  <si>
    <t>2004-11</t>
  </si>
  <si>
    <t>2011-19</t>
  </si>
  <si>
    <t>old base nominal</t>
  </si>
  <si>
    <t>old base real</t>
  </si>
  <si>
    <t>new base nominal</t>
  </si>
  <si>
    <t>new base real</t>
  </si>
  <si>
    <t>deflator old</t>
  </si>
  <si>
    <t>deflator new</t>
  </si>
  <si>
    <t>CPI Core</t>
  </si>
  <si>
    <t>CPI</t>
  </si>
  <si>
    <t>revised real gr</t>
  </si>
  <si>
    <t xml:space="preserve">CPI </t>
  </si>
  <si>
    <t>CPI IW</t>
  </si>
  <si>
    <t>Agriculture, forestry and fishing</t>
  </si>
  <si>
    <t>Crops including irrigation</t>
  </si>
  <si>
    <t>Crops</t>
  </si>
  <si>
    <t>Irrigation</t>
  </si>
  <si>
    <t>Livestock</t>
  </si>
  <si>
    <t>Forestry and logging</t>
  </si>
  <si>
    <t>Fishing and aquaculture</t>
  </si>
  <si>
    <t>Industry</t>
  </si>
  <si>
    <t>Mining and quarrying</t>
  </si>
  <si>
    <t>Manufacturing</t>
  </si>
  <si>
    <t>Food products, beverages and tobacco</t>
  </si>
  <si>
    <t>Textiles, apparel and leather products</t>
  </si>
  <si>
    <t>Metal products</t>
  </si>
  <si>
    <t>Other manufactured goods</t>
  </si>
  <si>
    <t>Electricity, gas, water supply and other utility services</t>
  </si>
  <si>
    <t>Electricity</t>
  </si>
  <si>
    <t>Gas</t>
  </si>
  <si>
    <t>Water supply</t>
  </si>
  <si>
    <t>Other utility services</t>
  </si>
  <si>
    <t>Construction</t>
  </si>
  <si>
    <t>Services</t>
  </si>
  <si>
    <t>Trade, hotels, transport, communication and broadcasting services</t>
  </si>
  <si>
    <t>Financial services, real estate and professional services</t>
  </si>
  <si>
    <t>Public administration, defence and other services</t>
  </si>
  <si>
    <t>Registered</t>
  </si>
  <si>
    <t xml:space="preserve">Trade </t>
  </si>
  <si>
    <t xml:space="preserve">Hotel </t>
  </si>
  <si>
    <t>Unregistered</t>
  </si>
  <si>
    <t>2019 alt</t>
  </si>
  <si>
    <t>Other</t>
  </si>
  <si>
    <t>nominal IIP</t>
  </si>
  <si>
    <t>IIP Construction</t>
  </si>
  <si>
    <t>Construction GVA</t>
  </si>
  <si>
    <t>1019 alt</t>
  </si>
  <si>
    <t>CPI Goods</t>
  </si>
  <si>
    <t>Construction Nominal</t>
  </si>
  <si>
    <t>Nominal Growth</t>
  </si>
  <si>
    <t>Offical Real Growth</t>
  </si>
  <si>
    <t>Nominal</t>
  </si>
  <si>
    <t>Real</t>
  </si>
  <si>
    <t>Deflator</t>
  </si>
  <si>
    <t>CPI Services</t>
  </si>
  <si>
    <t>Financial Services</t>
  </si>
  <si>
    <t>real estate and professional services</t>
  </si>
  <si>
    <t>Nominal IIP</t>
  </si>
  <si>
    <t>Nominal IIP Alt</t>
  </si>
  <si>
    <t>Official</t>
  </si>
  <si>
    <t>IIP+WPI</t>
  </si>
  <si>
    <t>IIP+CPI</t>
  </si>
  <si>
    <t>ASI+WPI</t>
  </si>
  <si>
    <t>ASI+CPI</t>
  </si>
  <si>
    <t xml:space="preserve">Nominal </t>
  </si>
  <si>
    <t>CPI deflator based</t>
  </si>
  <si>
    <t>GVA</t>
  </si>
  <si>
    <t>Registered Manuf</t>
  </si>
  <si>
    <t>Unregistered Manuf</t>
  </si>
  <si>
    <t>Trade</t>
  </si>
  <si>
    <t>Hotel</t>
  </si>
  <si>
    <t>Others</t>
  </si>
  <si>
    <t>2011-2019</t>
  </si>
  <si>
    <t>Scenario 1</t>
  </si>
  <si>
    <t>Scenario 2</t>
  </si>
  <si>
    <t>Scenario 3</t>
  </si>
  <si>
    <t>Scenario 4</t>
  </si>
  <si>
    <t>IIP+CPI Goods</t>
  </si>
  <si>
    <t>ASI+CPI Goods</t>
  </si>
  <si>
    <t>ASI+WPI Manufacturing</t>
  </si>
  <si>
    <t>IIP+WPI Manufacturing</t>
  </si>
  <si>
    <t>Nominal Growth old official</t>
  </si>
  <si>
    <t>Old Offical Real Growth</t>
  </si>
  <si>
    <t>Official New</t>
  </si>
  <si>
    <t>Official Old</t>
  </si>
  <si>
    <t>2004-05 base</t>
  </si>
  <si>
    <t>Old Official</t>
  </si>
  <si>
    <t>Old Official Nominal</t>
  </si>
  <si>
    <t>Old Official Real</t>
  </si>
  <si>
    <t>ASUSE base nominal growth</t>
  </si>
  <si>
    <t>ASUSE+CPI</t>
  </si>
  <si>
    <t>Nominal Registered</t>
  </si>
  <si>
    <t>Nominal Manufacturing</t>
  </si>
  <si>
    <t>Nominal Unregistered</t>
  </si>
  <si>
    <t>Real Registered</t>
  </si>
  <si>
    <t>Real Manufacturing</t>
  </si>
  <si>
    <t>Real Unregistered</t>
  </si>
  <si>
    <t>Nominal Unregistered old base</t>
  </si>
  <si>
    <t>Real Unregistered old base</t>
  </si>
  <si>
    <t>ASUSE+WPI</t>
  </si>
  <si>
    <t>Old Offcial</t>
  </si>
  <si>
    <t>Financial Service</t>
  </si>
  <si>
    <t>Nominal (2004/05 base)</t>
  </si>
  <si>
    <t>Real (2004/05 base)</t>
  </si>
  <si>
    <t>Noiminal</t>
  </si>
  <si>
    <t>New Official</t>
  </si>
  <si>
    <t>GVA-Others</t>
  </si>
  <si>
    <t>GVA-Other</t>
  </si>
  <si>
    <t>ASI+MCA database and WPI Manufacturing as deflator</t>
  </si>
  <si>
    <t>Real growth based on IIP and WPI to convert to Nominal</t>
  </si>
  <si>
    <t>Real growth based on IIP and CPI Goods to convert to Nominal</t>
  </si>
  <si>
    <t>Nomial growth based on ASI and WPI to convert to real</t>
  </si>
  <si>
    <t>Nomial growth based on ASI and CPI Goods to convert to real</t>
  </si>
  <si>
    <t>ASUSE database for base year and subsequent growth based on ASI growth. WPI as deflator</t>
  </si>
  <si>
    <t>Growth based on ASUSE and WPI as deflator</t>
  </si>
  <si>
    <t>Growth based on ASUSE and CPI goods as deflator</t>
  </si>
  <si>
    <t>WPI Goods as deflator</t>
  </si>
  <si>
    <t>CPI Goods as deflator</t>
  </si>
  <si>
    <t>WPI as deflator</t>
  </si>
  <si>
    <t>CPI as deflator</t>
  </si>
  <si>
    <t>"Construction Index" as deflator</t>
  </si>
  <si>
    <t>"Financial Index" as deflator</t>
  </si>
  <si>
    <t>CPI-Services as deflator</t>
  </si>
  <si>
    <t>Sector specific CPI</t>
  </si>
  <si>
    <t>Same as official</t>
  </si>
  <si>
    <t>2004-11 (New base)</t>
  </si>
  <si>
    <t>2004-11 (Old base)</t>
  </si>
  <si>
    <t>Share in GVA</t>
  </si>
  <si>
    <t>net indirect taxes</t>
  </si>
  <si>
    <t>subsidies</t>
  </si>
  <si>
    <t>Deflator old/new</t>
  </si>
  <si>
    <t>GDP</t>
  </si>
  <si>
    <t>Net Taxes</t>
  </si>
  <si>
    <t xml:space="preserve">Taxes </t>
  </si>
  <si>
    <t>Subsidies</t>
  </si>
  <si>
    <t>Nominal Official</t>
  </si>
  <si>
    <t>Real Official</t>
  </si>
  <si>
    <t>Official Deflator</t>
  </si>
  <si>
    <t>CPI General</t>
  </si>
  <si>
    <t>Real Adjusted</t>
  </si>
  <si>
    <t>2011-2019 (Real)</t>
  </si>
  <si>
    <t>2011-2019 (Nominal)</t>
  </si>
  <si>
    <t>WPI</t>
  </si>
  <si>
    <t>Real ASI WPI</t>
  </si>
  <si>
    <t>Real ASI CPI</t>
  </si>
  <si>
    <t>2011-22</t>
  </si>
  <si>
    <t>2011/12-2023/24</t>
  </si>
  <si>
    <t>2011-23</t>
  </si>
  <si>
    <t>2011-2023 (Real)</t>
  </si>
  <si>
    <t>FY24/25 Growth</t>
  </si>
  <si>
    <t>Q1 25/26 growth</t>
  </si>
  <si>
    <t>Q1 25/26</t>
  </si>
  <si>
    <t>FY24/25</t>
  </si>
  <si>
    <t>Revised Growth FY24/25</t>
  </si>
  <si>
    <t>Revised FY24/25</t>
  </si>
  <si>
    <t>FY23/24</t>
  </si>
  <si>
    <t>Revised Growth Q1 25/26</t>
  </si>
  <si>
    <t>Revised Q1 25/26</t>
  </si>
  <si>
    <t>Revised</t>
  </si>
  <si>
    <t>Q1 FY 25/26</t>
  </si>
  <si>
    <t>FY 25/25</t>
  </si>
  <si>
    <t>Real GVA Growth Q1 FY25/26</t>
  </si>
  <si>
    <t>Nominal GVA</t>
  </si>
  <si>
    <t>Real GVA</t>
  </si>
  <si>
    <t>Nominal GVA Manufacturing</t>
  </si>
  <si>
    <t>Real GVA Manufacturing</t>
  </si>
  <si>
    <t>FY05-FY12</t>
  </si>
  <si>
    <t>FY12-FY20</t>
  </si>
  <si>
    <t>FY20-FY23</t>
  </si>
  <si>
    <t>FY23-FY24</t>
  </si>
  <si>
    <t>2019/20-2022/23</t>
  </si>
  <si>
    <t>2022/23-2023/24</t>
  </si>
  <si>
    <t>FY20</t>
  </si>
  <si>
    <t>FY23</t>
  </si>
  <si>
    <t>FY20-FY23 (Real)</t>
  </si>
  <si>
    <t>FY24</t>
  </si>
  <si>
    <t>GDP Growth</t>
  </si>
  <si>
    <t>ASI Nominal Growth</t>
  </si>
  <si>
    <t>GVA Nominal Growth</t>
  </si>
  <si>
    <t>Lower</t>
  </si>
  <si>
    <t>Band</t>
  </si>
  <si>
    <t>Our Estimate (UB)</t>
  </si>
  <si>
    <t>Our Estimate (LB)</t>
  </si>
  <si>
    <t>Estimated</t>
  </si>
  <si>
    <t>Formal</t>
  </si>
  <si>
    <t>Informal</t>
  </si>
  <si>
    <t>2011-23 (CAGR)</t>
  </si>
  <si>
    <t>NA</t>
  </si>
  <si>
    <t>Services - Trade</t>
  </si>
  <si>
    <t>Other Services</t>
  </si>
  <si>
    <t>Alt Deflator</t>
  </si>
  <si>
    <t>Share</t>
  </si>
  <si>
    <t>Q1 2025/26</t>
  </si>
  <si>
    <t xml:space="preserve">Offcial </t>
  </si>
  <si>
    <t>Returned income</t>
  </si>
  <si>
    <t>Gross Income</t>
  </si>
  <si>
    <t>Total GVA</t>
  </si>
  <si>
    <t>Informal GVA</t>
  </si>
  <si>
    <t>Formal GVA</t>
  </si>
  <si>
    <t>Returned income to GVA</t>
  </si>
  <si>
    <t>Returned income to formal GVA</t>
  </si>
  <si>
    <t>Nominal Formal GVA mis-measurement</t>
  </si>
  <si>
    <t>Nominal Informal GVA mis-measurement</t>
  </si>
  <si>
    <t>Deflator related mis-measurement</t>
  </si>
  <si>
    <t>"True" GDP</t>
  </si>
  <si>
    <t>Category</t>
  </si>
  <si>
    <t>Upper</t>
  </si>
  <si>
    <t>Nominal formal</t>
  </si>
  <si>
    <t>Nominal informal</t>
  </si>
  <si>
    <t>2011-15</t>
  </si>
  <si>
    <t>2015-23</t>
  </si>
  <si>
    <t>2011-2015</t>
  </si>
  <si>
    <t>2011-15 (CAGR)</t>
  </si>
  <si>
    <t>x</t>
  </si>
  <si>
    <t>official nominal gva</t>
  </si>
  <si>
    <t>official real gva</t>
  </si>
  <si>
    <t>True nominal  formal gva</t>
  </si>
  <si>
    <t>True real formal Gva</t>
  </si>
  <si>
    <t>True nominal informal</t>
  </si>
  <si>
    <t>Official nominal informal</t>
  </si>
  <si>
    <t>LB</t>
  </si>
  <si>
    <t>UB</t>
  </si>
  <si>
    <t>True real Informal</t>
  </si>
  <si>
    <t>True - LB</t>
  </si>
  <si>
    <t>True - UB</t>
  </si>
  <si>
    <t>2011-2023 (Nominal)</t>
  </si>
  <si>
    <t>Year</t>
  </si>
  <si>
    <t>CAGR</t>
  </si>
  <si>
    <t>Informal Share</t>
  </si>
  <si>
    <t>Informal NIA</t>
  </si>
  <si>
    <t>Informal NIA Adjusted</t>
  </si>
  <si>
    <t>Informal Adjusted Share</t>
  </si>
  <si>
    <t>Lower Bound</t>
  </si>
  <si>
    <t>Upper Bound</t>
  </si>
  <si>
    <t>Deflator mis-measurement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</si>
</sst>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0.0"/>
    <numFmt numFmtId="165" formatCode="0.0%"/>
    <numFmt numFmtId="166" formatCode="_ * #,##0.0_ ;_ * \-#,##0.0_ ;_ * &quot;-&quot;??_ ;_ @_ "/>
    <numFmt numFmtId="167" formatCode="_ * #,##0_ ;_ * \-#,##0_ ;_ * &quot;-&quot;??_ ;_ @_ "/>
    <numFmt numFmtId="168" formatCode="0.0000000000000000%"/>
    <numFmt numFmtId="169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Arial"/>
      <family val="2"/>
    </font>
    <font>
      <b/>
      <sz val="7"/>
      <name val="Verdana"/>
      <family val="2"/>
    </font>
    <font>
      <sz val="9"/>
      <name val="Verdana"/>
      <family val="2"/>
    </font>
    <font>
      <sz val="9"/>
      <color theme="1"/>
      <name val="Calibri"/>
      <family val="2"/>
      <scheme val="minor"/>
    </font>
    <font>
      <sz val="9"/>
      <color rgb="FF4B555E"/>
      <name val="Verdana"/>
      <family val="2"/>
    </font>
    <font>
      <sz val="6"/>
      <color rgb="FF62725F"/>
      <name val="Verdana"/>
      <family val="2"/>
    </font>
    <font>
      <b/>
      <sz val="10"/>
      <color theme="1"/>
      <name val="Calibri"/>
      <family val="2"/>
      <scheme val="minor"/>
    </font>
    <font>
      <sz val="5"/>
      <color rgb="FF000000"/>
      <name val="Verdana"/>
      <family val="2"/>
    </font>
    <font>
      <sz val="5"/>
      <color rgb="FF4B555E"/>
      <name val="Verdana"/>
      <family val="2"/>
    </font>
    <font>
      <sz val="11"/>
      <color rgb="FFEE0000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7"/>
      <color rgb="FF333333"/>
      <name val="Arial"/>
      <family val="2"/>
    </font>
    <font>
      <sz val="1"/>
      <color rgb="FF333333"/>
      <name val="Arial"/>
      <family val="2"/>
    </font>
    <font>
      <sz val="10"/>
      <color rgb="FF33333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4C6D1"/>
        <bgColor indexed="64"/>
      </patternFill>
    </fill>
    <fill>
      <patternFill patternType="solid">
        <fgColor rgb="FFF6F7F7"/>
        <bgColor indexed="64"/>
      </patternFill>
    </fill>
    <fill>
      <patternFill patternType="solid">
        <fgColor rgb="FFEBECEC"/>
        <bgColor indexed="64"/>
      </patternFill>
    </fill>
    <fill>
      <patternFill patternType="solid">
        <fgColor rgb="FFE5F4FF"/>
        <bgColor indexed="64"/>
      </patternFill>
    </fill>
    <fill>
      <patternFill patternType="solid">
        <fgColor rgb="FFC7E4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CCCCD3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4" fontId="0" fillId="0" borderId="0" xfId="0" applyNumberFormat="1"/>
    <xf numFmtId="3" fontId="0" fillId="0" borderId="0" xfId="0" applyNumberFormat="1"/>
    <xf numFmtId="3" fontId="4" fillId="0" borderId="0" xfId="0" applyNumberFormat="1" applyFont="1"/>
    <xf numFmtId="164" fontId="0" fillId="0" borderId="0" xfId="0" applyNumberFormat="1"/>
    <xf numFmtId="165" fontId="0" fillId="0" borderId="0" xfId="2" applyNumberFormat="1" applyFont="1" applyAlignment="1">
      <alignment horizontal="center"/>
    </xf>
    <xf numFmtId="166" fontId="0" fillId="0" borderId="0" xfId="1" applyNumberFormat="1" applyFont="1" applyAlignment="1">
      <alignment horizontal="center"/>
    </xf>
    <xf numFmtId="9" fontId="0" fillId="0" borderId="0" xfId="2" applyFont="1"/>
    <xf numFmtId="165" fontId="0" fillId="0" borderId="0" xfId="2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" fontId="0" fillId="0" borderId="0" xfId="0" applyNumberFormat="1"/>
    <xf numFmtId="0" fontId="2" fillId="0" borderId="0" xfId="0" applyFont="1"/>
    <xf numFmtId="4" fontId="2" fillId="0" borderId="0" xfId="0" applyNumberFormat="1" applyFont="1"/>
    <xf numFmtId="3" fontId="2" fillId="0" borderId="0" xfId="0" applyNumberFormat="1" applyFont="1"/>
    <xf numFmtId="165" fontId="3" fillId="0" borderId="1" xfId="2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4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165" fontId="8" fillId="0" borderId="0" xfId="2" applyNumberFormat="1" applyFont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4" xfId="0" applyNumberFormat="1" applyFont="1" applyBorder="1" applyAlignment="1">
      <alignment wrapText="1"/>
    </xf>
    <xf numFmtId="49" fontId="11" fillId="0" borderId="3" xfId="0" applyNumberFormat="1" applyFont="1" applyBorder="1" applyAlignment="1">
      <alignment wrapText="1"/>
    </xf>
    <xf numFmtId="49" fontId="11" fillId="0" borderId="5" xfId="0" applyNumberFormat="1" applyFont="1" applyBorder="1" applyAlignment="1">
      <alignment wrapText="1"/>
    </xf>
    <xf numFmtId="165" fontId="0" fillId="0" borderId="0" xfId="0" applyNumberFormat="1"/>
    <xf numFmtId="49" fontId="11" fillId="0" borderId="8" xfId="0" applyNumberFormat="1" applyFont="1" applyBorder="1" applyAlignment="1">
      <alignment wrapText="1"/>
    </xf>
    <xf numFmtId="0" fontId="12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left" vertical="center" wrapText="1"/>
    </xf>
    <xf numFmtId="0" fontId="12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horizontal="left" vertical="center" wrapText="1"/>
    </xf>
    <xf numFmtId="49" fontId="11" fillId="0" borderId="0" xfId="0" applyNumberFormat="1" applyFont="1" applyAlignment="1">
      <alignment wrapText="1"/>
    </xf>
    <xf numFmtId="10" fontId="0" fillId="0" borderId="0" xfId="0" applyNumberFormat="1"/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left" vertical="center" wrapText="1"/>
    </xf>
    <xf numFmtId="0" fontId="13" fillId="5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3" fontId="14" fillId="0" borderId="0" xfId="0" applyNumberFormat="1" applyFont="1"/>
    <xf numFmtId="1" fontId="14" fillId="0" borderId="0" xfId="0" applyNumberFormat="1" applyFont="1"/>
    <xf numFmtId="165" fontId="0" fillId="0" borderId="0" xfId="2" applyNumberFormat="1" applyFont="1" applyAlignment="1">
      <alignment vertical="center"/>
    </xf>
    <xf numFmtId="0" fontId="0" fillId="8" borderId="0" xfId="0" applyFill="1"/>
    <xf numFmtId="165" fontId="0" fillId="8" borderId="0" xfId="0" applyNumberFormat="1" applyFill="1"/>
    <xf numFmtId="0" fontId="3" fillId="0" borderId="0" xfId="0" applyFont="1"/>
    <xf numFmtId="1" fontId="3" fillId="0" borderId="0" xfId="0" applyNumberFormat="1" applyFont="1" applyAlignment="1">
      <alignment vertical="top"/>
    </xf>
    <xf numFmtId="10" fontId="0" fillId="0" borderId="0" xfId="2" applyNumberFormat="1" applyFont="1"/>
    <xf numFmtId="9" fontId="0" fillId="0" borderId="0" xfId="0" applyNumberFormat="1"/>
    <xf numFmtId="167" fontId="0" fillId="0" borderId="0" xfId="1" applyNumberFormat="1" applyFont="1"/>
    <xf numFmtId="165" fontId="3" fillId="0" borderId="0" xfId="2" applyNumberFormat="1" applyFont="1"/>
    <xf numFmtId="165" fontId="1" fillId="0" borderId="0" xfId="2" applyNumberFormat="1" applyFont="1"/>
    <xf numFmtId="0" fontId="3" fillId="0" borderId="0" xfId="0" applyFont="1" applyAlignment="1">
      <alignment horizontal="center"/>
    </xf>
    <xf numFmtId="0" fontId="0" fillId="9" borderId="0" xfId="0" applyFill="1"/>
    <xf numFmtId="0" fontId="0" fillId="0" borderId="9" xfId="0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165" fontId="3" fillId="0" borderId="0" xfId="2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2" applyNumberFormat="1" applyFont="1" applyBorder="1"/>
    <xf numFmtId="165" fontId="3" fillId="0" borderId="0" xfId="0" applyNumberFormat="1" applyFont="1"/>
    <xf numFmtId="165" fontId="3" fillId="0" borderId="13" xfId="0" applyNumberFormat="1" applyFont="1" applyBorder="1"/>
    <xf numFmtId="165" fontId="16" fillId="0" borderId="0" xfId="2" applyNumberFormat="1" applyFont="1" applyBorder="1"/>
    <xf numFmtId="165" fontId="16" fillId="0" borderId="0" xfId="0" applyNumberFormat="1" applyFont="1"/>
    <xf numFmtId="165" fontId="16" fillId="0" borderId="13" xfId="0" applyNumberFormat="1" applyFont="1" applyBorder="1"/>
    <xf numFmtId="0" fontId="3" fillId="0" borderId="14" xfId="0" applyFont="1" applyBorder="1"/>
    <xf numFmtId="165" fontId="3" fillId="0" borderId="15" xfId="2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3" fillId="0" borderId="15" xfId="2" applyNumberFormat="1" applyFont="1" applyBorder="1"/>
    <xf numFmtId="165" fontId="3" fillId="0" borderId="15" xfId="0" applyNumberFormat="1" applyFont="1" applyBorder="1"/>
    <xf numFmtId="165" fontId="3" fillId="0" borderId="16" xfId="0" applyNumberFormat="1" applyFont="1" applyBorder="1"/>
    <xf numFmtId="0" fontId="0" fillId="2" borderId="15" xfId="0" applyFill="1" applyBorder="1"/>
    <xf numFmtId="0" fontId="3" fillId="2" borderId="10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3" fontId="3" fillId="0" borderId="0" xfId="0" applyNumberFormat="1" applyFont="1" applyAlignment="1">
      <alignment horizontal="center"/>
    </xf>
    <xf numFmtId="0" fontId="0" fillId="2" borderId="0" xfId="0" applyFill="1" applyAlignment="1">
      <alignment horizontal="center"/>
    </xf>
    <xf numFmtId="0" fontId="3" fillId="0" borderId="13" xfId="0" applyFont="1" applyBorder="1" applyAlignment="1">
      <alignment horizontal="center"/>
    </xf>
    <xf numFmtId="0" fontId="16" fillId="0" borderId="12" xfId="0" applyFont="1" applyBorder="1" applyAlignment="1">
      <alignment horizontal="right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4"/>
    </xf>
    <xf numFmtId="17" fontId="0" fillId="0" borderId="0" xfId="0" applyNumberFormat="1"/>
    <xf numFmtId="17" fontId="3" fillId="0" borderId="0" xfId="0" applyNumberFormat="1" applyFont="1"/>
    <xf numFmtId="0" fontId="2" fillId="0" borderId="0" xfId="0" applyFont="1" applyAlignment="1">
      <alignment horizontal="left" indent="4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0" fillId="0" borderId="17" xfId="0" applyBorder="1"/>
    <xf numFmtId="0" fontId="3" fillId="0" borderId="17" xfId="0" applyFont="1" applyBorder="1"/>
    <xf numFmtId="165" fontId="17" fillId="0" borderId="17" xfId="2" applyNumberFormat="1" applyFont="1" applyBorder="1" applyAlignment="1">
      <alignment horizontal="left"/>
    </xf>
    <xf numFmtId="165" fontId="17" fillId="0" borderId="17" xfId="0" applyNumberFormat="1" applyFont="1" applyBorder="1" applyAlignment="1">
      <alignment horizontal="left"/>
    </xf>
    <xf numFmtId="0" fontId="0" fillId="0" borderId="17" xfId="0" applyBorder="1" applyAlignment="1">
      <alignment horizontal="left" indent="2"/>
    </xf>
    <xf numFmtId="165" fontId="3" fillId="0" borderId="17" xfId="2" applyNumberFormat="1" applyFont="1" applyBorder="1" applyAlignment="1">
      <alignment horizontal="left" indent="2"/>
    </xf>
    <xf numFmtId="165" fontId="3" fillId="0" borderId="17" xfId="0" applyNumberFormat="1" applyFont="1" applyBorder="1" applyAlignment="1">
      <alignment horizontal="left" indent="2"/>
    </xf>
    <xf numFmtId="165" fontId="17" fillId="0" borderId="17" xfId="2" applyNumberFormat="1" applyFont="1" applyBorder="1" applyAlignment="1">
      <alignment horizontal="left" indent="2"/>
    </xf>
    <xf numFmtId="165" fontId="17" fillId="0" borderId="17" xfId="0" applyNumberFormat="1" applyFont="1" applyBorder="1" applyAlignment="1">
      <alignment horizontal="left" indent="2"/>
    </xf>
    <xf numFmtId="0" fontId="0" fillId="0" borderId="17" xfId="0" applyBorder="1" applyAlignment="1">
      <alignment horizontal="left" indent="4"/>
    </xf>
    <xf numFmtId="165" fontId="0" fillId="0" borderId="17" xfId="2" applyNumberFormat="1" applyFont="1" applyBorder="1" applyAlignment="1">
      <alignment horizontal="left" indent="4"/>
    </xf>
    <xf numFmtId="165" fontId="0" fillId="0" borderId="17" xfId="0" applyNumberFormat="1" applyBorder="1" applyAlignment="1">
      <alignment horizontal="left" indent="4"/>
    </xf>
    <xf numFmtId="165" fontId="2" fillId="0" borderId="17" xfId="2" applyNumberFormat="1" applyFont="1" applyBorder="1" applyAlignment="1">
      <alignment horizontal="left" indent="4"/>
    </xf>
    <xf numFmtId="165" fontId="2" fillId="0" borderId="17" xfId="0" applyNumberFormat="1" applyFont="1" applyBorder="1" applyAlignment="1">
      <alignment horizontal="left" indent="4"/>
    </xf>
    <xf numFmtId="10" fontId="3" fillId="0" borderId="0" xfId="0" applyNumberFormat="1" applyFont="1" applyAlignment="1">
      <alignment horizontal="center"/>
    </xf>
    <xf numFmtId="0" fontId="0" fillId="0" borderId="17" xfId="0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0" borderId="17" xfId="2" applyNumberFormat="1" applyFont="1" applyBorder="1" applyAlignment="1">
      <alignment horizontal="center"/>
    </xf>
    <xf numFmtId="165" fontId="0" fillId="0" borderId="17" xfId="2" applyNumberFormat="1" applyFont="1" applyBorder="1"/>
    <xf numFmtId="165" fontId="0" fillId="0" borderId="17" xfId="0" applyNumberFormat="1" applyBorder="1"/>
    <xf numFmtId="0" fontId="18" fillId="0" borderId="0" xfId="0" applyFont="1" applyAlignment="1">
      <alignment horizontal="right"/>
    </xf>
    <xf numFmtId="10" fontId="16" fillId="0" borderId="0" xfId="0" applyNumberFormat="1" applyFont="1"/>
    <xf numFmtId="168" fontId="0" fillId="0" borderId="0" xfId="0" applyNumberFormat="1"/>
    <xf numFmtId="169" fontId="0" fillId="0" borderId="0" xfId="0" applyNumberFormat="1"/>
    <xf numFmtId="43" fontId="0" fillId="0" borderId="0" xfId="1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3" fontId="0" fillId="10" borderId="0" xfId="0" applyNumberFormat="1" applyFill="1"/>
    <xf numFmtId="0" fontId="0" fillId="10" borderId="0" xfId="0" applyFill="1" applyAlignment="1">
      <alignment horizontal="center"/>
    </xf>
    <xf numFmtId="4" fontId="0" fillId="10" borderId="0" xfId="0" applyNumberFormat="1" applyFill="1"/>
    <xf numFmtId="0" fontId="0" fillId="10" borderId="0" xfId="0" applyFill="1"/>
    <xf numFmtId="0" fontId="3" fillId="10" borderId="0" xfId="0" applyFont="1" applyFill="1"/>
    <xf numFmtId="167" fontId="0" fillId="10" borderId="0" xfId="1" applyNumberFormat="1" applyFont="1" applyFill="1"/>
    <xf numFmtId="165" fontId="0" fillId="10" borderId="0" xfId="2" applyNumberFormat="1" applyFont="1" applyFill="1"/>
    <xf numFmtId="169" fontId="0" fillId="10" borderId="0" xfId="0" applyNumberFormat="1" applyFill="1"/>
    <xf numFmtId="0" fontId="0" fillId="0" borderId="18" xfId="0" applyBorder="1" applyAlignment="1">
      <alignment horizontal="center"/>
    </xf>
    <xf numFmtId="3" fontId="0" fillId="0" borderId="18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 wrapText="1"/>
    </xf>
    <xf numFmtId="49" fontId="11" fillId="0" borderId="4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7" xfId="0" applyFont="1" applyBorder="1" applyAlignment="1">
      <alignment horizontal="center"/>
    </xf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externalLink" Target="externalLinks/externalLink6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3" Type="http://schemas.openxmlformats.org/officeDocument/2006/relationships/theme" Target="theme/theme1.xml"/><Relationship Id="rId58" Type="http://schemas.microsoft.com/office/2017/06/relationships/rdRichValue" Target="richData/rdrichvalue.xml"/><Relationship Id="rId5" Type="http://schemas.openxmlformats.org/officeDocument/2006/relationships/worksheet" Target="worksheets/sheet5.xml"/><Relationship Id="rId61" Type="http://schemas.microsoft.com/office/2017/10/relationships/person" Target="persons/perso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4.xml"/><Relationship Id="rId56" Type="http://schemas.openxmlformats.org/officeDocument/2006/relationships/sheetMetadata" Target="metadata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59" Type="http://schemas.microsoft.com/office/2017/06/relationships/rdRichValueStructure" Target="richData/rdrichvaluestructure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5.xml"/><Relationship Id="rId57" Type="http://schemas.microsoft.com/office/2022/10/relationships/richValueRel" Target="richData/richValueRel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8.xml"/><Relationship Id="rId60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Ex10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Sheet10!$AE$1</c:f>
              <c:strCache>
                <c:ptCount val="1"/>
                <c:pt idx="0">
                  <c:v>NAS Growth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Sheet10!$AG$2:$AG$30</c:f>
              <c:strCache>
                <c:ptCount val="29"/>
                <c:pt idx="0">
                  <c:v>    Manufacturing</c:v>
                </c:pt>
                <c:pt idx="2">
                  <c:v>                Food Products</c:v>
                </c:pt>
                <c:pt idx="3">
                  <c:v>                Beverages</c:v>
                </c:pt>
                <c:pt idx="4">
                  <c:v>                Tobacco products</c:v>
                </c:pt>
                <c:pt idx="6">
                  <c:v>                Textiles </c:v>
                </c:pt>
                <c:pt idx="7">
                  <c:v>                Wearing apparel</c:v>
                </c:pt>
                <c:pt idx="8">
                  <c:v>                Leather </c:v>
                </c:pt>
                <c:pt idx="10">
                  <c:v>                Basic Metal</c:v>
                </c:pt>
                <c:pt idx="11">
                  <c:v>                Fabricated metal products</c:v>
                </c:pt>
                <c:pt idx="13">
                  <c:v>                Computer, electronic &amp; optical products</c:v>
                </c:pt>
                <c:pt idx="14">
                  <c:v>                Electrical equipments</c:v>
                </c:pt>
                <c:pt idx="15">
                  <c:v>                Machinery and equipments n.e.c</c:v>
                </c:pt>
                <c:pt idx="16">
                  <c:v>                Transport</c:v>
                </c:pt>
                <c:pt idx="18">
                  <c:v>                Coke &amp; refined petroleum products</c:v>
                </c:pt>
                <c:pt idx="19">
                  <c:v>                Chemical and chemical products </c:v>
                </c:pt>
                <c:pt idx="20">
                  <c:v>                Pharmaceutical</c:v>
                </c:pt>
                <c:pt idx="21">
                  <c:v>                Rubber &amp; plastic products</c:v>
                </c:pt>
                <c:pt idx="22">
                  <c:v>                Other non-metallic mineral products</c:v>
                </c:pt>
                <c:pt idx="24">
                  <c:v>                Manufacture wood and of products </c:v>
                </c:pt>
                <c:pt idx="25">
                  <c:v>                Paper and paper products</c:v>
                </c:pt>
                <c:pt idx="26">
                  <c:v>                Printing </c:v>
                </c:pt>
                <c:pt idx="27">
                  <c:v>                furniture</c:v>
                </c:pt>
                <c:pt idx="28">
                  <c:v>                Other manufacturing</c:v>
                </c:pt>
              </c:strCache>
            </c:strRef>
          </c:cat>
          <c:val>
            <c:numRef>
              <c:f>Sheet10!$AE$2:$AE$30</c:f>
              <c:numCache>
                <c:formatCode>General</c:formatCode>
                <c:ptCount val="29"/>
                <c:pt idx="0" formatCode="0.0%">
                  <c:v>8.5832119674360149E-2</c:v>
                </c:pt>
                <c:pt idx="2" formatCode="0.0%">
                  <c:v>5.2640797520940162E-2</c:v>
                </c:pt>
                <c:pt idx="3" formatCode="0.0%">
                  <c:v>2.8769495581946674E-2</c:v>
                </c:pt>
                <c:pt idx="4" formatCode="0.0%">
                  <c:v>2.2211783976489857E-2</c:v>
                </c:pt>
                <c:pt idx="6" formatCode="0.0%">
                  <c:v>6.3744097111887874E-2</c:v>
                </c:pt>
                <c:pt idx="7" formatCode="0.0%">
                  <c:v>8.3317179435619004E-2</c:v>
                </c:pt>
                <c:pt idx="8" formatCode="0.0%">
                  <c:v>0.10235304965965863</c:v>
                </c:pt>
                <c:pt idx="10" formatCode="0.0%">
                  <c:v>7.6091607468238578E-2</c:v>
                </c:pt>
                <c:pt idx="11" formatCode="0.0%">
                  <c:v>5.6086777880753801E-2</c:v>
                </c:pt>
                <c:pt idx="13" formatCode="0.0%">
                  <c:v>0.1201187923964071</c:v>
                </c:pt>
                <c:pt idx="14" formatCode="0.0%">
                  <c:v>9.5217047412274811E-2</c:v>
                </c:pt>
                <c:pt idx="15" formatCode="0.0%">
                  <c:v>7.3296913462813418E-2</c:v>
                </c:pt>
                <c:pt idx="16" formatCode="0.0%">
                  <c:v>0.13438881345425832</c:v>
                </c:pt>
                <c:pt idx="18" formatCode="0.0%">
                  <c:v>0.13661349142354495</c:v>
                </c:pt>
                <c:pt idx="19" formatCode="0.0%">
                  <c:v>7.4200581435287835E-2</c:v>
                </c:pt>
                <c:pt idx="20" formatCode="0.0%">
                  <c:v>9.65288390138858E-2</c:v>
                </c:pt>
                <c:pt idx="21" formatCode="0.0%">
                  <c:v>0.13931278569457806</c:v>
                </c:pt>
                <c:pt idx="22" formatCode="0.0%">
                  <c:v>5.3723217032079218E-2</c:v>
                </c:pt>
                <c:pt idx="24" formatCode="0.0%">
                  <c:v>6.3298561342039594E-2</c:v>
                </c:pt>
                <c:pt idx="25" formatCode="0.0%">
                  <c:v>9.4883361136522626E-2</c:v>
                </c:pt>
                <c:pt idx="26" formatCode="0.0%">
                  <c:v>-2.4043187382033573E-3</c:v>
                </c:pt>
                <c:pt idx="27" formatCode="0.0%">
                  <c:v>0.17509451826176262</c:v>
                </c:pt>
                <c:pt idx="28" formatCode="0.0%">
                  <c:v>9.2103366677422804E-2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BE-4E02-8476-6DDA37C3AC41}"/>
            </c:ext>
          </c:extLst>
        </c:ser>
        <c:ser>
          <c:idx val="1"/>
          <c:order val="1"/>
          <c:tx>
            <c:strRef>
              <c:f>Sheet10!$AF$1</c:f>
              <c:strCache>
                <c:ptCount val="1"/>
                <c:pt idx="0">
                  <c:v>IIP Growth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Sheet10!$AG$2:$AG$30</c:f>
              <c:strCache>
                <c:ptCount val="29"/>
                <c:pt idx="0">
                  <c:v>    Manufacturing</c:v>
                </c:pt>
                <c:pt idx="2">
                  <c:v>                Food Products</c:v>
                </c:pt>
                <c:pt idx="3">
                  <c:v>                Beverages</c:v>
                </c:pt>
                <c:pt idx="4">
                  <c:v>                Tobacco products</c:v>
                </c:pt>
                <c:pt idx="6">
                  <c:v>                Textiles </c:v>
                </c:pt>
                <c:pt idx="7">
                  <c:v>                Wearing apparel</c:v>
                </c:pt>
                <c:pt idx="8">
                  <c:v>                Leather </c:v>
                </c:pt>
                <c:pt idx="10">
                  <c:v>                Basic Metal</c:v>
                </c:pt>
                <c:pt idx="11">
                  <c:v>                Fabricated metal products</c:v>
                </c:pt>
                <c:pt idx="13">
                  <c:v>                Computer, electronic &amp; optical products</c:v>
                </c:pt>
                <c:pt idx="14">
                  <c:v>                Electrical equipments</c:v>
                </c:pt>
                <c:pt idx="15">
                  <c:v>                Machinery and equipments n.e.c</c:v>
                </c:pt>
                <c:pt idx="16">
                  <c:v>                Transport</c:v>
                </c:pt>
                <c:pt idx="18">
                  <c:v>                Coke &amp; refined petroleum products</c:v>
                </c:pt>
                <c:pt idx="19">
                  <c:v>                Chemical and chemical products </c:v>
                </c:pt>
                <c:pt idx="20">
                  <c:v>                Pharmaceutical</c:v>
                </c:pt>
                <c:pt idx="21">
                  <c:v>                Rubber &amp; plastic products</c:v>
                </c:pt>
                <c:pt idx="22">
                  <c:v>                Other non-metallic mineral products</c:v>
                </c:pt>
                <c:pt idx="24">
                  <c:v>                Manufacture wood and of products </c:v>
                </c:pt>
                <c:pt idx="25">
                  <c:v>                Paper and paper products</c:v>
                </c:pt>
                <c:pt idx="26">
                  <c:v>                Printing </c:v>
                </c:pt>
                <c:pt idx="27">
                  <c:v>                furniture</c:v>
                </c:pt>
                <c:pt idx="28">
                  <c:v>                Other manufacturing</c:v>
                </c:pt>
              </c:strCache>
            </c:strRef>
          </c:cat>
          <c:val>
            <c:numRef>
              <c:f>Sheet10!$AF$2:$AF$30</c:f>
              <c:numCache>
                <c:formatCode>General</c:formatCode>
                <c:ptCount val="29"/>
                <c:pt idx="0" formatCode="0.0%">
                  <c:v>3.7249999999999985E-2</c:v>
                </c:pt>
                <c:pt idx="2" formatCode="0.0%">
                  <c:v>2.8749999999999998E-2</c:v>
                </c:pt>
                <c:pt idx="3" formatCode="0.0%">
                  <c:v>9.0833333333333321E-3</c:v>
                </c:pt>
                <c:pt idx="4" formatCode="0.0%">
                  <c:v>-1.5750000000000004E-2</c:v>
                </c:pt>
                <c:pt idx="6" formatCode="0.0%">
                  <c:v>6.3333333333333202E-3</c:v>
                </c:pt>
                <c:pt idx="7" formatCode="0.0%">
                  <c:v>8.2499999999999987E-3</c:v>
                </c:pt>
                <c:pt idx="8" formatCode="0.0%">
                  <c:v>-4.1666666666666701E-3</c:v>
                </c:pt>
                <c:pt idx="10" formatCode="0.0%">
                  <c:v>9.5083333333333339E-2</c:v>
                </c:pt>
                <c:pt idx="11" formatCode="0.0%">
                  <c:v>-6.3333333333333297E-3</c:v>
                </c:pt>
                <c:pt idx="13" formatCode="0.0%">
                  <c:v>1.808333333333334E-2</c:v>
                </c:pt>
                <c:pt idx="14" formatCode="0.0%">
                  <c:v>5.583333333333329E-3</c:v>
                </c:pt>
                <c:pt idx="15" formatCode="0.0%">
                  <c:v>1.7499999999999998E-2</c:v>
                </c:pt>
                <c:pt idx="16" formatCode="0.0%">
                  <c:v>2.6937749300376086E-2</c:v>
                </c:pt>
                <c:pt idx="18" formatCode="0.0%">
                  <c:v>2.7500000000000007E-2</c:v>
                </c:pt>
                <c:pt idx="19" formatCode="0.0%">
                  <c:v>2.2833333333333334E-2</c:v>
                </c:pt>
                <c:pt idx="20" formatCode="0.0%">
                  <c:v>0.11133333333333333</c:v>
                </c:pt>
                <c:pt idx="21" formatCode="0.0%">
                  <c:v>7.5833333333333308E-3</c:v>
                </c:pt>
                <c:pt idx="22" formatCode="0.0%">
                  <c:v>3.6749999999999984E-2</c:v>
                </c:pt>
                <c:pt idx="24" formatCode="0.0%">
                  <c:v>-1.4166666666666679E-3</c:v>
                </c:pt>
                <c:pt idx="25" formatCode="0.0%">
                  <c:v>-1.7166666666666663E-2</c:v>
                </c:pt>
                <c:pt idx="26" formatCode="0.0%">
                  <c:v>-8.9166666666666648E-3</c:v>
                </c:pt>
                <c:pt idx="27" formatCode="0.0%">
                  <c:v>7.7416666666666675E-2</c:v>
                </c:pt>
                <c:pt idx="28" formatCode="0.0%">
                  <c:v>-1.2250000000000002E-2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BE-4E02-8476-6DDA37C3A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17565312"/>
        <c:axId val="1817565792"/>
      </c:barChart>
      <c:catAx>
        <c:axId val="181756531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565792"/>
        <c:crosses val="autoZero"/>
        <c:auto val="1"/>
        <c:lblAlgn val="ctr"/>
        <c:lblOffset val="100"/>
        <c:noMultiLvlLbl val="0"/>
      </c:catAx>
      <c:valAx>
        <c:axId val="1817565792"/>
        <c:scaling>
          <c:orientation val="minMax"/>
        </c:scaling>
        <c:delete val="0"/>
        <c:axPos val="t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565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Food products, beverages and tobacco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GVA Deflator</c:v>
          </c:tx>
          <c:spPr>
            <a:ln w="28575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Deflators!$C$5:$N$5</c:f>
              <c:numCache>
                <c:formatCode>0.0%</c:formatCode>
                <c:ptCount val="12"/>
                <c:pt idx="0">
                  <c:v>7.9507527998220029E-2</c:v>
                </c:pt>
                <c:pt idx="1">
                  <c:v>4.9612021660122241E-2</c:v>
                </c:pt>
                <c:pt idx="2">
                  <c:v>3.2299194020755317E-2</c:v>
                </c:pt>
                <c:pt idx="3">
                  <c:v>-1.1469912946663552E-2</c:v>
                </c:pt>
                <c:pt idx="4">
                  <c:v>0.10601681941456675</c:v>
                </c:pt>
                <c:pt idx="5">
                  <c:v>1.6319056771716633E-2</c:v>
                </c:pt>
                <c:pt idx="6">
                  <c:v>2.071461158596799E-3</c:v>
                </c:pt>
                <c:pt idx="7">
                  <c:v>2.5186545328702681E-2</c:v>
                </c:pt>
                <c:pt idx="8">
                  <c:v>3.9773258501711428E-2</c:v>
                </c:pt>
                <c:pt idx="9">
                  <c:v>6.5053970504888148E-2</c:v>
                </c:pt>
                <c:pt idx="10">
                  <c:v>4.71850709826096E-2</c:v>
                </c:pt>
                <c:pt idx="11">
                  <c:v>1.485910237154231E-2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D7-47A7-89CE-D9B2A0325427}"/>
            </c:ext>
          </c:extLst>
        </c:ser>
        <c:ser>
          <c:idx val="1"/>
          <c:order val="1"/>
          <c:tx>
            <c:v>WPI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Deflators!$P$5:$AA$5</c:f>
              <c:numCache>
                <c:formatCode>0.0%</c:formatCode>
                <c:ptCount val="12"/>
                <c:pt idx="0">
                  <c:v>8.2902125178331065E-2</c:v>
                </c:pt>
                <c:pt idx="1">
                  <c:v>5.0628808767516187E-2</c:v>
                </c:pt>
                <c:pt idx="2">
                  <c:v>2.1820829076721671E-2</c:v>
                </c:pt>
                <c:pt idx="3">
                  <c:v>-7.6682122226252591E-3</c:v>
                </c:pt>
                <c:pt idx="4">
                  <c:v>8.668405434680504E-2</c:v>
                </c:pt>
                <c:pt idx="5">
                  <c:v>1.8560003357081634E-2</c:v>
                </c:pt>
                <c:pt idx="6">
                  <c:v>1.0265329562000991E-2</c:v>
                </c:pt>
                <c:pt idx="7">
                  <c:v>3.8465057674254233E-2</c:v>
                </c:pt>
                <c:pt idx="8">
                  <c:v>5.0328021750412066E-2</c:v>
                </c:pt>
                <c:pt idx="9">
                  <c:v>0.10420464967522269</c:v>
                </c:pt>
                <c:pt idx="10">
                  <c:v>4.3771592310044571E-2</c:v>
                </c:pt>
                <c:pt idx="11">
                  <c:v>-2.192368827504787E-2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D7-47A7-89CE-D9B2A0325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7697183"/>
        <c:axId val="1077700063"/>
      </c:lineChart>
      <c:catAx>
        <c:axId val="107769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700063"/>
        <c:crosses val="autoZero"/>
        <c:auto val="1"/>
        <c:lblAlgn val="ctr"/>
        <c:lblOffset val="100"/>
        <c:noMultiLvlLbl val="0"/>
      </c:catAx>
      <c:valAx>
        <c:axId val="1077700063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697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 Textiles, apparel &amp; leather products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Deflators!$A$1</c:f>
              <c:strCache>
                <c:ptCount val="1"/>
                <c:pt idx="0">
                  <c:v>GVA Deflator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Deflators!$C$12:$N$12</c:f>
              <c:numCache>
                <c:formatCode>0.0%</c:formatCode>
                <c:ptCount val="12"/>
                <c:pt idx="0">
                  <c:v>6.627591582229142E-2</c:v>
                </c:pt>
                <c:pt idx="1">
                  <c:v>8.9872634613698876E-2</c:v>
                </c:pt>
                <c:pt idx="2">
                  <c:v>1.3386458938088874E-2</c:v>
                </c:pt>
                <c:pt idx="3">
                  <c:v>7.1178414617045771E-3</c:v>
                </c:pt>
                <c:pt idx="4">
                  <c:v>1.1462436663025599E-3</c:v>
                </c:pt>
                <c:pt idx="5">
                  <c:v>2.2477390935961017E-2</c:v>
                </c:pt>
                <c:pt idx="6">
                  <c:v>3.5170023792731486E-2</c:v>
                </c:pt>
                <c:pt idx="7">
                  <c:v>-1.3629500266232331E-3</c:v>
                </c:pt>
                <c:pt idx="8">
                  <c:v>-4.8345721800868713E-3</c:v>
                </c:pt>
                <c:pt idx="9">
                  <c:v>0.13375047504928594</c:v>
                </c:pt>
                <c:pt idx="10">
                  <c:v>5.0023936452077589E-2</c:v>
                </c:pt>
                <c:pt idx="11">
                  <c:v>-3.6694410587292503E-2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D0-417F-884E-E91C6E53A40B}"/>
            </c:ext>
          </c:extLst>
        </c:ser>
        <c:ser>
          <c:idx val="1"/>
          <c:order val="1"/>
          <c:tx>
            <c:v>WPI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Deflators!$P$12:$AA$12</c:f>
              <c:numCache>
                <c:formatCode>0.0%</c:formatCode>
                <c:ptCount val="12"/>
                <c:pt idx="0">
                  <c:v>-1.6500427157013164E-2</c:v>
                </c:pt>
                <c:pt idx="1">
                  <c:v>1.7493564711096754E-2</c:v>
                </c:pt>
                <c:pt idx="2">
                  <c:v>2.027596306013546E-2</c:v>
                </c:pt>
                <c:pt idx="3">
                  <c:v>3.3417251229566514E-2</c:v>
                </c:pt>
                <c:pt idx="4">
                  <c:v>-4.0424470866974316E-3</c:v>
                </c:pt>
                <c:pt idx="5">
                  <c:v>-9.865557797307245E-4</c:v>
                </c:pt>
                <c:pt idx="6">
                  <c:v>0.12006500815872068</c:v>
                </c:pt>
                <c:pt idx="7">
                  <c:v>5.1007260539869481E-2</c:v>
                </c:pt>
                <c:pt idx="8">
                  <c:v>-4.1434587582235394E-2</c:v>
                </c:pt>
                <c:pt idx="9">
                  <c:v>1.2928227540945025E-2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D0-417F-884E-E91C6E53A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7697183"/>
        <c:axId val="1077700063"/>
      </c:lineChart>
      <c:catAx>
        <c:axId val="107769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700063"/>
        <c:crosses val="autoZero"/>
        <c:auto val="1"/>
        <c:lblAlgn val="ctr"/>
        <c:lblOffset val="100"/>
        <c:noMultiLvlLbl val="0"/>
      </c:catAx>
      <c:valAx>
        <c:axId val="1077700063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697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 Metal and Metal Products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02388851139801"/>
          <c:y val="0.24895231846019247"/>
          <c:w val="0.85175106918741761"/>
          <c:h val="0.55634878973461654"/>
        </c:manualLayout>
      </c:layout>
      <c:lineChart>
        <c:grouping val="standard"/>
        <c:varyColors val="0"/>
        <c:ser>
          <c:idx val="0"/>
          <c:order val="0"/>
          <c:tx>
            <c:strRef>
              <c:f>Deflators!$A$1</c:f>
              <c:strCache>
                <c:ptCount val="1"/>
                <c:pt idx="0">
                  <c:v>GVA Deflator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Deflators!$C$16:$N$16</c:f>
              <c:numCache>
                <c:formatCode>0.0%</c:formatCode>
                <c:ptCount val="12"/>
                <c:pt idx="0">
                  <c:v>4.2798316213729315E-2</c:v>
                </c:pt>
                <c:pt idx="1">
                  <c:v>-1.1051296254993348E-2</c:v>
                </c:pt>
                <c:pt idx="2">
                  <c:v>1.2154773269204333E-2</c:v>
                </c:pt>
                <c:pt idx="3">
                  <c:v>-1.1359697241301148E-2</c:v>
                </c:pt>
                <c:pt idx="4">
                  <c:v>-8.9088793101696373E-2</c:v>
                </c:pt>
                <c:pt idx="5">
                  <c:v>9.7193763142229717E-2</c:v>
                </c:pt>
                <c:pt idx="6">
                  <c:v>8.7264762389714701E-2</c:v>
                </c:pt>
                <c:pt idx="7">
                  <c:v>-3.6768688802897076E-2</c:v>
                </c:pt>
                <c:pt idx="8">
                  <c:v>3.7316737752362883E-2</c:v>
                </c:pt>
                <c:pt idx="9">
                  <c:v>0.26945711353821844</c:v>
                </c:pt>
                <c:pt idx="10">
                  <c:v>4.5726066294137335E-2</c:v>
                </c:pt>
                <c:pt idx="11">
                  <c:v>-4.5284185587004977E-2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D0-417F-884E-E91C6E53A40B}"/>
            </c:ext>
          </c:extLst>
        </c:ser>
        <c:ser>
          <c:idx val="1"/>
          <c:order val="1"/>
          <c:tx>
            <c:strRef>
              <c:f>Deflators!$AC$1</c:f>
              <c:strCache>
                <c:ptCount val="1"/>
                <c:pt idx="0">
                  <c:v>WPI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Deflators!$P$16:$AA$16</c:f>
              <c:numCache>
                <c:formatCode>0.0%</c:formatCode>
                <c:ptCount val="12"/>
                <c:pt idx="0">
                  <c:v>4.3974522900018798E-2</c:v>
                </c:pt>
                <c:pt idx="1">
                  <c:v>-1.4448913980391942E-2</c:v>
                </c:pt>
                <c:pt idx="2">
                  <c:v>1.0981581934112583E-2</c:v>
                </c:pt>
                <c:pt idx="3">
                  <c:v>-8.2488353648669022E-2</c:v>
                </c:pt>
                <c:pt idx="4">
                  <c:v>-9.1516311231013558E-3</c:v>
                </c:pt>
                <c:pt idx="5">
                  <c:v>9.3232615348941117E-2</c:v>
                </c:pt>
                <c:pt idx="6">
                  <c:v>9.2275020613269421E-2</c:v>
                </c:pt>
                <c:pt idx="7">
                  <c:v>-3.9112453073556486E-2</c:v>
                </c:pt>
                <c:pt idx="8">
                  <c:v>3.6904655948106768E-2</c:v>
                </c:pt>
                <c:pt idx="9">
                  <c:v>0.22394625074265329</c:v>
                </c:pt>
                <c:pt idx="10">
                  <c:v>6.2653139654199386E-2</c:v>
                </c:pt>
                <c:pt idx="11">
                  <c:v>-4.0539552661864153E-2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D0-417F-884E-E91C6E53A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7697183"/>
        <c:axId val="1077700063"/>
      </c:lineChart>
      <c:catAx>
        <c:axId val="107769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700063"/>
        <c:crosses val="autoZero"/>
        <c:auto val="1"/>
        <c:lblAlgn val="ctr"/>
        <c:lblOffset val="100"/>
        <c:noMultiLvlLbl val="0"/>
      </c:catAx>
      <c:valAx>
        <c:axId val="1077700063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697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 Machinery &amp; equipment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02388851139801"/>
          <c:y val="0.24895231846019247"/>
          <c:w val="0.85175106918741761"/>
          <c:h val="0.55634878973461654"/>
        </c:manualLayout>
      </c:layout>
      <c:lineChart>
        <c:grouping val="standard"/>
        <c:varyColors val="0"/>
        <c:ser>
          <c:idx val="0"/>
          <c:order val="0"/>
          <c:tx>
            <c:strRef>
              <c:f>Deflators!$A$1</c:f>
              <c:strCache>
                <c:ptCount val="1"/>
                <c:pt idx="0">
                  <c:v>GVA Deflator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Deflators!$C$20:$N$20</c:f>
              <c:numCache>
                <c:formatCode>0.0%</c:formatCode>
                <c:ptCount val="12"/>
                <c:pt idx="0">
                  <c:v>2.9031630281730392E-2</c:v>
                </c:pt>
                <c:pt idx="1">
                  <c:v>2.2950641372413982E-2</c:v>
                </c:pt>
                <c:pt idx="2">
                  <c:v>3.4857609906919329E-2</c:v>
                </c:pt>
                <c:pt idx="3">
                  <c:v>4.4148564182276973E-2</c:v>
                </c:pt>
                <c:pt idx="4">
                  <c:v>1.0852079946076953E-2</c:v>
                </c:pt>
                <c:pt idx="5">
                  <c:v>-3.7337945672768713E-2</c:v>
                </c:pt>
                <c:pt idx="6">
                  <c:v>2.0121693719518108E-2</c:v>
                </c:pt>
                <c:pt idx="7">
                  <c:v>1.5097734732775647E-2</c:v>
                </c:pt>
                <c:pt idx="8">
                  <c:v>1.8129725070885616E-2</c:v>
                </c:pt>
                <c:pt idx="9">
                  <c:v>5.4111744326221123E-2</c:v>
                </c:pt>
                <c:pt idx="10">
                  <c:v>5.356296735262811E-2</c:v>
                </c:pt>
                <c:pt idx="11">
                  <c:v>2.3316829310460863E-2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6C-4661-B778-E9A11552B964}"/>
            </c:ext>
          </c:extLst>
        </c:ser>
        <c:ser>
          <c:idx val="1"/>
          <c:order val="1"/>
          <c:tx>
            <c:strRef>
              <c:f>Deflators!$AC$1</c:f>
              <c:strCache>
                <c:ptCount val="1"/>
                <c:pt idx="0">
                  <c:v>WPI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Deflators!$P$20:$AA$20</c:f>
              <c:numCache>
                <c:formatCode>0.0%</c:formatCode>
                <c:ptCount val="12"/>
                <c:pt idx="0">
                  <c:v>2.7938059210028898E-2</c:v>
                </c:pt>
                <c:pt idx="1">
                  <c:v>2.6129573516057825E-2</c:v>
                </c:pt>
                <c:pt idx="2">
                  <c:v>3.005181690242642E-2</c:v>
                </c:pt>
                <c:pt idx="3">
                  <c:v>4.6281073492695501E-3</c:v>
                </c:pt>
                <c:pt idx="4">
                  <c:v>-3.75678412224556E-3</c:v>
                </c:pt>
                <c:pt idx="5">
                  <c:v>1.0175358342464191E-2</c:v>
                </c:pt>
                <c:pt idx="6">
                  <c:v>1.8858305866121583E-2</c:v>
                </c:pt>
                <c:pt idx="7">
                  <c:v>1.2807789658187962E-2</c:v>
                </c:pt>
                <c:pt idx="8">
                  <c:v>2.1589761865170143E-2</c:v>
                </c:pt>
                <c:pt idx="9">
                  <c:v>5.0345523048011653E-2</c:v>
                </c:pt>
                <c:pt idx="10">
                  <c:v>4.459542764350366E-2</c:v>
                </c:pt>
                <c:pt idx="11">
                  <c:v>1.901695741425713E-2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6C-4661-B778-E9A11552B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7697183"/>
        <c:axId val="1077700063"/>
      </c:lineChart>
      <c:catAx>
        <c:axId val="107769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700063"/>
        <c:crosses val="autoZero"/>
        <c:auto val="1"/>
        <c:lblAlgn val="ctr"/>
        <c:lblOffset val="100"/>
        <c:noMultiLvlLbl val="0"/>
      </c:catAx>
      <c:valAx>
        <c:axId val="1077700063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697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 Chemical and chemical products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02388851139801"/>
          <c:y val="0.24895231846019247"/>
          <c:w val="0.85175106918741761"/>
          <c:h val="0.55634878973461654"/>
        </c:manualLayout>
      </c:layout>
      <c:lineChart>
        <c:grouping val="standard"/>
        <c:varyColors val="0"/>
        <c:ser>
          <c:idx val="0"/>
          <c:order val="0"/>
          <c:tx>
            <c:strRef>
              <c:f>Deflators!$A$1</c:f>
              <c:strCache>
                <c:ptCount val="1"/>
                <c:pt idx="0">
                  <c:v>GVA Deflator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Deflators!$C$31:$N$31</c:f>
              <c:numCache>
                <c:formatCode>0.0%</c:formatCode>
                <c:ptCount val="12"/>
                <c:pt idx="0">
                  <c:v>8.2049646781789609E-2</c:v>
                </c:pt>
                <c:pt idx="1">
                  <c:v>4.4748261658639987E-2</c:v>
                </c:pt>
                <c:pt idx="2">
                  <c:v>2.2827703776297614E-2</c:v>
                </c:pt>
                <c:pt idx="3">
                  <c:v>0.40187787809572773</c:v>
                </c:pt>
                <c:pt idx="4">
                  <c:v>4.6962532128523193E-2</c:v>
                </c:pt>
                <c:pt idx="5">
                  <c:v>4.8685163078911131E-2</c:v>
                </c:pt>
                <c:pt idx="6">
                  <c:v>-3.9938487407009671E-2</c:v>
                </c:pt>
                <c:pt idx="7">
                  <c:v>-0.1215599455446954</c:v>
                </c:pt>
                <c:pt idx="8">
                  <c:v>-2.6673768113921081E-2</c:v>
                </c:pt>
                <c:pt idx="9">
                  <c:v>-0.12707391172462956</c:v>
                </c:pt>
                <c:pt idx="10">
                  <c:v>8.4034409881882155E-2</c:v>
                </c:pt>
                <c:pt idx="11">
                  <c:v>-6.1409277049517041E-2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6D-422B-A42F-E111E73DD203}"/>
            </c:ext>
          </c:extLst>
        </c:ser>
        <c:ser>
          <c:idx val="1"/>
          <c:order val="1"/>
          <c:tx>
            <c:strRef>
              <c:f>Deflators!$AC$1</c:f>
              <c:strCache>
                <c:ptCount val="1"/>
                <c:pt idx="0">
                  <c:v>WPI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Deflators!$P$31:$AA$31</c:f>
              <c:numCache>
                <c:formatCode>0.0%</c:formatCode>
                <c:ptCount val="12"/>
                <c:pt idx="0">
                  <c:v>8.291666666667008E-2</c:v>
                </c:pt>
                <c:pt idx="1">
                  <c:v>4.6479415159673687E-2</c:v>
                </c:pt>
                <c:pt idx="2">
                  <c:v>2.4413559820577913E-2</c:v>
                </c:pt>
                <c:pt idx="3">
                  <c:v>-2.9861460053121736E-2</c:v>
                </c:pt>
                <c:pt idx="4">
                  <c:v>-1.4502404735476149E-2</c:v>
                </c:pt>
                <c:pt idx="5">
                  <c:v>1.3965012388317266E-2</c:v>
                </c:pt>
                <c:pt idx="6">
                  <c:v>5.7830433172895823E-2</c:v>
                </c:pt>
                <c:pt idx="7">
                  <c:v>-1.2809743805123786E-2</c:v>
                </c:pt>
                <c:pt idx="8">
                  <c:v>5.956179536268813E-3</c:v>
                </c:pt>
                <c:pt idx="9">
                  <c:v>0.12913230422217792</c:v>
                </c:pt>
                <c:pt idx="10">
                  <c:v>8.9456270678563987E-2</c:v>
                </c:pt>
                <c:pt idx="11">
                  <c:v>-5.8847123538847246E-2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6D-422B-A42F-E111E73DD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7697183"/>
        <c:axId val="1077700063"/>
      </c:lineChart>
      <c:catAx>
        <c:axId val="107769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700063"/>
        <c:crosses val="autoZero"/>
        <c:auto val="1"/>
        <c:lblAlgn val="ctr"/>
        <c:lblOffset val="100"/>
        <c:noMultiLvlLbl val="0"/>
      </c:catAx>
      <c:valAx>
        <c:axId val="1077700063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697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 Pharma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02388851139801"/>
          <c:y val="0.24895231846019247"/>
          <c:w val="0.85175106918741761"/>
          <c:h val="0.55634878973461654"/>
        </c:manualLayout>
      </c:layout>
      <c:lineChart>
        <c:grouping val="standard"/>
        <c:varyColors val="0"/>
        <c:ser>
          <c:idx val="0"/>
          <c:order val="0"/>
          <c:tx>
            <c:strRef>
              <c:f>Deflators!$A$1</c:f>
              <c:strCache>
                <c:ptCount val="1"/>
                <c:pt idx="0">
                  <c:v>GVA Deflator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Deflators!$C$32:$N$32</c:f>
              <c:numCache>
                <c:formatCode>0.0%</c:formatCode>
                <c:ptCount val="12"/>
                <c:pt idx="0">
                  <c:v>4.3415356069976929E-2</c:v>
                </c:pt>
                <c:pt idx="1">
                  <c:v>3.5103682046687679E-2</c:v>
                </c:pt>
                <c:pt idx="2">
                  <c:v>6.3335652388485153E-2</c:v>
                </c:pt>
                <c:pt idx="3">
                  <c:v>0.16109867349808349</c:v>
                </c:pt>
                <c:pt idx="4">
                  <c:v>-0.10291702008306602</c:v>
                </c:pt>
                <c:pt idx="5">
                  <c:v>1.2979764893955137E-2</c:v>
                </c:pt>
                <c:pt idx="6">
                  <c:v>2.1528593980778332E-2</c:v>
                </c:pt>
                <c:pt idx="7">
                  <c:v>3.1670469494165632E-2</c:v>
                </c:pt>
                <c:pt idx="8">
                  <c:v>3.0434205692311478E-2</c:v>
                </c:pt>
                <c:pt idx="9">
                  <c:v>4.2106532819440767E-2</c:v>
                </c:pt>
                <c:pt idx="10">
                  <c:v>3.2553495240048136E-2</c:v>
                </c:pt>
                <c:pt idx="11">
                  <c:v>1.6497382147164563E-2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E6-407E-A726-4683D0E96CFC}"/>
            </c:ext>
          </c:extLst>
        </c:ser>
        <c:ser>
          <c:idx val="1"/>
          <c:order val="1"/>
          <c:tx>
            <c:strRef>
              <c:f>Deflators!$AC$1</c:f>
              <c:strCache>
                <c:ptCount val="1"/>
                <c:pt idx="0">
                  <c:v>WPI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Deflators!$P$32:$AA$32</c:f>
              <c:numCache>
                <c:formatCode>0.0%</c:formatCode>
                <c:ptCount val="12"/>
                <c:pt idx="0">
                  <c:v>4.8250000000000126E-2</c:v>
                </c:pt>
                <c:pt idx="1">
                  <c:v>3.2991493759437107E-2</c:v>
                </c:pt>
                <c:pt idx="2">
                  <c:v>5.7257195628751756E-2</c:v>
                </c:pt>
                <c:pt idx="3">
                  <c:v>3.6613772019219892E-2</c:v>
                </c:pt>
                <c:pt idx="4">
                  <c:v>8.9881328558416573E-3</c:v>
                </c:pt>
                <c:pt idx="5">
                  <c:v>1.2318184981557456E-2</c:v>
                </c:pt>
                <c:pt idx="6">
                  <c:v>1.8630551354321456E-2</c:v>
                </c:pt>
                <c:pt idx="7">
                  <c:v>3.1247890936084266E-2</c:v>
                </c:pt>
                <c:pt idx="8">
                  <c:v>2.8141361256549757E-2</c:v>
                </c:pt>
                <c:pt idx="9">
                  <c:v>3.8192234245703283E-2</c:v>
                </c:pt>
                <c:pt idx="10">
                  <c:v>3.6296750459837934E-2</c:v>
                </c:pt>
                <c:pt idx="11">
                  <c:v>1.425866761329786E-2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E6-407E-A726-4683D0E96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7697183"/>
        <c:axId val="1077700063"/>
      </c:lineChart>
      <c:catAx>
        <c:axId val="107769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700063"/>
        <c:crosses val="autoZero"/>
        <c:auto val="1"/>
        <c:lblAlgn val="ctr"/>
        <c:lblOffset val="100"/>
        <c:noMultiLvlLbl val="0"/>
      </c:catAx>
      <c:valAx>
        <c:axId val="1077700063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697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Rubber and Plastic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02388851139801"/>
          <c:y val="0.24895231846019247"/>
          <c:w val="0.85175106918741761"/>
          <c:h val="0.55634878973461654"/>
        </c:manualLayout>
      </c:layout>
      <c:lineChart>
        <c:grouping val="standard"/>
        <c:varyColors val="0"/>
        <c:ser>
          <c:idx val="0"/>
          <c:order val="0"/>
          <c:tx>
            <c:strRef>
              <c:f>Deflators!$A$1</c:f>
              <c:strCache>
                <c:ptCount val="1"/>
                <c:pt idx="0">
                  <c:v>GVA Deflator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Deflators!$C$33:$N$33</c:f>
              <c:numCache>
                <c:formatCode>0.0%</c:formatCode>
                <c:ptCount val="12"/>
                <c:pt idx="0">
                  <c:v>3.7953307721535046E-2</c:v>
                </c:pt>
                <c:pt idx="1">
                  <c:v>8.0515761888789728E-2</c:v>
                </c:pt>
                <c:pt idx="2">
                  <c:v>1.2667118150935908E-2</c:v>
                </c:pt>
                <c:pt idx="3">
                  <c:v>-4.1155609016474859E-2</c:v>
                </c:pt>
                <c:pt idx="4">
                  <c:v>-7.420069364271864E-3</c:v>
                </c:pt>
                <c:pt idx="5">
                  <c:v>9.2245251252132121E-4</c:v>
                </c:pt>
                <c:pt idx="6">
                  <c:v>2.0675129038422169E-2</c:v>
                </c:pt>
                <c:pt idx="7">
                  <c:v>-1.1302198764814309E-2</c:v>
                </c:pt>
                <c:pt idx="8">
                  <c:v>2.6376806858614321E-2</c:v>
                </c:pt>
                <c:pt idx="9">
                  <c:v>0.11921306975698831</c:v>
                </c:pt>
                <c:pt idx="10">
                  <c:v>4.033681732528116E-2</c:v>
                </c:pt>
                <c:pt idx="11">
                  <c:v>-1.8833195092477828E-2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E6-407E-A726-4683D0E96CFC}"/>
            </c:ext>
          </c:extLst>
        </c:ser>
        <c:ser>
          <c:idx val="1"/>
          <c:order val="1"/>
          <c:tx>
            <c:strRef>
              <c:f>Deflators!$AC$1</c:f>
              <c:strCache>
                <c:ptCount val="1"/>
                <c:pt idx="0">
                  <c:v>WPI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Deflators!$P$33:$AA$33</c:f>
              <c:numCache>
                <c:formatCode>0.0%</c:formatCode>
                <c:ptCount val="12"/>
                <c:pt idx="0">
                  <c:v>3.7083333333330026E-2</c:v>
                </c:pt>
                <c:pt idx="1">
                  <c:v>6.1952591402169688E-2</c:v>
                </c:pt>
                <c:pt idx="2">
                  <c:v>1.4754842615012143E-2</c:v>
                </c:pt>
                <c:pt idx="3">
                  <c:v>-3.1764969055253167E-2</c:v>
                </c:pt>
                <c:pt idx="4">
                  <c:v>-6.9310743165190702E-3</c:v>
                </c:pt>
                <c:pt idx="5">
                  <c:v>1.0856921287352161E-3</c:v>
                </c:pt>
                <c:pt idx="6">
                  <c:v>1.8436749554571197E-2</c:v>
                </c:pt>
                <c:pt idx="7">
                  <c:v>-9.8881874191800723E-3</c:v>
                </c:pt>
                <c:pt idx="8">
                  <c:v>2.5658753937155998E-2</c:v>
                </c:pt>
                <c:pt idx="9">
                  <c:v>0.12186353082166779</c:v>
                </c:pt>
                <c:pt idx="10">
                  <c:v>3.8856990252369883E-2</c:v>
                </c:pt>
                <c:pt idx="11">
                  <c:v>-1.6838046272498741E-2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E6-407E-A726-4683D0E96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7697183"/>
        <c:axId val="1077700063"/>
      </c:lineChart>
      <c:catAx>
        <c:axId val="107769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700063"/>
        <c:crosses val="autoZero"/>
        <c:auto val="1"/>
        <c:lblAlgn val="ctr"/>
        <c:lblOffset val="100"/>
        <c:noMultiLvlLbl val="0"/>
      </c:catAx>
      <c:valAx>
        <c:axId val="1077700063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697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Deflators!$AD$1</c:f>
              <c:strCache>
                <c:ptCount val="1"/>
                <c:pt idx="0">
                  <c:v>GVA Deflator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(Deflators!$A$4,Deflators!$A$5,Deflators!$A$12,Deflators!$A$16,Deflators!$A$20,Deflators!$A$30,Deflators!$A$31,Deflators!$A$32,Deflators!$A$33,Deflators!$A$33,Deflators!$A$34,Deflators!$A$36,Deflators!$A$37,Deflators!$A$38,Deflators!$A$39)</c:f>
              <c:strCache>
                <c:ptCount val="15"/>
                <c:pt idx="0">
                  <c:v>        Manufacturing</c:v>
                </c:pt>
                <c:pt idx="1">
                  <c:v>            Food products, beverages and tobacco</c:v>
                </c:pt>
                <c:pt idx="2">
                  <c:v>            Textiles, apparel &amp; leather products</c:v>
                </c:pt>
                <c:pt idx="3">
                  <c:v>            Metal &amp; metal products</c:v>
                </c:pt>
                <c:pt idx="4">
                  <c:v>            Machinery &amp; equipment</c:v>
                </c:pt>
                <c:pt idx="5">
                  <c:v>                Coke &amp; refined petroleum products</c:v>
                </c:pt>
                <c:pt idx="6">
                  <c:v>                Chemical and chemical products except pharmaceuticals,  medicinal and botanical products</c:v>
                </c:pt>
                <c:pt idx="7">
                  <c:v>                Pharmaceutical; medicinal chemicals and botanical products</c:v>
                </c:pt>
                <c:pt idx="8">
                  <c:v>                Rubber &amp; plastic products</c:v>
                </c:pt>
                <c:pt idx="9">
                  <c:v>                Rubber &amp; plastic products</c:v>
                </c:pt>
                <c:pt idx="10">
                  <c:v>                Other non-metallic mineral products</c:v>
                </c:pt>
                <c:pt idx="11">
                  <c:v>                Manufacture wood and of products wood and cork, except furniture;  manufacture of articles of straw and plaiting material</c:v>
                </c:pt>
                <c:pt idx="12">
                  <c:v>                Paper and paper products</c:v>
                </c:pt>
                <c:pt idx="13">
                  <c:v>                Printing and reproduction of recorded media except publishing</c:v>
                </c:pt>
                <c:pt idx="14">
                  <c:v>                furniture</c:v>
                </c:pt>
              </c:strCache>
            </c:strRef>
          </c:cat>
          <c:val>
            <c:numRef>
              <c:f>(Deflators!$AD$4:$AD$5,Deflators!$AD$12,Deflators!$AD$16,Deflators!$AD$20,Deflators!$AD$31:$AD$34,Deflators!$AD$36:$AD$39)</c:f>
              <c:numCache>
                <c:formatCode>0.0%</c:formatCode>
                <c:ptCount val="13"/>
                <c:pt idx="0">
                  <c:v>3.0323701531423747E-2</c:v>
                </c:pt>
                <c:pt idx="1">
                  <c:v>3.8867842980564032E-2</c:v>
                </c:pt>
                <c:pt idx="2">
                  <c:v>3.1360748994844978E-2</c:v>
                </c:pt>
                <c:pt idx="3">
                  <c:v>3.3196572634308648E-2</c:v>
                </c:pt>
                <c:pt idx="4">
                  <c:v>2.40702728774282E-2</c:v>
                </c:pt>
                <c:pt idx="5">
                  <c:v>2.9544183796833223E-2</c:v>
                </c:pt>
                <c:pt idx="6">
                  <c:v>3.2317232349002606E-2</c:v>
                </c:pt>
                <c:pt idx="7">
                  <c:v>2.1662449251254091E-2</c:v>
                </c:pt>
                <c:pt idx="8">
                  <c:v>2.5749238662232044E-2</c:v>
                </c:pt>
                <c:pt idx="9">
                  <c:v>3.3930242705440102E-2</c:v>
                </c:pt>
                <c:pt idx="10">
                  <c:v>3.3120575023834121E-2</c:v>
                </c:pt>
                <c:pt idx="11">
                  <c:v>5.3069669231515702E-2</c:v>
                </c:pt>
                <c:pt idx="12">
                  <c:v>4.2612623529677707E-2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3A-41CC-8FE2-7E3B2E20C3F3}"/>
            </c:ext>
          </c:extLst>
        </c:ser>
        <c:ser>
          <c:idx val="1"/>
          <c:order val="1"/>
          <c:tx>
            <c:strRef>
              <c:f>Deflators!$AE$1</c:f>
              <c:strCache>
                <c:ptCount val="1"/>
                <c:pt idx="0">
                  <c:v>WPI Inflation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(Deflators!$A$4,Deflators!$A$5,Deflators!$A$12,Deflators!$A$16,Deflators!$A$20,Deflators!$A$30,Deflators!$A$31,Deflators!$A$32,Deflators!$A$33,Deflators!$A$33,Deflators!$A$34,Deflators!$A$36,Deflators!$A$37,Deflators!$A$38,Deflators!$A$39)</c:f>
              <c:strCache>
                <c:ptCount val="15"/>
                <c:pt idx="0">
                  <c:v>        Manufacturing</c:v>
                </c:pt>
                <c:pt idx="1">
                  <c:v>            Food products, beverages and tobacco</c:v>
                </c:pt>
                <c:pt idx="2">
                  <c:v>            Textiles, apparel &amp; leather products</c:v>
                </c:pt>
                <c:pt idx="3">
                  <c:v>            Metal &amp; metal products</c:v>
                </c:pt>
                <c:pt idx="4">
                  <c:v>            Machinery &amp; equipment</c:v>
                </c:pt>
                <c:pt idx="5">
                  <c:v>                Coke &amp; refined petroleum products</c:v>
                </c:pt>
                <c:pt idx="6">
                  <c:v>                Chemical and chemical products except pharmaceuticals,  medicinal and botanical products</c:v>
                </c:pt>
                <c:pt idx="7">
                  <c:v>                Pharmaceutical; medicinal chemicals and botanical products</c:v>
                </c:pt>
                <c:pt idx="8">
                  <c:v>                Rubber &amp; plastic products</c:v>
                </c:pt>
                <c:pt idx="9">
                  <c:v>                Rubber &amp; plastic products</c:v>
                </c:pt>
                <c:pt idx="10">
                  <c:v>                Other non-metallic mineral products</c:v>
                </c:pt>
                <c:pt idx="11">
                  <c:v>                Manufacture wood and of products wood and cork, except furniture;  manufacture of articles of straw and plaiting material</c:v>
                </c:pt>
                <c:pt idx="12">
                  <c:v>                Paper and paper products</c:v>
                </c:pt>
                <c:pt idx="13">
                  <c:v>                Printing and reproduction of recorded media except publishing</c:v>
                </c:pt>
                <c:pt idx="14">
                  <c:v>                furniture</c:v>
                </c:pt>
              </c:strCache>
            </c:strRef>
          </c:cat>
          <c:val>
            <c:numRef>
              <c:f>(Deflators!$AE$4:$AE$5,Deflators!$AE$12,Deflators!$AE$16,Deflators!$AE$20,Deflators!$AE$31:$AE$34,Deflators!$AE$36:$AE$39)</c:f>
              <c:numCache>
                <c:formatCode>0.0%</c:formatCode>
                <c:ptCount val="13"/>
                <c:pt idx="0">
                  <c:v>2.9062753141094206E-2</c:v>
                </c:pt>
                <c:pt idx="1">
                  <c:v>3.9836547600059752E-2</c:v>
                </c:pt>
                <c:pt idx="2">
                  <c:v>1.6018604802888099E-2</c:v>
                </c:pt>
                <c:pt idx="3">
                  <c:v>3.1518906887809867E-2</c:v>
                </c:pt>
                <c:pt idx="4">
                  <c:v>2.1864991391104455E-2</c:v>
                </c:pt>
                <c:pt idx="5">
                  <c:v>2.7844092459381381E-2</c:v>
                </c:pt>
                <c:pt idx="6">
                  <c:v>3.0265519592550211E-2</c:v>
                </c:pt>
                <c:pt idx="7">
                  <c:v>2.1189183915130073E-2</c:v>
                </c:pt>
                <c:pt idx="8">
                  <c:v>2.5503561162629584E-2</c:v>
                </c:pt>
                <c:pt idx="9">
                  <c:v>3.2846802907636495E-2</c:v>
                </c:pt>
                <c:pt idx="10">
                  <c:v>2.9985065040375691E-2</c:v>
                </c:pt>
                <c:pt idx="11">
                  <c:v>5.1715296630322816E-2</c:v>
                </c:pt>
                <c:pt idx="12">
                  <c:v>4.0375276731571402E-2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3A-41CC-8FE2-7E3B2E20C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11904591"/>
        <c:axId val="1211905071"/>
      </c:barChart>
      <c:catAx>
        <c:axId val="12119045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905071"/>
        <c:crosses val="autoZero"/>
        <c:auto val="1"/>
        <c:lblAlgn val="ctr"/>
        <c:lblOffset val="100"/>
        <c:noMultiLvlLbl val="0"/>
      </c:catAx>
      <c:valAx>
        <c:axId val="1211905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90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Coke and Refined Products</a:t>
            </a:r>
          </a:p>
          <a:p>
            <a:pPr>
              <a:defRPr/>
            </a:pP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02388851139801"/>
          <c:y val="0.24895231846019247"/>
          <c:w val="0.85175106918741761"/>
          <c:h val="0.55634878973461654"/>
        </c:manualLayout>
      </c:layout>
      <c:lineChart>
        <c:grouping val="standard"/>
        <c:varyColors val="0"/>
        <c:ser>
          <c:idx val="0"/>
          <c:order val="0"/>
          <c:tx>
            <c:strRef>
              <c:f>Deflators!$A$1</c:f>
              <c:strCache>
                <c:ptCount val="1"/>
                <c:pt idx="0">
                  <c:v>GVA Deflator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Deflators!$C$30:$N$30</c:f>
              <c:numCache>
                <c:formatCode>0.0%</c:formatCode>
                <c:ptCount val="12"/>
                <c:pt idx="0">
                  <c:v>0.15608407618490916</c:v>
                </c:pt>
                <c:pt idx="1">
                  <c:v>8.5611977390249505E-2</c:v>
                </c:pt>
                <c:pt idx="2">
                  <c:v>-0.11794636834335437</c:v>
                </c:pt>
                <c:pt idx="3">
                  <c:v>-0.29417777277482438</c:v>
                </c:pt>
                <c:pt idx="4">
                  <c:v>6.4154933323734564E-4</c:v>
                </c:pt>
                <c:pt idx="5">
                  <c:v>0.11548019655401975</c:v>
                </c:pt>
                <c:pt idx="6">
                  <c:v>9.1968171018994793E-2</c:v>
                </c:pt>
                <c:pt idx="7">
                  <c:v>-2.466069023660189E-2</c:v>
                </c:pt>
                <c:pt idx="8">
                  <c:v>-0.14738636992566967</c:v>
                </c:pt>
                <c:pt idx="9">
                  <c:v>0.36776906320403779</c:v>
                </c:pt>
                <c:pt idx="10">
                  <c:v>0.24658988760001554</c:v>
                </c:pt>
                <c:pt idx="11">
                  <c:v>-9.7584347229379587E-2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24-48A3-B4F7-E8DC419A2DFB}"/>
            </c:ext>
          </c:extLst>
        </c:ser>
        <c:ser>
          <c:idx val="1"/>
          <c:order val="1"/>
          <c:tx>
            <c:strRef>
              <c:f>Deflators!$AC$1</c:f>
              <c:strCache>
                <c:ptCount val="1"/>
                <c:pt idx="0">
                  <c:v>WPI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Deflators!$P$1:$AA$1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Deflators!$P$30:$AA$30</c:f>
              <c:numCache>
                <c:formatCode>0.0%</c:formatCode>
                <c:ptCount val="12"/>
                <c:pt idx="0">
                  <c:v>0.10899999999999999</c:v>
                </c:pt>
                <c:pt idx="1">
                  <c:v>9.6483318304779075E-2</c:v>
                </c:pt>
                <c:pt idx="2">
                  <c:v>-0.10608552631578938</c:v>
                </c:pt>
                <c:pt idx="3">
                  <c:v>-0.32014719411223547</c:v>
                </c:pt>
                <c:pt idx="4">
                  <c:v>-8.1190798376185036E-3</c:v>
                </c:pt>
                <c:pt idx="5">
                  <c:v>0.1255115961800819</c:v>
                </c:pt>
                <c:pt idx="6">
                  <c:v>0.17212121212121212</c:v>
                </c:pt>
                <c:pt idx="7">
                  <c:v>-4.5501551189245149E-2</c:v>
                </c:pt>
                <c:pt idx="8">
                  <c:v>-0.14192849404117003</c:v>
                </c:pt>
                <c:pt idx="9">
                  <c:v>0.59343434343434343</c:v>
                </c:pt>
                <c:pt idx="10">
                  <c:v>0.3700475435816164</c:v>
                </c:pt>
                <c:pt idx="11">
                  <c:v>-8.0393290919606786E-2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24-48A3-B4F7-E8DC419A2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7697183"/>
        <c:axId val="1077700063"/>
      </c:lineChart>
      <c:catAx>
        <c:axId val="1077697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700063"/>
        <c:crosses val="autoZero"/>
        <c:auto val="1"/>
        <c:lblAlgn val="ctr"/>
        <c:lblOffset val="100"/>
        <c:noMultiLvlLbl val="0"/>
      </c:catAx>
      <c:valAx>
        <c:axId val="1077700063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7697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'Deflator comparision'!$A$2</c:f>
              <c:strCache>
                <c:ptCount val="1"/>
                <c:pt idx="0">
                  <c:v>GVA Manufacturing Deflator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'Deflator comparision'!$C$1:$N$1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'Deflator comparision'!$C$2:$N$2</c:f>
              <c:numCache>
                <c:formatCode>0.0%</c:formatCode>
                <c:ptCount val="12"/>
                <c:pt idx="0">
                  <c:v>6.0968024482529914E-2</c:v>
                </c:pt>
                <c:pt idx="1">
                  <c:v>3.9743565248098411E-2</c:v>
                </c:pt>
                <c:pt idx="2">
                  <c:v>1.7291328389961391E-2</c:v>
                </c:pt>
                <c:pt idx="3">
                  <c:v>1.1987261812143934E-2</c:v>
                </c:pt>
                <c:pt idx="4">
                  <c:v>8.1112503119658008E-3</c:v>
                </c:pt>
                <c:pt idx="5">
                  <c:v>2.4527919957932465E-2</c:v>
                </c:pt>
                <c:pt idx="6">
                  <c:v>4.1705498591680046E-2</c:v>
                </c:pt>
                <c:pt idx="7">
                  <c:v>-8.4572667151942005E-3</c:v>
                </c:pt>
                <c:pt idx="8">
                  <c:v>5.6373771243505288E-3</c:v>
                </c:pt>
                <c:pt idx="9">
                  <c:v>0.11058198772235905</c:v>
                </c:pt>
                <c:pt idx="10">
                  <c:v>5.9374856975386692E-2</c:v>
                </c:pt>
                <c:pt idx="11">
                  <c:v>-1.3619184604022783E-2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49-4BDA-AEA8-999514AE88BF}"/>
            </c:ext>
          </c:extLst>
        </c:ser>
        <c:ser>
          <c:idx val="1"/>
          <c:order val="1"/>
          <c:tx>
            <c:strRef>
              <c:f>'Deflator comparision'!$A$3</c:f>
              <c:strCache>
                <c:ptCount val="1"/>
                <c:pt idx="0">
                  <c:v>WPI Manufacturing Inflation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'Deflator comparision'!$C$1:$N$1</c:f>
              <c:strCache>
                <c:ptCount val="12"/>
                <c:pt idx="0">
                  <c:v>2012-13 </c:v>
                </c:pt>
                <c:pt idx="1">
                  <c:v>2013-14 </c:v>
                </c:pt>
                <c:pt idx="2">
                  <c:v>2014-15 </c:v>
                </c:pt>
                <c:pt idx="3">
                  <c:v>2015-16 </c:v>
                </c:pt>
                <c:pt idx="4">
                  <c:v>2016-17 </c:v>
                </c:pt>
                <c:pt idx="5">
                  <c:v>2017-18 </c:v>
                </c:pt>
                <c:pt idx="6">
                  <c:v>2018-19 </c:v>
                </c:pt>
                <c:pt idx="7">
                  <c:v>2019-20 </c:v>
                </c:pt>
                <c:pt idx="8">
                  <c:v>2020-21 </c:v>
                </c:pt>
                <c:pt idx="9">
                  <c:v>2021-22 </c:v>
                </c:pt>
                <c:pt idx="10">
                  <c:v>2022-23 </c:v>
                </c:pt>
                <c:pt idx="11">
                  <c:v>2023-24 </c:v>
                </c:pt>
              </c:strCache>
            </c:strRef>
          </c:cat>
          <c:val>
            <c:numRef>
              <c:f>'Deflator comparision'!$C$3:$N$3</c:f>
              <c:numCache>
                <c:formatCode>0.0%</c:formatCode>
                <c:ptCount val="12"/>
                <c:pt idx="0">
                  <c:v>5.2499999999999991E-2</c:v>
                </c:pt>
                <c:pt idx="1">
                  <c:v>3.0482977038793324E-2</c:v>
                </c:pt>
                <c:pt idx="2">
                  <c:v>2.5509028044567117E-2</c:v>
                </c:pt>
                <c:pt idx="3">
                  <c:v>-1.7831722484450419E-2</c:v>
                </c:pt>
                <c:pt idx="4">
                  <c:v>1.3425890609498836E-2</c:v>
                </c:pt>
                <c:pt idx="5">
                  <c:v>2.7474595408358393E-2</c:v>
                </c:pt>
                <c:pt idx="6">
                  <c:v>3.6630036630039609E-2</c:v>
                </c:pt>
                <c:pt idx="7">
                  <c:v>2.8975265017612273E-3</c:v>
                </c:pt>
                <c:pt idx="8">
                  <c:v>2.755267423015173E-2</c:v>
                </c:pt>
                <c:pt idx="9">
                  <c:v>0.11089013852695051</c:v>
                </c:pt>
                <c:pt idx="10">
                  <c:v>5.6114574973763709E-2</c:v>
                </c:pt>
                <c:pt idx="11">
                  <c:v>-1.6892681786303543E-2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49-4BDA-AEA8-999514AE8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0245264"/>
        <c:axId val="1143157823"/>
      </c:lineChart>
      <c:catAx>
        <c:axId val="189024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43157823"/>
        <c:crosses val="autoZero"/>
        <c:auto val="1"/>
        <c:lblAlgn val="ctr"/>
        <c:lblOffset val="100"/>
        <c:noMultiLvlLbl val="0"/>
      </c:catAx>
      <c:valAx>
        <c:axId val="1143157823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90245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FY12-FY24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'Deflator comparision'!$A$2:$A$3</c:f>
              <c:strCache>
                <c:ptCount val="2"/>
                <c:pt idx="0">
                  <c:v>GVA Manufacturing Deflator</c:v>
                </c:pt>
                <c:pt idx="1">
                  <c:v>WPI Manufacturing Inflation</c:v>
                </c:pt>
              </c:strCache>
            </c:strRef>
          </c:cat>
          <c:val>
            <c:numRef>
              <c:f>'Deflator comparision'!$O$2:$O$3</c:f>
              <c:numCache>
                <c:formatCode>0.0%</c:formatCode>
                <c:ptCount val="2"/>
                <c:pt idx="0">
                  <c:v>2.982105160809927E-2</c:v>
                </c:pt>
                <c:pt idx="1">
                  <c:v>2.9062753141094206E-2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46-4623-85CF-5F977B944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6576959"/>
        <c:axId val="1166577919"/>
      </c:barChart>
      <c:catAx>
        <c:axId val="1166576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66577919"/>
        <c:crosses val="autoZero"/>
        <c:auto val="1"/>
        <c:lblAlgn val="ctr"/>
        <c:lblOffset val="100"/>
        <c:noMultiLvlLbl val="0"/>
      </c:catAx>
      <c:valAx>
        <c:axId val="1166577919"/>
        <c:scaling>
          <c:orientation val="minMax"/>
          <c:max val="3.0000000000000006E-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66576959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'growth comparision'!$A$2</c:f>
              <c:strCache>
                <c:ptCount val="1"/>
                <c:pt idx="0">
                  <c:v>IIP Manufacturing old base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'growth comparision'!$B$1:$M$1</c:f>
              <c:strCache>
                <c:ptCount val="12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</c:strCache>
            </c:strRef>
          </c:cat>
          <c:val>
            <c:numRef>
              <c:f>'growth comparision'!$B$2:$M$2</c:f>
              <c:numCache>
                <c:formatCode>0.0%</c:formatCode>
                <c:ptCount val="12"/>
                <c:pt idx="0">
                  <c:v>4.8000000000000043E-2</c:v>
                </c:pt>
                <c:pt idx="1">
                  <c:v>3.6259541984732691E-2</c:v>
                </c:pt>
                <c:pt idx="2">
                  <c:v>3.7753222836095945E-2</c:v>
                </c:pt>
                <c:pt idx="3">
                  <c:v>2.8393966282165062E-2</c:v>
                </c:pt>
                <c:pt idx="4">
                  <c:v>4.4003451251078518E-2</c:v>
                </c:pt>
                <c:pt idx="5">
                  <c:v>4.6280991735537125E-2</c:v>
                </c:pt>
                <c:pt idx="6">
                  <c:v>3.8704581358609769E-2</c:v>
                </c:pt>
                <c:pt idx="7">
                  <c:v>-1.4448669201520992E-2</c:v>
                </c:pt>
                <c:pt idx="8">
                  <c:v>-9.5679012345678993E-2</c:v>
                </c:pt>
                <c:pt idx="9">
                  <c:v>0.11774744027303741</c:v>
                </c:pt>
                <c:pt idx="10">
                  <c:v>4.6564885496183095E-2</c:v>
                </c:pt>
                <c:pt idx="11">
                  <c:v>5.5433989788475468E-2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8-41FF-9D26-0A633F885715}"/>
            </c:ext>
          </c:extLst>
        </c:ser>
        <c:ser>
          <c:idx val="2"/>
          <c:order val="1"/>
          <c:tx>
            <c:strRef>
              <c:f>'growth comparision'!$A$6</c:f>
              <c:strCache>
                <c:ptCount val="1"/>
                <c:pt idx="0">
                  <c:v>IIP Manufacturing New Base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'growth comparision'!$B$1:$M$1</c:f>
              <c:strCache>
                <c:ptCount val="12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</c:strCache>
            </c:strRef>
          </c:cat>
          <c:val>
            <c:numRef>
              <c:f>'growth comparision'!$B$6:$M$6</c:f>
              <c:numCache>
                <c:formatCode>0.0%</c:formatCode>
                <c:ptCount val="12"/>
                <c:pt idx="0">
                  <c:v>4.5132352670000486E-2</c:v>
                </c:pt>
                <c:pt idx="1">
                  <c:v>3.5934396170094196E-2</c:v>
                </c:pt>
                <c:pt idx="2">
                  <c:v>3.4220063957304925E-2</c:v>
                </c:pt>
                <c:pt idx="3">
                  <c:v>3.0748913460131533E-2</c:v>
                </c:pt>
                <c:pt idx="4">
                  <c:v>4.2763816850854397E-2</c:v>
                </c:pt>
                <c:pt idx="5">
                  <c:v>4.7629215187251495E-2</c:v>
                </c:pt>
                <c:pt idx="6">
                  <c:v>3.8761646809575723E-2</c:v>
                </c:pt>
                <c:pt idx="7">
                  <c:v>-3.1792912838229159E-2</c:v>
                </c:pt>
                <c:pt idx="8">
                  <c:v>-0.10286445514590814</c:v>
                </c:pt>
                <c:pt idx="9">
                  <c:v>0.12334351998842541</c:v>
                </c:pt>
                <c:pt idx="10">
                  <c:v>4.3761631331771911E-2</c:v>
                </c:pt>
                <c:pt idx="11">
                  <c:v>4.8481609982391038E-2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08-41FF-9D26-0A633F885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1535135"/>
        <c:axId val="1171536095"/>
      </c:lineChart>
      <c:catAx>
        <c:axId val="1171535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71536095"/>
        <c:crosses val="autoZero"/>
        <c:auto val="1"/>
        <c:lblAlgn val="ctr"/>
        <c:lblOffset val="100"/>
        <c:noMultiLvlLbl val="0"/>
      </c:catAx>
      <c:valAx>
        <c:axId val="1171536095"/>
        <c:scaling>
          <c:orientation val="minMax"/>
          <c:max val="0.15000000000000002"/>
          <c:min val="-0.12000000000000001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71535135"/>
        <c:crosses val="autoZero"/>
        <c:crossBetween val="between"/>
        <c:majorUnit val="3.0000000000000006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'growth comparision'!$A$2</c:f>
              <c:strCache>
                <c:ptCount val="1"/>
                <c:pt idx="0">
                  <c:v>IIP Manufacturing old base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'growth comparision'!$B$1:$M$1</c:f>
              <c:strCache>
                <c:ptCount val="12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</c:strCache>
            </c:strRef>
          </c:cat>
          <c:val>
            <c:numRef>
              <c:f>'growth comparision'!$B$2:$M$2</c:f>
              <c:numCache>
                <c:formatCode>0.0%</c:formatCode>
                <c:ptCount val="12"/>
                <c:pt idx="0">
                  <c:v>4.8000000000000043E-2</c:v>
                </c:pt>
                <c:pt idx="1">
                  <c:v>3.6259541984732691E-2</c:v>
                </c:pt>
                <c:pt idx="2">
                  <c:v>3.7753222836095945E-2</c:v>
                </c:pt>
                <c:pt idx="3">
                  <c:v>2.8393966282165062E-2</c:v>
                </c:pt>
                <c:pt idx="4">
                  <c:v>4.4003451251078518E-2</c:v>
                </c:pt>
                <c:pt idx="5">
                  <c:v>4.6280991735537125E-2</c:v>
                </c:pt>
                <c:pt idx="6">
                  <c:v>3.8704581358609769E-2</c:v>
                </c:pt>
                <c:pt idx="7">
                  <c:v>-1.4448669201520992E-2</c:v>
                </c:pt>
                <c:pt idx="8">
                  <c:v>-9.5679012345678993E-2</c:v>
                </c:pt>
                <c:pt idx="9">
                  <c:v>0.11774744027303741</c:v>
                </c:pt>
                <c:pt idx="10">
                  <c:v>4.6564885496183095E-2</c:v>
                </c:pt>
                <c:pt idx="11">
                  <c:v>5.5433989788475468E-2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0D-4E43-A0D2-840F0A1269CA}"/>
            </c:ext>
          </c:extLst>
        </c:ser>
        <c:ser>
          <c:idx val="1"/>
          <c:order val="1"/>
          <c:tx>
            <c:strRef>
              <c:f>'growth comparision'!$A$3</c:f>
              <c:strCache>
                <c:ptCount val="1"/>
                <c:pt idx="0">
                  <c:v>Registered Manufacturing Real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'growth comparision'!$B$1:$M$1</c:f>
              <c:strCache>
                <c:ptCount val="12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</c:strCache>
            </c:strRef>
          </c:cat>
          <c:val>
            <c:numRef>
              <c:f>'growth comparision'!$B$3:$M$3</c:f>
              <c:numCache>
                <c:formatCode>0.0%</c:formatCode>
                <c:ptCount val="12"/>
                <c:pt idx="0">
                  <c:v>4.7527752290036362E-2</c:v>
                </c:pt>
                <c:pt idx="1">
                  <c:v>4.4369739293159682E-2</c:v>
                </c:pt>
                <c:pt idx="2">
                  <c:v>9.1220020979000171E-2</c:v>
                </c:pt>
                <c:pt idx="3">
                  <c:v>0.11889100687589349</c:v>
                </c:pt>
                <c:pt idx="4">
                  <c:v>9.7589238831570224E-2</c:v>
                </c:pt>
                <c:pt idx="5">
                  <c:v>7.6292253618254424E-2</c:v>
                </c:pt>
                <c:pt idx="6">
                  <c:v>5.0640494828515514E-2</c:v>
                </c:pt>
                <c:pt idx="7">
                  <c:v>-2.8612323172946486E-2</c:v>
                </c:pt>
                <c:pt idx="8">
                  <c:v>3.4474707299333662E-2</c:v>
                </c:pt>
                <c:pt idx="9">
                  <c:v>9.5096182040875776E-2</c:v>
                </c:pt>
                <c:pt idx="10">
                  <c:v>-2.4853372190373535E-2</c:v>
                </c:pt>
                <c:pt idx="11">
                  <c:v>0.14107489629768932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0D-4E43-A0D2-840F0A126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8336943"/>
        <c:axId val="1308353743"/>
      </c:lineChart>
      <c:catAx>
        <c:axId val="1308336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08353743"/>
        <c:crosses val="autoZero"/>
        <c:auto val="1"/>
        <c:lblAlgn val="ctr"/>
        <c:lblOffset val="100"/>
        <c:noMultiLvlLbl val="0"/>
      </c:catAx>
      <c:valAx>
        <c:axId val="1308353743"/>
        <c:scaling>
          <c:orientation val="minMax"/>
          <c:max val="0.15000000000000002"/>
          <c:min val="-0.1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08336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('growth comparision'!$A$2,'growth comparision'!$A$6,'growth comparision'!$A$7)</c:f>
              <c:strCache>
                <c:ptCount val="3"/>
                <c:pt idx="0">
                  <c:v>IIP Manufacturing old base</c:v>
                </c:pt>
                <c:pt idx="1">
                  <c:v>IIP Manufacturing New Base</c:v>
                </c:pt>
                <c:pt idx="2">
                  <c:v>Registered Manufacturing Real</c:v>
                </c:pt>
              </c:strCache>
            </c:strRef>
          </c:cat>
          <c:val>
            <c:numRef>
              <c:f>('growth comparision'!$O$2,'growth comparision'!$O$6,'growth comparision'!$O$7)</c:f>
              <c:numCache>
                <c:formatCode>0.0%</c:formatCode>
                <c:ptCount val="3"/>
                <c:pt idx="0">
                  <c:v>3.2417865788226259E-2</c:v>
                </c:pt>
                <c:pt idx="1">
                  <c:v>2.967664986863865E-2</c:v>
                </c:pt>
                <c:pt idx="2">
                  <c:v>6.1975883082584053E-2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5A-4B2D-A486-24CA07D4F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70465855"/>
        <c:axId val="1170450975"/>
      </c:barChart>
      <c:catAx>
        <c:axId val="1170465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450975"/>
        <c:crosses val="autoZero"/>
        <c:auto val="1"/>
        <c:lblAlgn val="ctr"/>
        <c:lblOffset val="100"/>
        <c:noMultiLvlLbl val="0"/>
      </c:catAx>
      <c:valAx>
        <c:axId val="1170450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465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'Registered manufacturing growth'!$L$7</c:f>
              <c:strCache>
                <c:ptCount val="1"/>
                <c:pt idx="0">
                  <c:v>2004/05-2011/12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'Registered manufacturing growth'!$M$6:$Q$6</c:f>
              <c:strCache>
                <c:ptCount val="5"/>
                <c:pt idx="0">
                  <c:v>IIP Manufacturing</c:v>
                </c:pt>
                <c:pt idx="1">
                  <c:v>GVA Registered Real (2011-12)</c:v>
                </c:pt>
                <c:pt idx="2">
                  <c:v>GVA Registered Reall(2004-05)</c:v>
                </c:pt>
                <c:pt idx="3">
                  <c:v>Real ASI</c:v>
                </c:pt>
                <c:pt idx="4">
                  <c:v>Real Sales Growth</c:v>
                </c:pt>
              </c:strCache>
            </c:strRef>
          </c:cat>
          <c:val>
            <c:numRef>
              <c:f>'Registered manufacturing growth'!$M$7:$Q$7</c:f>
              <c:numCache>
                <c:formatCode>0.0%</c:formatCode>
                <c:ptCount val="5"/>
                <c:pt idx="0">
                  <c:v>8.8312337881491842E-2</c:v>
                </c:pt>
                <c:pt idx="1">
                  <c:v>8.2390561677488483E-2</c:v>
                </c:pt>
                <c:pt idx="2">
                  <c:v>0.11016609509833963</c:v>
                </c:pt>
                <c:pt idx="3">
                  <c:v>0.11695493981672644</c:v>
                </c:pt>
                <c:pt idx="4">
                  <c:v>0.12512691748015356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6A-4F9D-BD4A-8E68301A5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5891439"/>
        <c:axId val="1335888079"/>
      </c:barChart>
      <c:catAx>
        <c:axId val="133589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888079"/>
        <c:crosses val="autoZero"/>
        <c:auto val="1"/>
        <c:lblAlgn val="ctr"/>
        <c:lblOffset val="100"/>
        <c:noMultiLvlLbl val="0"/>
      </c:catAx>
      <c:valAx>
        <c:axId val="1335888079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89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'Registered manufacturing growth'!$L$7</c:f>
              <c:strCache>
                <c:ptCount val="1"/>
                <c:pt idx="0">
                  <c:v>2004/05-2011/12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'Registered manufacturing growth'!$M$6:$Q$6</c:f>
              <c:strCache>
                <c:ptCount val="5"/>
                <c:pt idx="0">
                  <c:v>IIP Manufacturing</c:v>
                </c:pt>
                <c:pt idx="1">
                  <c:v>GVA Registered Real (2011-12)</c:v>
                </c:pt>
                <c:pt idx="2">
                  <c:v>GVA Registered Reall(2004-05)</c:v>
                </c:pt>
                <c:pt idx="3">
                  <c:v>Real ASI</c:v>
                </c:pt>
                <c:pt idx="4">
                  <c:v>Real Sales Growth</c:v>
                </c:pt>
              </c:strCache>
            </c:strRef>
          </c:cat>
          <c:val>
            <c:numRef>
              <c:f>'Registered manufacturing growth'!$M$7:$Q$7</c:f>
              <c:numCache>
                <c:formatCode>0.0%</c:formatCode>
                <c:ptCount val="5"/>
                <c:pt idx="0">
                  <c:v>8.8312337881491842E-2</c:v>
                </c:pt>
                <c:pt idx="1">
                  <c:v>8.2390561677488483E-2</c:v>
                </c:pt>
                <c:pt idx="2">
                  <c:v>0.11016609509833963</c:v>
                </c:pt>
                <c:pt idx="3">
                  <c:v>0.11695493981672644</c:v>
                </c:pt>
                <c:pt idx="4">
                  <c:v>0.12512691748015356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F7-47CB-8028-9ACAC9DE588D}"/>
            </c:ext>
          </c:extLst>
        </c:ser>
        <c:ser>
          <c:idx val="1"/>
          <c:order val="1"/>
          <c:tx>
            <c:strRef>
              <c:f>'Registered manufacturing growth'!$L$8</c:f>
              <c:strCache>
                <c:ptCount val="1"/>
                <c:pt idx="0">
                  <c:v>2011/12-2019/20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'Registered manufacturing growth'!$M$6:$Q$6</c:f>
              <c:strCache>
                <c:ptCount val="5"/>
                <c:pt idx="0">
                  <c:v>IIP Manufacturing</c:v>
                </c:pt>
                <c:pt idx="1">
                  <c:v>GVA Registered Real (2011-12)</c:v>
                </c:pt>
                <c:pt idx="2">
                  <c:v>GVA Registered Reall(2004-05)</c:v>
                </c:pt>
                <c:pt idx="3">
                  <c:v>Real ASI</c:v>
                </c:pt>
                <c:pt idx="4">
                  <c:v>Real Sales Growth</c:v>
                </c:pt>
              </c:strCache>
            </c:strRef>
          </c:cat>
          <c:val>
            <c:numRef>
              <c:f>'Registered manufacturing growth'!$M$8:$Q$8</c:f>
              <c:numCache>
                <c:formatCode>0.0%</c:formatCode>
                <c:ptCount val="5"/>
                <c:pt idx="0">
                  <c:v>3.2941259715843607E-2</c:v>
                </c:pt>
                <c:pt idx="1">
                  <c:v>6.1370685060229802E-2</c:v>
                </c:pt>
                <c:pt idx="3">
                  <c:v>4.2667722257514251E-2</c:v>
                </c:pt>
                <c:pt idx="4">
                  <c:v>4.2096108067086899E-2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F7-47CB-8028-9ACAC9DE5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5891439"/>
        <c:axId val="1335888079"/>
      </c:barChart>
      <c:catAx>
        <c:axId val="133589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888079"/>
        <c:crosses val="autoZero"/>
        <c:auto val="1"/>
        <c:lblAlgn val="ctr"/>
        <c:lblOffset val="100"/>
        <c:noMultiLvlLbl val="0"/>
      </c:catAx>
      <c:valAx>
        <c:axId val="1335888079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89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'Registered manufacturing growth'!$L$7</c:f>
              <c:strCache>
                <c:ptCount val="1"/>
                <c:pt idx="0">
                  <c:v>2004/05-2011/12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'Registered manufacturing growth'!$M$6:$Q$6</c:f>
              <c:strCache>
                <c:ptCount val="5"/>
                <c:pt idx="0">
                  <c:v>IIP Manufacturing</c:v>
                </c:pt>
                <c:pt idx="1">
                  <c:v>GVA Registered Real (2011-12)</c:v>
                </c:pt>
                <c:pt idx="2">
                  <c:v>GVA Registered Reall(2004-05)</c:v>
                </c:pt>
                <c:pt idx="3">
                  <c:v>Real ASI</c:v>
                </c:pt>
                <c:pt idx="4">
                  <c:v>Real Sales Growth</c:v>
                </c:pt>
              </c:strCache>
            </c:strRef>
          </c:cat>
          <c:val>
            <c:numRef>
              <c:f>'Registered manufacturing growth'!$M$7:$Q$7</c:f>
              <c:numCache>
                <c:formatCode>0.0%</c:formatCode>
                <c:ptCount val="5"/>
                <c:pt idx="0">
                  <c:v>8.8312337881491842E-2</c:v>
                </c:pt>
                <c:pt idx="1">
                  <c:v>8.2390561677488483E-2</c:v>
                </c:pt>
                <c:pt idx="2">
                  <c:v>0.11016609509833963</c:v>
                </c:pt>
                <c:pt idx="3">
                  <c:v>0.11695493981672644</c:v>
                </c:pt>
                <c:pt idx="4">
                  <c:v>0.12512691748015356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B-491F-920B-9F23591D12CD}"/>
            </c:ext>
          </c:extLst>
        </c:ser>
        <c:ser>
          <c:idx val="1"/>
          <c:order val="1"/>
          <c:tx>
            <c:strRef>
              <c:f>'Registered manufacturing growth'!$L$8</c:f>
              <c:strCache>
                <c:ptCount val="1"/>
                <c:pt idx="0">
                  <c:v>2011/12-2019/20</c:v>
                </c:pt>
              </c:strCache>
            </c:strRef>
          </c:tx>
          <c:spPr>
            <a:solidFill>
              <a:srgbClr val="EE0000"/>
            </a:solidFill>
            <a:ln>
              <a:noFill/>
            </a:ln>
            <a:effectLst/>
          </c:spPr>
          <c:invertIfNegative val="0"/>
          <c:cat>
            <c:strRef>
              <c:f>'Registered manufacturing growth'!$M$6:$Q$6</c:f>
              <c:strCache>
                <c:ptCount val="5"/>
                <c:pt idx="0">
                  <c:v>IIP Manufacturing</c:v>
                </c:pt>
                <c:pt idx="1">
                  <c:v>GVA Registered Real (2011-12)</c:v>
                </c:pt>
                <c:pt idx="2">
                  <c:v>GVA Registered Reall(2004-05)</c:v>
                </c:pt>
                <c:pt idx="3">
                  <c:v>Real ASI</c:v>
                </c:pt>
                <c:pt idx="4">
                  <c:v>Real Sales Growth</c:v>
                </c:pt>
              </c:strCache>
            </c:strRef>
          </c:cat>
          <c:val>
            <c:numRef>
              <c:f>'Registered manufacturing growth'!$M$8:$Q$8</c:f>
              <c:numCache>
                <c:formatCode>0.0%</c:formatCode>
                <c:ptCount val="5"/>
                <c:pt idx="0">
                  <c:v>3.2941259715843607E-2</c:v>
                </c:pt>
                <c:pt idx="1">
                  <c:v>6.1370685060229802E-2</c:v>
                </c:pt>
                <c:pt idx="3">
                  <c:v>4.2667722257514251E-2</c:v>
                </c:pt>
                <c:pt idx="4">
                  <c:v>4.2096108067086899E-2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7B-491F-920B-9F23591D1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9932704"/>
        <c:axId val="1669927904"/>
      </c:barChart>
      <c:catAx>
        <c:axId val="166993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669927904"/>
        <c:crosses val="autoZero"/>
        <c:auto val="1"/>
        <c:lblAlgn val="ctr"/>
        <c:lblOffset val="100"/>
        <c:noMultiLvlLbl val="0"/>
      </c:catAx>
      <c:valAx>
        <c:axId val="1669927904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669932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'Registered manufacturing growth'!$A$14:$A$32</c:f>
              <c:strCache>
                <c:ptCount val="19"/>
                <c:pt idx="0">
                  <c:v>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  <c:pt idx="7">
                  <c:v>2012-13</c:v>
                </c:pt>
                <c:pt idx="8">
                  <c:v>2013-14</c:v>
                </c:pt>
                <c:pt idx="9">
                  <c:v>2014-15</c:v>
                </c:pt>
                <c:pt idx="10">
                  <c:v>2015-16</c:v>
                </c:pt>
                <c:pt idx="11">
                  <c:v>2016-17</c:v>
                </c:pt>
                <c:pt idx="12">
                  <c:v>2017-18</c:v>
                </c:pt>
                <c:pt idx="13">
                  <c:v>2018-19</c:v>
                </c:pt>
                <c:pt idx="14">
                  <c:v>2019-20</c:v>
                </c:pt>
                <c:pt idx="15">
                  <c:v>2020-21</c:v>
                </c:pt>
                <c:pt idx="16">
                  <c:v>2021-22</c:v>
                </c:pt>
                <c:pt idx="17">
                  <c:v>2022-23</c:v>
                </c:pt>
                <c:pt idx="18">
                  <c:v>2023-24</c:v>
                </c:pt>
              </c:strCache>
            </c:strRef>
          </c:cat>
          <c:val>
            <c:numRef>
              <c:f>'Registered manufacturing growth'!$J$14:$J$32</c:f>
              <c:numCache>
                <c:formatCode>0.0%</c:formatCode>
                <c:ptCount val="19"/>
                <c:pt idx="0">
                  <c:v>0.17788579549124739</c:v>
                </c:pt>
                <c:pt idx="1">
                  <c:v>0.26181460225886144</c:v>
                </c:pt>
                <c:pt idx="2">
                  <c:v>0.20117345386587848</c:v>
                </c:pt>
                <c:pt idx="3">
                  <c:v>0.10593281664966092</c:v>
                </c:pt>
                <c:pt idx="4">
                  <c:v>0.1404718711097952</c:v>
                </c:pt>
                <c:pt idx="5">
                  <c:v>0.18352426837716918</c:v>
                </c:pt>
                <c:pt idx="6">
                  <c:v>9.7046173162387062E-2</c:v>
                </c:pt>
                <c:pt idx="7">
                  <c:v>0.11275959474552288</c:v>
                </c:pt>
                <c:pt idx="8">
                  <c:v>5.7414025891509901E-2</c:v>
                </c:pt>
                <c:pt idx="9">
                  <c:v>9.35019040251166E-2</c:v>
                </c:pt>
                <c:pt idx="10">
                  <c:v>9.3223846099689034E-2</c:v>
                </c:pt>
                <c:pt idx="11">
                  <c:v>7.4429819050012558E-2</c:v>
                </c:pt>
                <c:pt idx="12">
                  <c:v>7.2307298709842538E-2</c:v>
                </c:pt>
                <c:pt idx="13">
                  <c:v>4.8432483281866778E-2</c:v>
                </c:pt>
                <c:pt idx="14">
                  <c:v>-3.3987876612707635E-2</c:v>
                </c:pt>
                <c:pt idx="15">
                  <c:v>8.8442498544501147E-2</c:v>
                </c:pt>
                <c:pt idx="16">
                  <c:v>0.26640975346721518</c:v>
                </c:pt>
                <c:pt idx="17">
                  <c:v>7.2795917131679433E-2</c:v>
                </c:pt>
                <c:pt idx="18">
                  <c:v>0.11892279941885864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93-4793-8FBB-C7C671DBCCE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'Registered manufacturing growth'!$A$14:$A$32</c:f>
              <c:strCache>
                <c:ptCount val="19"/>
                <c:pt idx="0">
                  <c:v>2005-06</c:v>
                </c:pt>
                <c:pt idx="1">
                  <c:v>2006-07</c:v>
                </c:pt>
                <c:pt idx="2">
                  <c:v>2007-08</c:v>
                </c:pt>
                <c:pt idx="3">
                  <c:v>2008-09</c:v>
                </c:pt>
                <c:pt idx="4">
                  <c:v>2009-10</c:v>
                </c:pt>
                <c:pt idx="5">
                  <c:v>2010-11</c:v>
                </c:pt>
                <c:pt idx="6">
                  <c:v>2011-12</c:v>
                </c:pt>
                <c:pt idx="7">
                  <c:v>2012-13</c:v>
                </c:pt>
                <c:pt idx="8">
                  <c:v>2013-14</c:v>
                </c:pt>
                <c:pt idx="9">
                  <c:v>2014-15</c:v>
                </c:pt>
                <c:pt idx="10">
                  <c:v>2015-16</c:v>
                </c:pt>
                <c:pt idx="11">
                  <c:v>2016-17</c:v>
                </c:pt>
                <c:pt idx="12">
                  <c:v>2017-18</c:v>
                </c:pt>
                <c:pt idx="13">
                  <c:v>2018-19</c:v>
                </c:pt>
                <c:pt idx="14">
                  <c:v>2019-20</c:v>
                </c:pt>
                <c:pt idx="15">
                  <c:v>2020-21</c:v>
                </c:pt>
                <c:pt idx="16">
                  <c:v>2021-22</c:v>
                </c:pt>
                <c:pt idx="17">
                  <c:v>2022-23</c:v>
                </c:pt>
                <c:pt idx="18">
                  <c:v>2023-24</c:v>
                </c:pt>
              </c:strCache>
            </c:strRef>
          </c:cat>
          <c:val>
            <c:numRef>
              <c:f>'Registered manufacturing growth'!$K$14:$K$32</c:f>
              <c:numCache>
                <c:formatCode>0.0%</c:formatCode>
                <c:ptCount val="19"/>
                <c:pt idx="0">
                  <c:v>0.18163191308869009</c:v>
                </c:pt>
                <c:pt idx="1">
                  <c:v>0.23631105565896537</c:v>
                </c:pt>
                <c:pt idx="2">
                  <c:v>0.15379734238716858</c:v>
                </c:pt>
                <c:pt idx="3">
                  <c:v>0.13942340865089964</c:v>
                </c:pt>
                <c:pt idx="4">
                  <c:v>0.14618672746054928</c:v>
                </c:pt>
                <c:pt idx="5">
                  <c:v>0.17250729560647549</c:v>
                </c:pt>
                <c:pt idx="6">
                  <c:v>0.17360476997639651</c:v>
                </c:pt>
                <c:pt idx="7">
                  <c:v>7.1555772872586187E-2</c:v>
                </c:pt>
                <c:pt idx="8">
                  <c:v>8.2374470652746057E-2</c:v>
                </c:pt>
                <c:pt idx="9">
                  <c:v>0.10668907412569206</c:v>
                </c:pt>
                <c:pt idx="10">
                  <c:v>0.13378656876389172</c:v>
                </c:pt>
                <c:pt idx="11">
                  <c:v>0.1037223905879503</c:v>
                </c:pt>
                <c:pt idx="12">
                  <c:v>0.10129091800677115</c:v>
                </c:pt>
                <c:pt idx="13">
                  <c:v>9.3469303183296049E-2</c:v>
                </c:pt>
                <c:pt idx="14">
                  <c:v>-3.8779911441475523E-2</c:v>
                </c:pt>
                <c:pt idx="15">
                  <c:v>3.9385049881284218E-2</c:v>
                </c:pt>
                <c:pt idx="16">
                  <c:v>0.20482107599072097</c:v>
                </c:pt>
                <c:pt idx="17">
                  <c:v>3.5624273066699796E-2</c:v>
                </c:pt>
                <c:pt idx="18">
                  <c:v>0.12717890956931255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93-4793-8FBB-C7C671DBC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149312"/>
        <c:axId val="1466146432"/>
      </c:lineChart>
      <c:catAx>
        <c:axId val="146614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6146432"/>
        <c:crosses val="autoZero"/>
        <c:auto val="1"/>
        <c:lblAlgn val="ctr"/>
        <c:lblOffset val="100"/>
        <c:noMultiLvlLbl val="0"/>
      </c:catAx>
      <c:valAx>
        <c:axId val="1466146432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6149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'trade and repair'!$B$9</c:f>
              <c:strCache>
                <c:ptCount val="1"/>
                <c:pt idx="0">
                  <c:v>2004-11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('trade and repair'!$D$8,'trade and repair'!$F$8,'trade and repair'!$J$8)</c:f>
              <c:strCache>
                <c:ptCount val="3"/>
                <c:pt idx="0">
                  <c:v>old base real</c:v>
                </c:pt>
                <c:pt idx="1">
                  <c:v>new base real</c:v>
                </c:pt>
                <c:pt idx="2">
                  <c:v>revised real gr</c:v>
                </c:pt>
              </c:strCache>
            </c:strRef>
          </c:cat>
          <c:val>
            <c:numRef>
              <c:f>('trade and repair'!$D$9,'trade and repair'!$F$9,'trade and repair'!$J$9)</c:f>
              <c:numCache>
                <c:formatCode>0.0%</c:formatCode>
                <c:ptCount val="3"/>
                <c:pt idx="0">
                  <c:v>8.6173479407650522E-2</c:v>
                </c:pt>
                <c:pt idx="1">
                  <c:v>7.3366420551574718E-2</c:v>
                </c:pt>
                <c:pt idx="2">
                  <c:v>8.2962490998831878E-2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3B-4E2E-9AA5-FCC40F3DFEA0}"/>
            </c:ext>
          </c:extLst>
        </c:ser>
        <c:ser>
          <c:idx val="1"/>
          <c:order val="1"/>
          <c:tx>
            <c:strRef>
              <c:f>'trade and repair'!$B$10</c:f>
              <c:strCache>
                <c:ptCount val="1"/>
                <c:pt idx="0">
                  <c:v>2011-19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('trade and repair'!$D$8,'trade and repair'!$F$8,'trade and repair'!$J$8)</c:f>
              <c:strCache>
                <c:ptCount val="3"/>
                <c:pt idx="0">
                  <c:v>old base real</c:v>
                </c:pt>
                <c:pt idx="1">
                  <c:v>new base real</c:v>
                </c:pt>
                <c:pt idx="2">
                  <c:v>revised real gr</c:v>
                </c:pt>
              </c:strCache>
            </c:strRef>
          </c:cat>
          <c:val>
            <c:numRef>
              <c:f>('trade and repair'!$D$10,'trade and repair'!$F$10,'trade and repair'!$J$10)</c:f>
              <c:numCache>
                <c:formatCode>0.0%</c:formatCode>
                <c:ptCount val="3"/>
                <c:pt idx="1">
                  <c:v>9.7907535734456763E-2</c:v>
                </c:pt>
                <c:pt idx="2">
                  <c:v>7.3589880829652676E-2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3B-4E2E-9AA5-FCC40F3DF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1890304"/>
        <c:axId val="1231890784"/>
      </c:barChart>
      <c:catAx>
        <c:axId val="123189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1890784"/>
        <c:crosses val="autoZero"/>
        <c:auto val="1"/>
        <c:lblAlgn val="ctr"/>
        <c:lblOffset val="100"/>
        <c:noMultiLvlLbl val="0"/>
      </c:catAx>
      <c:valAx>
        <c:axId val="123189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189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hotel!$B$12</c:f>
              <c:strCache>
                <c:ptCount val="1"/>
                <c:pt idx="0">
                  <c:v>2004-11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(hotel!$D$11,hotel!$F$11,hotel!$J$11)</c:f>
              <c:strCache>
                <c:ptCount val="3"/>
                <c:pt idx="0">
                  <c:v>old base real</c:v>
                </c:pt>
                <c:pt idx="1">
                  <c:v>new base real</c:v>
                </c:pt>
                <c:pt idx="2">
                  <c:v>revised real gr</c:v>
                </c:pt>
              </c:strCache>
            </c:strRef>
          </c:cat>
          <c:val>
            <c:numRef>
              <c:f>(hotel!$D$12,hotel!$F$12,hotel!$J$12)</c:f>
              <c:numCache>
                <c:formatCode>0.0%</c:formatCode>
                <c:ptCount val="3"/>
                <c:pt idx="0">
                  <c:v>8.2381133913731919E-2</c:v>
                </c:pt>
                <c:pt idx="1">
                  <c:v>7.5956390541052077E-2</c:v>
                </c:pt>
                <c:pt idx="2">
                  <c:v>8.5429958222454555E-2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AB-461B-B2BE-8324AAAC3F4F}"/>
            </c:ext>
          </c:extLst>
        </c:ser>
        <c:ser>
          <c:idx val="1"/>
          <c:order val="1"/>
          <c:tx>
            <c:strRef>
              <c:f>hotel!$B$13</c:f>
              <c:strCache>
                <c:ptCount val="1"/>
                <c:pt idx="0">
                  <c:v>2011-19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(hotel!$D$11,hotel!$F$11,hotel!$J$11)</c:f>
              <c:strCache>
                <c:ptCount val="3"/>
                <c:pt idx="0">
                  <c:v>old base real</c:v>
                </c:pt>
                <c:pt idx="1">
                  <c:v>new base real</c:v>
                </c:pt>
                <c:pt idx="2">
                  <c:v>revised real gr</c:v>
                </c:pt>
              </c:strCache>
            </c:strRef>
          </c:cat>
          <c:val>
            <c:numRef>
              <c:f>(hotel!$D$13,hotel!$F$13,hotel!$J$13)</c:f>
              <c:numCache>
                <c:formatCode>0.0%</c:formatCode>
                <c:ptCount val="3"/>
                <c:pt idx="1">
                  <c:v>6.8952269372491104E-2</c:v>
                </c:pt>
                <c:pt idx="2">
                  <c:v>4.3718629265146802E-2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AB-461B-B2BE-8324AAAC3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3638655"/>
        <c:axId val="1333644415"/>
      </c:barChart>
      <c:catAx>
        <c:axId val="1333638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3644415"/>
        <c:crosses val="autoZero"/>
        <c:auto val="1"/>
        <c:lblAlgn val="ctr"/>
        <c:lblOffset val="100"/>
        <c:noMultiLvlLbl val="0"/>
      </c:catAx>
      <c:valAx>
        <c:axId val="1333644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3638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non Agri GVA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Sheet5!$T$10:$U$10</c:f>
              <c:numCache>
                <c:formatCode>0.0%</c:formatCode>
                <c:ptCount val="2"/>
                <c:pt idx="0">
                  <c:v>8.775126520956586E-2</c:v>
                </c:pt>
                <c:pt idx="1">
                  <c:v>5.7558628740510626E-2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49-4D01-BD41-C4E5CDBB5B0D}"/>
            </c:ext>
          </c:extLst>
        </c:ser>
        <c:ser>
          <c:idx val="1"/>
          <c:order val="1"/>
          <c:tx>
            <c:v>Total GVA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Sheet5!$T$11:$U$11</c:f>
              <c:numCache>
                <c:formatCode>0.0%</c:formatCode>
                <c:ptCount val="2"/>
                <c:pt idx="0">
                  <c:v>7.9085799176515759E-2</c:v>
                </c:pt>
                <c:pt idx="1">
                  <c:v>5.4486853535593432E-2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49-4D01-BD41-C4E5CDBB5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1510272"/>
        <c:axId val="1891527072"/>
      </c:barChart>
      <c:catAx>
        <c:axId val="1891510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91527072"/>
        <c:crosses val="autoZero"/>
        <c:auto val="1"/>
        <c:lblAlgn val="ctr"/>
        <c:lblOffset val="100"/>
        <c:noMultiLvlLbl val="0"/>
      </c:catAx>
      <c:valAx>
        <c:axId val="1891527072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9151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non Agri GVA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'Sheet5 (2)'!$W$10:$X$10</c:f>
              <c:numCache>
                <c:formatCode>0.0%</c:formatCode>
                <c:ptCount val="2"/>
                <c:pt idx="0">
                  <c:v>8.775126520956586E-2</c:v>
                </c:pt>
                <c:pt idx="1">
                  <c:v>5.7558628740510626E-2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1C-4BC6-BDB7-CA9E8D4A430F}"/>
            </c:ext>
          </c:extLst>
        </c:ser>
        <c:ser>
          <c:idx val="1"/>
          <c:order val="1"/>
          <c:tx>
            <c:v>Total GVA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'Sheet5 (2)'!$W$11:$X$11</c:f>
              <c:numCache>
                <c:formatCode>0.0%</c:formatCode>
                <c:ptCount val="2"/>
                <c:pt idx="0">
                  <c:v>7.9085799176515759E-2</c:v>
                </c:pt>
                <c:pt idx="1">
                  <c:v>5.4486853535593432E-2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1C-4BC6-BDB7-CA9E8D4A4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1510272"/>
        <c:axId val="1891527072"/>
      </c:barChart>
      <c:catAx>
        <c:axId val="1891510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91527072"/>
        <c:crosses val="autoZero"/>
        <c:auto val="1"/>
        <c:lblAlgn val="ctr"/>
        <c:lblOffset val="100"/>
        <c:noMultiLvlLbl val="0"/>
      </c:catAx>
      <c:valAx>
        <c:axId val="1891527072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9151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'Real Growth Cal FY23-FY24'!$U$37</c:f>
              <c:strCache>
                <c:ptCount val="1"/>
                <c:pt idx="0">
                  <c:v>Lower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'Real Growth Cal FY23-FY24'!$P$38:$P$40</c:f>
              <c:strCache>
                <c:ptCount val="3"/>
                <c:pt idx="0">
                  <c:v>FY12-FY20</c:v>
                </c:pt>
                <c:pt idx="1">
                  <c:v>FY20-FY23</c:v>
                </c:pt>
                <c:pt idx="2">
                  <c:v>FY24</c:v>
                </c:pt>
              </c:strCache>
            </c:strRef>
          </c:cat>
          <c:val>
            <c:numRef>
              <c:f>'Real Growth Cal FY23-FY24'!$U$38:$U$40</c:f>
              <c:numCache>
                <c:formatCode>0.0%</c:formatCode>
                <c:ptCount val="3"/>
                <c:pt idx="0">
                  <c:v>5.0701654426937415E-2</c:v>
                </c:pt>
                <c:pt idx="1">
                  <c:v>3.9444555585360197E-2</c:v>
                </c:pt>
                <c:pt idx="2">
                  <c:v>6.9125633267958841E-2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67-47EC-89A3-E10429DA3384}"/>
            </c:ext>
          </c:extLst>
        </c:ser>
        <c:ser>
          <c:idx val="2"/>
          <c:order val="1"/>
          <c:tx>
            <c:strRef>
              <c:f>'Real Growth Cal FY23-FY24'!$V$37</c:f>
              <c:strCache>
                <c:ptCount val="1"/>
                <c:pt idx="0">
                  <c:v>Band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'Real Growth Cal FY23-FY24'!$P$38:$P$40</c:f>
              <c:strCache>
                <c:ptCount val="3"/>
                <c:pt idx="0">
                  <c:v>FY12-FY20</c:v>
                </c:pt>
                <c:pt idx="1">
                  <c:v>FY20-FY23</c:v>
                </c:pt>
                <c:pt idx="2">
                  <c:v>FY24</c:v>
                </c:pt>
              </c:strCache>
            </c:strRef>
          </c:cat>
          <c:val>
            <c:numRef>
              <c:f>'Real Growth Cal FY23-FY24'!$V$38:$V$40</c:f>
              <c:numCache>
                <c:formatCode>0.0%</c:formatCode>
                <c:ptCount val="3"/>
                <c:pt idx="0">
                  <c:v>3.1875517262780484E-3</c:v>
                </c:pt>
                <c:pt idx="1">
                  <c:v>7.8311210390202834E-3</c:v>
                </c:pt>
                <c:pt idx="2">
                  <c:v>-4.6499822273227132E-4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67-47EC-89A3-E10429DA3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1899740799"/>
        <c:axId val="1899735519"/>
      </c:barChart>
      <c:catAx>
        <c:axId val="1899740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9735519"/>
        <c:crosses val="autoZero"/>
        <c:auto val="1"/>
        <c:lblAlgn val="ctr"/>
        <c:lblOffset val="100"/>
        <c:noMultiLvlLbl val="0"/>
      </c:catAx>
      <c:valAx>
        <c:axId val="189973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9740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'Real Growth Cal FY23-FY24'!$Q$42</c:f>
              <c:strCache>
                <c:ptCount val="1"/>
                <c:pt idx="0">
                  <c:v>Official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'Real Growth Cal FY23-FY24'!$P$43:$P$45</c:f>
              <c:strCache>
                <c:ptCount val="3"/>
                <c:pt idx="0">
                  <c:v>FY12-FY20</c:v>
                </c:pt>
                <c:pt idx="1">
                  <c:v>FY20-FY23</c:v>
                </c:pt>
                <c:pt idx="2">
                  <c:v>FY24</c:v>
                </c:pt>
              </c:strCache>
            </c:strRef>
          </c:cat>
          <c:val>
            <c:numRef>
              <c:f>'Real Growth Cal FY23-FY24'!$Q$43:$Q$45</c:f>
              <c:numCache>
                <c:formatCode>0.0%</c:formatCode>
                <c:ptCount val="3"/>
                <c:pt idx="0">
                  <c:v>6.5698651906256789E-2</c:v>
                </c:pt>
                <c:pt idx="1">
                  <c:v>3.6071418182742399E-2</c:v>
                </c:pt>
                <c:pt idx="2">
                  <c:v>9.1907549089508489E-2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E4-4738-BC17-62048BFC9593}"/>
            </c:ext>
          </c:extLst>
        </c:ser>
        <c:ser>
          <c:idx val="1"/>
          <c:order val="1"/>
          <c:tx>
            <c:strRef>
              <c:f>'Real Growth Cal FY23-FY24'!$R$42</c:f>
              <c:strCache>
                <c:ptCount val="1"/>
                <c:pt idx="0">
                  <c:v>Our Estimate (LB)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'Real Growth Cal FY23-FY24'!$P$43:$P$45</c:f>
              <c:strCache>
                <c:ptCount val="3"/>
                <c:pt idx="0">
                  <c:v>FY12-FY20</c:v>
                </c:pt>
                <c:pt idx="1">
                  <c:v>FY20-FY23</c:v>
                </c:pt>
                <c:pt idx="2">
                  <c:v>FY24</c:v>
                </c:pt>
              </c:strCache>
            </c:strRef>
          </c:cat>
          <c:val>
            <c:numRef>
              <c:f>'Real Growth Cal FY23-FY24'!$R$43:$R$45</c:f>
              <c:numCache>
                <c:formatCode>0.0%</c:formatCode>
                <c:ptCount val="3"/>
                <c:pt idx="0">
                  <c:v>5.0701654426937415E-2</c:v>
                </c:pt>
                <c:pt idx="1">
                  <c:v>3.9444555585360197E-2</c:v>
                </c:pt>
                <c:pt idx="2">
                  <c:v>6.9125633267958841E-2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E4-4738-BC17-62048BFC9593}"/>
            </c:ext>
          </c:extLst>
        </c:ser>
        <c:ser>
          <c:idx val="2"/>
          <c:order val="2"/>
          <c:tx>
            <c:strRef>
              <c:f>'Real Growth Cal FY23-FY24'!$S$42</c:f>
              <c:strCache>
                <c:ptCount val="1"/>
                <c:pt idx="0">
                  <c:v>Our Estimate (UB)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'Real Growth Cal FY23-FY24'!$P$43:$P$45</c:f>
              <c:strCache>
                <c:ptCount val="3"/>
                <c:pt idx="0">
                  <c:v>FY12-FY20</c:v>
                </c:pt>
                <c:pt idx="1">
                  <c:v>FY20-FY23</c:v>
                </c:pt>
                <c:pt idx="2">
                  <c:v>FY24</c:v>
                </c:pt>
              </c:strCache>
            </c:strRef>
          </c:cat>
          <c:val>
            <c:numRef>
              <c:f>'Real Growth Cal FY23-FY24'!$S$43:$S$45</c:f>
              <c:numCache>
                <c:formatCode>0.0%</c:formatCode>
                <c:ptCount val="3"/>
                <c:pt idx="0">
                  <c:v>5.3889206153215463E-2</c:v>
                </c:pt>
                <c:pt idx="1">
                  <c:v>4.727567662438048E-2</c:v>
                </c:pt>
                <c:pt idx="2">
                  <c:v>6.9590631490691113E-2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E4-4738-BC17-62048BFC9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6190112"/>
        <c:axId val="1466182432"/>
      </c:barChart>
      <c:catAx>
        <c:axId val="146619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466182432"/>
        <c:crosses val="autoZero"/>
        <c:auto val="1"/>
        <c:lblAlgn val="ctr"/>
        <c:lblOffset val="100"/>
        <c:noMultiLvlLbl val="0"/>
      </c:catAx>
      <c:valAx>
        <c:axId val="1466182432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466190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US"/>
              <a:t>Nominal GVA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Nominal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'Nominal growth calc 2011-23'!$I$34:$M$34</c:f>
              <c:strCache>
                <c:ptCount val="5"/>
                <c:pt idx="0">
                  <c:v>Official</c:v>
                </c:pt>
                <c:pt idx="1">
                  <c:v>Scenario 1</c:v>
                </c:pt>
                <c:pt idx="2">
                  <c:v>Scenario 2</c:v>
                </c:pt>
                <c:pt idx="3">
                  <c:v>Scenario 3</c:v>
                </c:pt>
                <c:pt idx="4">
                  <c:v>Scenario 4</c:v>
                </c:pt>
              </c:strCache>
            </c:strRef>
          </c:cat>
          <c:val>
            <c:numRef>
              <c:f>'Nominal growth calc 2011-23'!$I$23:$M$23</c:f>
              <c:numCache>
                <c:formatCode>0.0%</c:formatCode>
                <c:ptCount val="5"/>
                <c:pt idx="0">
                  <c:v>0.1068568558013232</c:v>
                </c:pt>
                <c:pt idx="1">
                  <c:v>-1</c:v>
                </c:pt>
                <c:pt idx="2">
                  <c:v>0.10686418176983192</c:v>
                </c:pt>
                <c:pt idx="3">
                  <c:v>-1</c:v>
                </c:pt>
                <c:pt idx="4">
                  <c:v>0.10624727802237266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E9-4A93-BAC2-962315FC9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789287807"/>
        <c:axId val="1789276767"/>
      </c:barChart>
      <c:catAx>
        <c:axId val="1789287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789276767"/>
        <c:crosses val="autoZero"/>
        <c:auto val="1"/>
        <c:lblAlgn val="ctr"/>
        <c:lblOffset val="100"/>
        <c:noMultiLvlLbl val="0"/>
      </c:catAx>
      <c:valAx>
        <c:axId val="1789276767"/>
        <c:scaling>
          <c:orientation val="minMax"/>
          <c:min val="0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789287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US"/>
              <a:t>Real GVA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Real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'Nominal growth calc 2011-23'!$I$34:$M$34</c:f>
              <c:strCache>
                <c:ptCount val="5"/>
                <c:pt idx="0">
                  <c:v>Official</c:v>
                </c:pt>
                <c:pt idx="1">
                  <c:v>Scenario 1</c:v>
                </c:pt>
                <c:pt idx="2">
                  <c:v>Scenario 2</c:v>
                </c:pt>
                <c:pt idx="3">
                  <c:v>Scenario 3</c:v>
                </c:pt>
                <c:pt idx="4">
                  <c:v>Scenario 4</c:v>
                </c:pt>
              </c:strCache>
            </c:strRef>
          </c:cat>
          <c:val>
            <c:numRef>
              <c:f>'Real Growth Cal 2011-19'!$I$23:$M$23</c:f>
              <c:numCache>
                <c:formatCode>0.0%</c:formatCode>
                <c:ptCount val="5"/>
                <c:pt idx="0">
                  <c:v>6.3194806943134507E-2</c:v>
                </c:pt>
                <c:pt idx="1">
                  <c:v>5.2791204059039254E-2</c:v>
                </c:pt>
                <c:pt idx="2">
                  <c:v>5.2138218567275185E-2</c:v>
                </c:pt>
                <c:pt idx="3">
                  <c:v>5.4120792674914098E-2</c:v>
                </c:pt>
                <c:pt idx="4">
                  <c:v>4.8659561780852068E-2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70-433D-888F-87E581288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789287807"/>
        <c:axId val="1789276767"/>
      </c:barChart>
      <c:catAx>
        <c:axId val="1789287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789276767"/>
        <c:crosses val="autoZero"/>
        <c:auto val="1"/>
        <c:lblAlgn val="ctr"/>
        <c:lblOffset val="100"/>
        <c:noMultiLvlLbl val="0"/>
      </c:catAx>
      <c:valAx>
        <c:axId val="1789276767"/>
        <c:scaling>
          <c:orientation val="minMax"/>
          <c:max val="8.0000000000000016E-2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789287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US"/>
              <a:t>Nominal GVA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Nominal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'Nominal growth calc 2011-19'!$I$34:$M$34</c:f>
              <c:strCache>
                <c:ptCount val="5"/>
                <c:pt idx="0">
                  <c:v>Official</c:v>
                </c:pt>
                <c:pt idx="1">
                  <c:v>Scenario 1</c:v>
                </c:pt>
                <c:pt idx="2">
                  <c:v>Scenario 2</c:v>
                </c:pt>
                <c:pt idx="3">
                  <c:v>Scenario 3</c:v>
                </c:pt>
                <c:pt idx="4">
                  <c:v>Scenario 4</c:v>
                </c:pt>
              </c:strCache>
            </c:strRef>
          </c:cat>
          <c:val>
            <c:numRef>
              <c:f>'Nominal growth calc 2011-19'!$I$23:$M$23</c:f>
              <c:numCache>
                <c:formatCode>0.0%</c:formatCode>
                <c:ptCount val="5"/>
                <c:pt idx="0">
                  <c:v>0.10774380111062443</c:v>
                </c:pt>
                <c:pt idx="1">
                  <c:v>0.10351522854104411</c:v>
                </c:pt>
                <c:pt idx="2">
                  <c:v>0.10821105042850121</c:v>
                </c:pt>
                <c:pt idx="3">
                  <c:v>0.10461834460078823</c:v>
                </c:pt>
                <c:pt idx="4">
                  <c:v>0.10461834460078823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E2-4173-838E-C6F2D98B6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789287807"/>
        <c:axId val="1789276767"/>
      </c:barChart>
      <c:catAx>
        <c:axId val="1789287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789276767"/>
        <c:crosses val="autoZero"/>
        <c:auto val="1"/>
        <c:lblAlgn val="ctr"/>
        <c:lblOffset val="100"/>
        <c:noMultiLvlLbl val="0"/>
      </c:catAx>
      <c:valAx>
        <c:axId val="1789276767"/>
        <c:scaling>
          <c:orientation val="minMax"/>
          <c:min val="0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789287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US"/>
              <a:t>Real GVA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Real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'Nominal growth calc 2011-19'!$I$34:$M$34</c:f>
              <c:strCache>
                <c:ptCount val="5"/>
                <c:pt idx="0">
                  <c:v>Official</c:v>
                </c:pt>
                <c:pt idx="1">
                  <c:v>Scenario 1</c:v>
                </c:pt>
                <c:pt idx="2">
                  <c:v>Scenario 2</c:v>
                </c:pt>
                <c:pt idx="3">
                  <c:v>Scenario 3</c:v>
                </c:pt>
                <c:pt idx="4">
                  <c:v>Scenario 4</c:v>
                </c:pt>
              </c:strCache>
            </c:strRef>
          </c:cat>
          <c:val>
            <c:numRef>
              <c:f>'Real Growth Cal 2011-19'!$I$23:$M$23</c:f>
              <c:numCache>
                <c:formatCode>0.0%</c:formatCode>
                <c:ptCount val="5"/>
                <c:pt idx="0">
                  <c:v>6.3194806943134507E-2</c:v>
                </c:pt>
                <c:pt idx="1">
                  <c:v>5.2791204059039254E-2</c:v>
                </c:pt>
                <c:pt idx="2">
                  <c:v>5.2138218567275185E-2</c:v>
                </c:pt>
                <c:pt idx="3">
                  <c:v>5.4120792674914098E-2</c:v>
                </c:pt>
                <c:pt idx="4">
                  <c:v>4.8659561780852068E-2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5C-4556-B44E-0F633A5BD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789287807"/>
        <c:axId val="1789276767"/>
      </c:barChart>
      <c:catAx>
        <c:axId val="1789287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789276767"/>
        <c:crosses val="autoZero"/>
        <c:auto val="1"/>
        <c:lblAlgn val="ctr"/>
        <c:lblOffset val="100"/>
        <c:noMultiLvlLbl val="0"/>
      </c:catAx>
      <c:valAx>
        <c:axId val="1789276767"/>
        <c:scaling>
          <c:orientation val="minMax"/>
          <c:max val="8.0000000000000016E-2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789287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'net taxes and subsidy'!$O$1</c:f>
              <c:strCache>
                <c:ptCount val="1"/>
                <c:pt idx="0">
                  <c:v>CPI 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'net taxes and subsidy'!$A$10:$A$17</c:f>
              <c:strCache>
                <c:ptCount val="8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</c:strCache>
            </c:strRef>
          </c:cat>
          <c:val>
            <c:numRef>
              <c:f>'net taxes and subsidy'!$Q$10:$Q$17</c:f>
              <c:numCache>
                <c:formatCode>0.0%</c:formatCode>
                <c:ptCount val="8"/>
                <c:pt idx="0">
                  <c:v>0.10075026795284026</c:v>
                </c:pt>
                <c:pt idx="1">
                  <c:v>9.347614410905547E-2</c:v>
                </c:pt>
                <c:pt idx="2">
                  <c:v>5.8771148708815835E-2</c:v>
                </c:pt>
                <c:pt idx="3">
                  <c:v>4.8780487804878092E-2</c:v>
                </c:pt>
                <c:pt idx="4">
                  <c:v>4.4907778668805243E-2</c:v>
                </c:pt>
                <c:pt idx="5">
                  <c:v>3.6070606293169494E-2</c:v>
                </c:pt>
                <c:pt idx="6">
                  <c:v>3.4074074074073923E-2</c:v>
                </c:pt>
                <c:pt idx="7">
                  <c:v>4.7994269340974283E-2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CE-44B2-8693-8901112183D2}"/>
            </c:ext>
          </c:extLst>
        </c:ser>
        <c:ser>
          <c:idx val="1"/>
          <c:order val="1"/>
          <c:tx>
            <c:strRef>
              <c:f>'net taxes and subsidy'!$P$1</c:f>
              <c:strCache>
                <c:ptCount val="1"/>
                <c:pt idx="0">
                  <c:v>WPI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'net taxes and subsidy'!$A$10:$A$17</c:f>
              <c:strCache>
                <c:ptCount val="8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</c:strCache>
            </c:strRef>
          </c:cat>
          <c:val>
            <c:numRef>
              <c:f>'net taxes and subsidy'!$R$10:$R$17</c:f>
              <c:numCache>
                <c:formatCode>0.0%</c:formatCode>
                <c:ptCount val="8"/>
                <c:pt idx="0">
                  <c:v>6.899999999999995E-2</c:v>
                </c:pt>
                <c:pt idx="1">
                  <c:v>5.2385406922357269E-2</c:v>
                </c:pt>
                <c:pt idx="2">
                  <c:v>1.244444444444448E-2</c:v>
                </c:pt>
                <c:pt idx="3">
                  <c:v>-3.687445127304656E-2</c:v>
                </c:pt>
                <c:pt idx="4">
                  <c:v>1.7319963536918781E-2</c:v>
                </c:pt>
                <c:pt idx="5">
                  <c:v>2.9569892473118475E-2</c:v>
                </c:pt>
                <c:pt idx="6">
                  <c:v>4.2645778938207091E-2</c:v>
                </c:pt>
                <c:pt idx="7">
                  <c:v>1.6694490818029983E-2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CE-44B2-8693-8901112183D2}"/>
            </c:ext>
          </c:extLst>
        </c:ser>
        <c:ser>
          <c:idx val="2"/>
          <c:order val="2"/>
          <c:spPr>
            <a:ln w="28575" cap="rnd">
              <a:solidFill>
                <a:sysClr val="windowText" lastClr="000000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'net taxes and subsidy'!$S$10:$S$17</c:f>
              <c:numCache>
                <c:formatCode>0.0%</c:formatCode>
                <c:ptCount val="8"/>
                <c:pt idx="0">
                  <c:v>5.784085341823042E-2</c:v>
                </c:pt>
                <c:pt idx="1">
                  <c:v>5.784085341823042E-2</c:v>
                </c:pt>
                <c:pt idx="2">
                  <c:v>5.784085341823042E-2</c:v>
                </c:pt>
                <c:pt idx="3">
                  <c:v>5.784085341823042E-2</c:v>
                </c:pt>
                <c:pt idx="4">
                  <c:v>5.784085341823042E-2</c:v>
                </c:pt>
                <c:pt idx="5">
                  <c:v>5.784085341823042E-2</c:v>
                </c:pt>
                <c:pt idx="6">
                  <c:v>5.784085341823042E-2</c:v>
                </c:pt>
                <c:pt idx="7">
                  <c:v>5.784085341823042E-2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CE-44B2-8693-8901112183D2}"/>
            </c:ext>
          </c:extLst>
        </c:ser>
        <c:ser>
          <c:idx val="3"/>
          <c:order val="3"/>
          <c:spPr>
            <a:ln w="2857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'net taxes and subsidy'!$T$10:$T$17</c:f>
              <c:numCache>
                <c:formatCode>0.0%</c:formatCode>
                <c:ptCount val="8"/>
                <c:pt idx="0">
                  <c:v>2.4957625910765113E-2</c:v>
                </c:pt>
                <c:pt idx="1">
                  <c:v>2.4957625910765113E-2</c:v>
                </c:pt>
                <c:pt idx="2">
                  <c:v>2.4957625910765113E-2</c:v>
                </c:pt>
                <c:pt idx="3">
                  <c:v>2.4957625910765113E-2</c:v>
                </c:pt>
                <c:pt idx="4">
                  <c:v>2.4957625910765113E-2</c:v>
                </c:pt>
                <c:pt idx="5">
                  <c:v>2.4957625910765113E-2</c:v>
                </c:pt>
                <c:pt idx="6">
                  <c:v>2.4957625910765113E-2</c:v>
                </c:pt>
                <c:pt idx="7">
                  <c:v>2.4957625910765113E-2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9CE-44B2-8693-890111218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9681439"/>
        <c:axId val="389690079"/>
      </c:lineChart>
      <c:catAx>
        <c:axId val="38968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389690079"/>
        <c:crosses val="autoZero"/>
        <c:auto val="1"/>
        <c:lblAlgn val="ctr"/>
        <c:lblOffset val="100"/>
        <c:noMultiLvlLbl val="0"/>
      </c:catAx>
      <c:valAx>
        <c:axId val="389690079"/>
        <c:scaling>
          <c:orientation val="minMax"/>
          <c:max val="0.11000000000000001"/>
          <c:min val="-4.0000000000000008E-2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389681439"/>
        <c:crosses val="autoZero"/>
        <c:crossBetween val="between"/>
        <c:majorUnit val="3.0000000000000006E-2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Real GVA Growth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'FY25 estimate'!$Q$29</c:f>
              <c:strCache>
                <c:ptCount val="1"/>
                <c:pt idx="0">
                  <c:v>Official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'FY25 estimate'!$R$28:$S$28</c:f>
              <c:strCache>
                <c:ptCount val="2"/>
                <c:pt idx="0">
                  <c:v>FY 25/25</c:v>
                </c:pt>
                <c:pt idx="1">
                  <c:v>Q1 FY 25/26</c:v>
                </c:pt>
              </c:strCache>
            </c:strRef>
          </c:cat>
          <c:val>
            <c:numRef>
              <c:f>'FY25 estimate'!$R$29:$S$29</c:f>
              <c:numCache>
                <c:formatCode>0.0%</c:formatCode>
                <c:ptCount val="2"/>
                <c:pt idx="0">
                  <c:v>6.4100000000000004E-2</c:v>
                </c:pt>
                <c:pt idx="1">
                  <c:v>7.6299999999999993E-2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A-43F2-8AB6-535191AEA662}"/>
            </c:ext>
          </c:extLst>
        </c:ser>
        <c:ser>
          <c:idx val="1"/>
          <c:order val="1"/>
          <c:tx>
            <c:strRef>
              <c:f>'FY25 estimate'!$Q$30</c:f>
              <c:strCache>
                <c:ptCount val="1"/>
                <c:pt idx="0">
                  <c:v>Revised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'FY25 estimate'!$R$28:$S$28</c:f>
              <c:strCache>
                <c:ptCount val="2"/>
                <c:pt idx="0">
                  <c:v>FY 25/25</c:v>
                </c:pt>
                <c:pt idx="1">
                  <c:v>Q1 FY 25/26</c:v>
                </c:pt>
              </c:strCache>
            </c:strRef>
          </c:cat>
          <c:val>
            <c:numRef>
              <c:f>'FY25 estimate'!$R$30:$S$30</c:f>
              <c:numCache>
                <c:formatCode>0.0%</c:formatCode>
                <c:ptCount val="2"/>
                <c:pt idx="0">
                  <c:v>5.4807139207095235E-2</c:v>
                </c:pt>
                <c:pt idx="1">
                  <c:v>6.2385816631531643E-2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7A-43F2-8AB6-535191AEA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9571823"/>
        <c:axId val="1419578543"/>
      </c:barChart>
      <c:catAx>
        <c:axId val="1419571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419578543"/>
        <c:crosses val="autoZero"/>
        <c:auto val="1"/>
        <c:lblAlgn val="ctr"/>
        <c:lblOffset val="100"/>
        <c:noMultiLvlLbl val="0"/>
      </c:catAx>
      <c:valAx>
        <c:axId val="1419578543"/>
        <c:scaling>
          <c:orientation val="minMax"/>
          <c:max val="8.0000000000000016E-2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419571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Sheet3!$A$4</c:f>
              <c:strCache>
                <c:ptCount val="1"/>
                <c:pt idx="0">
                  <c:v>GVA Deflator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Sheet3!$B$4:$BB$4</c:f>
              <c:numCache>
                <c:formatCode>General</c:formatCode>
                <c:ptCount val="53"/>
                <c:pt idx="0">
                  <c:v>8.7800000000000011</c:v>
                </c:pt>
                <c:pt idx="1">
                  <c:v>8.8500000000000014</c:v>
                </c:pt>
                <c:pt idx="2">
                  <c:v>7.7100000000000009</c:v>
                </c:pt>
                <c:pt idx="3">
                  <c:v>7.2599999999999989</c:v>
                </c:pt>
                <c:pt idx="4">
                  <c:v>5.26</c:v>
                </c:pt>
                <c:pt idx="5">
                  <c:v>6.9300000000000006</c:v>
                </c:pt>
                <c:pt idx="6">
                  <c:v>8.5100000000000016</c:v>
                </c:pt>
                <c:pt idx="7">
                  <c:v>5.5200000000000005</c:v>
                </c:pt>
                <c:pt idx="8">
                  <c:v>7.26</c:v>
                </c:pt>
                <c:pt idx="9">
                  <c:v>5.83</c:v>
                </c:pt>
                <c:pt idx="10">
                  <c:v>2.5200000000000005</c:v>
                </c:pt>
                <c:pt idx="11">
                  <c:v>0.33000000000000007</c:v>
                </c:pt>
                <c:pt idx="12">
                  <c:v>1.7399999999999993</c:v>
                </c:pt>
                <c:pt idx="13">
                  <c:v>-0.64999999999999947</c:v>
                </c:pt>
                <c:pt idx="14">
                  <c:v>1.6600000000000001</c:v>
                </c:pt>
                <c:pt idx="15">
                  <c:v>2.3599999999999994</c:v>
                </c:pt>
                <c:pt idx="16">
                  <c:v>1.33</c:v>
                </c:pt>
                <c:pt idx="17">
                  <c:v>2.5300000000000011</c:v>
                </c:pt>
                <c:pt idx="18">
                  <c:v>2.88</c:v>
                </c:pt>
                <c:pt idx="19">
                  <c:v>5.51</c:v>
                </c:pt>
                <c:pt idx="20">
                  <c:v>4.0599999999999987</c:v>
                </c:pt>
                <c:pt idx="21">
                  <c:v>4.6000000000000005</c:v>
                </c:pt>
                <c:pt idx="22">
                  <c:v>5.87</c:v>
                </c:pt>
                <c:pt idx="23">
                  <c:v>4.6099999999999994</c:v>
                </c:pt>
                <c:pt idx="24">
                  <c:v>5.4799999999999995</c:v>
                </c:pt>
                <c:pt idx="25">
                  <c:v>5.44</c:v>
                </c:pt>
                <c:pt idx="26">
                  <c:v>4.6800000000000006</c:v>
                </c:pt>
                <c:pt idx="27">
                  <c:v>4.3299999999999992</c:v>
                </c:pt>
                <c:pt idx="28">
                  <c:v>4.4900000000000011</c:v>
                </c:pt>
                <c:pt idx="29">
                  <c:v>2.0699999999999994</c:v>
                </c:pt>
                <c:pt idx="30">
                  <c:v>2.8600000000000003</c:v>
                </c:pt>
                <c:pt idx="31">
                  <c:v>2.94</c:v>
                </c:pt>
                <c:pt idx="32">
                  <c:v>1.8699999999999974</c:v>
                </c:pt>
                <c:pt idx="33">
                  <c:v>1.5299999999999998</c:v>
                </c:pt>
                <c:pt idx="34">
                  <c:v>3.65</c:v>
                </c:pt>
                <c:pt idx="35">
                  <c:v>5.56</c:v>
                </c:pt>
                <c:pt idx="36">
                  <c:v>7.6400000000000006</c:v>
                </c:pt>
                <c:pt idx="37">
                  <c:v>9.1300000000000008</c:v>
                </c:pt>
                <c:pt idx="38">
                  <c:v>10.11</c:v>
                </c:pt>
                <c:pt idx="39">
                  <c:v>10.58</c:v>
                </c:pt>
                <c:pt idx="40">
                  <c:v>12.29</c:v>
                </c:pt>
                <c:pt idx="41">
                  <c:v>9.379999999999999</c:v>
                </c:pt>
                <c:pt idx="42">
                  <c:v>4.18</c:v>
                </c:pt>
                <c:pt idx="43">
                  <c:v>2.5500000000000007</c:v>
                </c:pt>
                <c:pt idx="44">
                  <c:v>1.1799999999999997</c:v>
                </c:pt>
                <c:pt idx="45">
                  <c:v>2.74</c:v>
                </c:pt>
                <c:pt idx="46">
                  <c:v>3.5399999999999991</c:v>
                </c:pt>
                <c:pt idx="47">
                  <c:v>3.09</c:v>
                </c:pt>
                <c:pt idx="48">
                  <c:v>2.9300000000000006</c:v>
                </c:pt>
                <c:pt idx="49">
                  <c:v>2.4400000000000004</c:v>
                </c:pt>
                <c:pt idx="50">
                  <c:v>4.18</c:v>
                </c:pt>
                <c:pt idx="51">
                  <c:v>2.8200000000000003</c:v>
                </c:pt>
                <c:pt idx="52">
                  <c:v>1.1299999999999999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EF-4E51-8B45-647C4800AD60}"/>
            </c:ext>
          </c:extLst>
        </c:ser>
        <c:ser>
          <c:idx val="1"/>
          <c:order val="1"/>
          <c:tx>
            <c:strRef>
              <c:f>Sheet3!$A$6</c:f>
              <c:strCache>
                <c:ptCount val="1"/>
                <c:pt idx="0">
                  <c:v>CPI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Sheet3!$B$6:$BB$6</c:f>
              <c:numCache>
                <c:formatCode>General</c:formatCode>
                <c:ptCount val="53"/>
                <c:pt idx="0">
                  <c:v>9.91</c:v>
                </c:pt>
                <c:pt idx="1">
                  <c:v>10.029999999999999</c:v>
                </c:pt>
                <c:pt idx="2">
                  <c:v>9.76</c:v>
                </c:pt>
                <c:pt idx="3">
                  <c:v>10.49</c:v>
                </c:pt>
                <c:pt idx="4">
                  <c:v>9.2200000000000006</c:v>
                </c:pt>
                <c:pt idx="5">
                  <c:v>10.09</c:v>
                </c:pt>
                <c:pt idx="6">
                  <c:v>10.59</c:v>
                </c:pt>
                <c:pt idx="7">
                  <c:v>7.66</c:v>
                </c:pt>
                <c:pt idx="8">
                  <c:v>7.45</c:v>
                </c:pt>
                <c:pt idx="9">
                  <c:v>6.67</c:v>
                </c:pt>
                <c:pt idx="10">
                  <c:v>4.05</c:v>
                </c:pt>
                <c:pt idx="11">
                  <c:v>5.27</c:v>
                </c:pt>
                <c:pt idx="12">
                  <c:v>5.09</c:v>
                </c:pt>
                <c:pt idx="13">
                  <c:v>3.95</c:v>
                </c:pt>
                <c:pt idx="14">
                  <c:v>5.34</c:v>
                </c:pt>
                <c:pt idx="15">
                  <c:v>5.26</c:v>
                </c:pt>
                <c:pt idx="16">
                  <c:v>5.67</c:v>
                </c:pt>
                <c:pt idx="17">
                  <c:v>5.16</c:v>
                </c:pt>
                <c:pt idx="18">
                  <c:v>3.75</c:v>
                </c:pt>
                <c:pt idx="19">
                  <c:v>3.57</c:v>
                </c:pt>
                <c:pt idx="20">
                  <c:v>2.2000000000000002</c:v>
                </c:pt>
                <c:pt idx="21">
                  <c:v>2.98</c:v>
                </c:pt>
                <c:pt idx="22">
                  <c:v>4.55</c:v>
                </c:pt>
                <c:pt idx="23">
                  <c:v>4.59</c:v>
                </c:pt>
                <c:pt idx="24">
                  <c:v>4.79</c:v>
                </c:pt>
                <c:pt idx="25">
                  <c:v>3.85</c:v>
                </c:pt>
                <c:pt idx="26">
                  <c:v>2.6</c:v>
                </c:pt>
                <c:pt idx="27">
                  <c:v>2.46</c:v>
                </c:pt>
                <c:pt idx="28">
                  <c:v>3.07</c:v>
                </c:pt>
                <c:pt idx="29">
                  <c:v>3.47</c:v>
                </c:pt>
                <c:pt idx="30">
                  <c:v>5.83</c:v>
                </c:pt>
                <c:pt idx="31">
                  <c:v>6.67</c:v>
                </c:pt>
                <c:pt idx="32">
                  <c:v>6.57</c:v>
                </c:pt>
                <c:pt idx="33">
                  <c:v>6.9</c:v>
                </c:pt>
                <c:pt idx="34">
                  <c:v>6.36</c:v>
                </c:pt>
                <c:pt idx="35">
                  <c:v>4.87</c:v>
                </c:pt>
                <c:pt idx="36">
                  <c:v>5.59</c:v>
                </c:pt>
                <c:pt idx="37">
                  <c:v>5.08</c:v>
                </c:pt>
                <c:pt idx="38">
                  <c:v>5.01</c:v>
                </c:pt>
                <c:pt idx="39">
                  <c:v>6.34</c:v>
                </c:pt>
                <c:pt idx="40">
                  <c:v>7.28</c:v>
                </c:pt>
                <c:pt idx="41">
                  <c:v>7.04</c:v>
                </c:pt>
                <c:pt idx="42">
                  <c:v>6.12</c:v>
                </c:pt>
                <c:pt idx="43">
                  <c:v>6.21</c:v>
                </c:pt>
                <c:pt idx="44">
                  <c:v>4.63</c:v>
                </c:pt>
                <c:pt idx="45">
                  <c:v>6.42</c:v>
                </c:pt>
                <c:pt idx="46">
                  <c:v>5.37</c:v>
                </c:pt>
                <c:pt idx="47">
                  <c:v>5.01</c:v>
                </c:pt>
                <c:pt idx="48">
                  <c:v>4.91</c:v>
                </c:pt>
                <c:pt idx="49">
                  <c:v>4.24</c:v>
                </c:pt>
                <c:pt idx="50">
                  <c:v>5.63</c:v>
                </c:pt>
                <c:pt idx="51">
                  <c:v>3.73</c:v>
                </c:pt>
                <c:pt idx="52">
                  <c:v>2.69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EF-4E51-8B45-647C4800AD60}"/>
            </c:ext>
          </c:extLst>
        </c:ser>
        <c:ser>
          <c:idx val="2"/>
          <c:order val="2"/>
          <c:tx>
            <c:strRef>
              <c:f>Sheet3!$A$7</c:f>
              <c:strCache>
                <c:ptCount val="1"/>
                <c:pt idx="0">
                  <c:v>WPI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Sheet3!$B$7:$BB$7</c:f>
              <c:numCache>
                <c:formatCode>General</c:formatCode>
                <c:ptCount val="53"/>
                <c:pt idx="0">
                  <c:v>5.0999999999999996</c:v>
                </c:pt>
                <c:pt idx="1">
                  <c:v>6.9</c:v>
                </c:pt>
                <c:pt idx="2">
                  <c:v>7.27</c:v>
                </c:pt>
                <c:pt idx="3">
                  <c:v>8.33</c:v>
                </c:pt>
                <c:pt idx="4">
                  <c:v>3.81</c:v>
                </c:pt>
                <c:pt idx="5">
                  <c:v>5.52</c:v>
                </c:pt>
                <c:pt idx="6">
                  <c:v>6.37</c:v>
                </c:pt>
                <c:pt idx="7">
                  <c:v>5.08</c:v>
                </c:pt>
                <c:pt idx="8">
                  <c:v>5.13</c:v>
                </c:pt>
                <c:pt idx="9">
                  <c:v>3.52</c:v>
                </c:pt>
                <c:pt idx="10">
                  <c:v>-0.15</c:v>
                </c:pt>
                <c:pt idx="11">
                  <c:v>-3.28</c:v>
                </c:pt>
                <c:pt idx="12">
                  <c:v>-3.11</c:v>
                </c:pt>
                <c:pt idx="13">
                  <c:v>-5.51</c:v>
                </c:pt>
                <c:pt idx="14">
                  <c:v>-3.63</c:v>
                </c:pt>
                <c:pt idx="15">
                  <c:v>-2.27</c:v>
                </c:pt>
                <c:pt idx="16">
                  <c:v>-0.69</c:v>
                </c:pt>
                <c:pt idx="17">
                  <c:v>1.03</c:v>
                </c:pt>
                <c:pt idx="18">
                  <c:v>1.73</c:v>
                </c:pt>
                <c:pt idx="19">
                  <c:v>4.96</c:v>
                </c:pt>
                <c:pt idx="20">
                  <c:v>2.33</c:v>
                </c:pt>
                <c:pt idx="21">
                  <c:v>2.75</c:v>
                </c:pt>
                <c:pt idx="22">
                  <c:v>3.76</c:v>
                </c:pt>
                <c:pt idx="23">
                  <c:v>2.83</c:v>
                </c:pt>
                <c:pt idx="24">
                  <c:v>4.6900000000000004</c:v>
                </c:pt>
                <c:pt idx="25">
                  <c:v>5.03</c:v>
                </c:pt>
                <c:pt idx="26">
                  <c:v>4.49</c:v>
                </c:pt>
                <c:pt idx="27">
                  <c:v>2.93</c:v>
                </c:pt>
                <c:pt idx="28">
                  <c:v>2.68</c:v>
                </c:pt>
                <c:pt idx="29">
                  <c:v>0.89</c:v>
                </c:pt>
                <c:pt idx="30">
                  <c:v>1.1000000000000001</c:v>
                </c:pt>
                <c:pt idx="31">
                  <c:v>2.06</c:v>
                </c:pt>
                <c:pt idx="32">
                  <c:v>-2.25</c:v>
                </c:pt>
                <c:pt idx="33">
                  <c:v>0.49</c:v>
                </c:pt>
                <c:pt idx="34">
                  <c:v>1.85</c:v>
                </c:pt>
                <c:pt idx="35">
                  <c:v>5.05</c:v>
                </c:pt>
                <c:pt idx="36">
                  <c:v>11.97</c:v>
                </c:pt>
                <c:pt idx="37">
                  <c:v>11.67</c:v>
                </c:pt>
                <c:pt idx="38">
                  <c:v>14.33</c:v>
                </c:pt>
                <c:pt idx="39">
                  <c:v>13.91</c:v>
                </c:pt>
                <c:pt idx="40">
                  <c:v>16.079999999999998</c:v>
                </c:pt>
                <c:pt idx="41">
                  <c:v>12.36</c:v>
                </c:pt>
                <c:pt idx="42">
                  <c:v>6.59</c:v>
                </c:pt>
                <c:pt idx="43">
                  <c:v>3.33</c:v>
                </c:pt>
                <c:pt idx="44">
                  <c:v>-2.87</c:v>
                </c:pt>
                <c:pt idx="45">
                  <c:v>-0.59</c:v>
                </c:pt>
                <c:pt idx="46">
                  <c:v>0.33</c:v>
                </c:pt>
                <c:pt idx="47">
                  <c:v>0.27</c:v>
                </c:pt>
                <c:pt idx="48">
                  <c:v>2.4500000000000002</c:v>
                </c:pt>
                <c:pt idx="49">
                  <c:v>1.75</c:v>
                </c:pt>
                <c:pt idx="50">
                  <c:v>2.4900000000000002</c:v>
                </c:pt>
                <c:pt idx="51">
                  <c:v>2.4</c:v>
                </c:pt>
                <c:pt idx="52">
                  <c:v>0.28000000000000003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EF-4E51-8B45-647C4800A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8673791"/>
        <c:axId val="1288685791"/>
      </c:lineChart>
      <c:catAx>
        <c:axId val="12886737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8685791"/>
        <c:crosses val="autoZero"/>
        <c:auto val="1"/>
        <c:lblAlgn val="ctr"/>
        <c:lblOffset val="100"/>
        <c:noMultiLvlLbl val="0"/>
      </c:catAx>
      <c:valAx>
        <c:axId val="1288685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8673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97841683657366"/>
          <c:y val="4.3956043956043959E-2"/>
          <c:w val="0.84767882887878454"/>
          <c:h val="0.76538870228489519"/>
        </c:manualLayout>
      </c:layout>
      <c:lineChart>
        <c:grouping val="standard"/>
        <c:varyColors val="0"/>
        <c:ser>
          <c:idx val="0"/>
          <c:order val="0"/>
          <c:tx>
            <c:strRef>
              <c:f>'returned income'!$G$1</c:f>
              <c:strCache>
                <c:ptCount val="1"/>
                <c:pt idx="0">
                  <c:v>Returned income to GVA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'returned income'!$A$2:$A$13</c:f>
              <c:strCache>
                <c:ptCount val="12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</c:strCache>
            </c:strRef>
          </c:cat>
          <c:val>
            <c:numRef>
              <c:f>'returned income'!$G$2:$G$13</c:f>
              <c:numCache>
                <c:formatCode>0.0%</c:formatCode>
                <c:ptCount val="12"/>
                <c:pt idx="0">
                  <c:v>0.2072477270781202</c:v>
                </c:pt>
                <c:pt idx="1">
                  <c:v>0.21063722492206524</c:v>
                </c:pt>
                <c:pt idx="2">
                  <c:v>0.20658080411478236</c:v>
                </c:pt>
                <c:pt idx="3">
                  <c:v>0.23420629050856892</c:v>
                </c:pt>
                <c:pt idx="4">
                  <c:v>0.24093339571391853</c:v>
                </c:pt>
                <c:pt idx="5">
                  <c:v>0.24453946016805556</c:v>
                </c:pt>
                <c:pt idx="6">
                  <c:v>0.26375721455309303</c:v>
                </c:pt>
                <c:pt idx="7">
                  <c:v>0.28140269385974409</c:v>
                </c:pt>
                <c:pt idx="8">
                  <c:v>0.29787701839153657</c:v>
                </c:pt>
                <c:pt idx="9">
                  <c:v>0.28815253503748445</c:v>
                </c:pt>
                <c:pt idx="10">
                  <c:v>0.32788112015509485</c:v>
                </c:pt>
                <c:pt idx="11">
                  <c:v>0.33840777779099374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AE-4BBF-9375-DBF0943DB092}"/>
            </c:ext>
          </c:extLst>
        </c:ser>
        <c:ser>
          <c:idx val="1"/>
          <c:order val="1"/>
          <c:tx>
            <c:strRef>
              <c:f>'returned income'!$H$1</c:f>
              <c:strCache>
                <c:ptCount val="1"/>
                <c:pt idx="0">
                  <c:v>Returned income to formal GVA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'returned income'!$A$2:$A$13</c:f>
              <c:strCache>
                <c:ptCount val="12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</c:strCache>
            </c:strRef>
          </c:cat>
          <c:val>
            <c:numRef>
              <c:f>'returned income'!$H$2:$H$13</c:f>
              <c:numCache>
                <c:formatCode>0.0%</c:formatCode>
                <c:ptCount val="12"/>
                <c:pt idx="0">
                  <c:v>0.3805890195253625</c:v>
                </c:pt>
                <c:pt idx="1">
                  <c:v>0.38885023305725586</c:v>
                </c:pt>
                <c:pt idx="2">
                  <c:v>0.37360816373114697</c:v>
                </c:pt>
                <c:pt idx="3">
                  <c:v>0.41602913787686668</c:v>
                </c:pt>
                <c:pt idx="4">
                  <c:v>0.42799000547530291</c:v>
                </c:pt>
                <c:pt idx="5">
                  <c:v>0.4372026469073429</c:v>
                </c:pt>
                <c:pt idx="6">
                  <c:v>0.47137027607213455</c:v>
                </c:pt>
                <c:pt idx="7">
                  <c:v>0.50691270614698203</c:v>
                </c:pt>
                <c:pt idx="8">
                  <c:v>0.53288272620971622</c:v>
                </c:pt>
                <c:pt idx="9">
                  <c:v>0.52067807440001379</c:v>
                </c:pt>
                <c:pt idx="10">
                  <c:v>0.58835236893664655</c:v>
                </c:pt>
                <c:pt idx="11">
                  <c:v>0.59601432495035844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AE-4BBF-9375-DBF0943DB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2803664"/>
        <c:axId val="1161047616"/>
      </c:lineChart>
      <c:catAx>
        <c:axId val="1092803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61047616"/>
        <c:crosses val="autoZero"/>
        <c:auto val="1"/>
        <c:lblAlgn val="ctr"/>
        <c:lblOffset val="100"/>
        <c:noMultiLvlLbl val="0"/>
      </c:catAx>
      <c:valAx>
        <c:axId val="1161047616"/>
        <c:scaling>
          <c:orientation val="minMax"/>
          <c:max val="0.60000000000000009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92803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762982060870709"/>
          <c:y val="0.64515049174138883"/>
          <c:w val="0.67402018409670617"/>
          <c:h val="0.128440378519118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_xlchart.v1.2</cx:f>
      </cx:strDim>
      <cx:numDim type="val">
        <cx:f dir="row">_xlchart.v1.3</cx:f>
      </cx:numDim>
    </cx:data>
  </cx:chartData>
  <cx:chart>
    <cx:plotArea>
      <cx:plotAreaRegion>
        <cx:series layoutId="waterfall" uniqueId="{30C42657-939C-4A2E-95D0-138082E1420C}" formatIdx="0">
          <cx:dataPt idx="2">
            <cx:spPr>
              <a:solidFill>
                <a:srgbClr val="FF0000">
                  <a:alpha val="50196"/>
                </a:srgbClr>
              </a:solidFill>
            </cx:spPr>
          </cx:dataPt>
          <cx:dataLabels pos="outEnd"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chemeClr val="tx1"/>
                    </a:solidFill>
                    <a:latin typeface="Garamond" panose="02020404030301010803" pitchFamily="18" charset="0"/>
                    <a:ea typeface="Garamond" panose="02020404030301010803" pitchFamily="18" charset="0"/>
                    <a:cs typeface="Garamond" panose="02020404030301010803" pitchFamily="18" charset="0"/>
                  </a:defRPr>
                </a:pPr>
                <a:endParaRPr lang="en-IN">
                  <a:solidFill>
                    <a:schemeClr val="tx1"/>
                  </a:solidFill>
                  <a:latin typeface="Garamond" panose="02020404030301010803" pitchFamily="18" charset="0"/>
                </a:endParaRPr>
              </a:p>
            </cx:txPr>
            <cx:visibility seriesName="0" categoryName="0" value="1"/>
          </cx:dataLabels>
          <cx:dataId val="0"/>
          <cx:layoutPr>
            <cx:subtotals>
              <cx:idx val="4"/>
            </cx:subtotals>
          </cx:layoutPr>
        </cx:series>
      </cx:plotAreaRegion>
      <cx:axis id="0">
        <cx:catScaling gapWidth="0.5"/>
        <cx:tickLabels/>
        <cx:numFmt formatCode="@" sourceLinked="0"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</cx:plotArea>
  </cx:chart>
  <cx:spPr>
    <a:noFill/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_xlchart.v1.4</cx:f>
      </cx:strDim>
      <cx:numDim type="val">
        <cx:f dir="row">_xlchart.v1.5</cx:f>
      </cx:numDim>
    </cx:data>
  </cx:chartData>
  <cx:chart>
    <cx:title pos="t" align="ctr" overlay="0"/>
    <cx:plotArea>
      <cx:plotAreaRegion>
        <cx:series layoutId="waterfall" uniqueId="{773957BB-0D16-4384-9A45-E97607A25B06}">
          <cx:dataId val="0"/>
          <cx:layoutPr>
            <cx:subtotals>
              <cx:idx val="4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_xlchart.v1.0</cx:f>
      </cx:strDim>
      <cx:numDim type="val">
        <cx:f dir="row">_xlchart.v1.1</cx:f>
      </cx:numDim>
    </cx:data>
  </cx:chartData>
  <cx:chart>
    <cx:plotArea>
      <cx:plotAreaRegion>
        <cx:series layoutId="waterfall" uniqueId="{04C38908-16E5-4E66-9189-389A34B842B8}">
          <cx:dataPt idx="2">
            <cx:spPr>
              <a:solidFill>
                <a:srgbClr val="FF0000"/>
              </a:solidFill>
            </cx:spPr>
          </cx:dataPt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chemeClr val="tx1"/>
                    </a:solidFill>
                    <a:latin typeface="Garamond" panose="02020404030301010803" pitchFamily="18" charset="0"/>
                    <a:ea typeface="Garamond" panose="02020404030301010803" pitchFamily="18" charset="0"/>
                    <a:cs typeface="Garamond" panose="02020404030301010803" pitchFamily="18" charset="0"/>
                  </a:defRPr>
                </a:pPr>
                <a:endParaRPr lang="en-IN">
                  <a:solidFill>
                    <a:schemeClr val="tx1"/>
                  </a:solidFill>
                  <a:latin typeface="Garamond" panose="02020404030301010803" pitchFamily="18" charset="0"/>
                </a:endParaRPr>
              </a:p>
            </cx:txPr>
          </cx:dataLabels>
          <cx:dataId val="0"/>
          <cx:layoutPr>
            <cx:subtotals>
              <cx:idx val="4"/>
            </cx:subtotals>
          </cx:layoutPr>
        </cx:series>
      </cx:plotAreaRegion>
      <cx:axis id="0">
        <cx:catScaling gapWidth="0.5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</cx:plotArea>
  </cx:chart>
  <cx:spPr>
    <a:noFill/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_xlchart.v1.6</cx:f>
      </cx:strDim>
      <cx:numDim type="val">
        <cx:f dir="row">_xlchart.v1.7</cx:f>
      </cx:numDim>
    </cx:data>
  </cx:chartData>
  <cx:chart>
    <cx:plotArea>
      <cx:plotAreaRegion>
        <cx:series layoutId="waterfall" uniqueId="{04C38908-16E5-4E66-9189-389A34B842B8}">
          <cx:dataPt idx="2">
            <cx:spPr>
              <a:solidFill>
                <a:srgbClr val="FF0000"/>
              </a:solidFill>
            </cx:spPr>
          </cx:dataPt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chemeClr val="tx1"/>
                    </a:solidFill>
                    <a:latin typeface="Garamond" panose="02020404030301010803" pitchFamily="18" charset="0"/>
                    <a:ea typeface="Garamond" panose="02020404030301010803" pitchFamily="18" charset="0"/>
                    <a:cs typeface="Garamond" panose="02020404030301010803" pitchFamily="18" charset="0"/>
                  </a:defRPr>
                </a:pPr>
                <a:endParaRPr lang="en-IN">
                  <a:solidFill>
                    <a:schemeClr val="tx1"/>
                  </a:solidFill>
                  <a:latin typeface="Garamond" panose="02020404030301010803" pitchFamily="18" charset="0"/>
                </a:endParaRPr>
              </a:p>
            </cx:txPr>
          </cx:dataLabels>
          <cx:dataId val="0"/>
          <cx:layoutPr>
            <cx:subtotals>
              <cx:idx val="4"/>
            </cx:subtotals>
          </cx:layoutPr>
        </cx:series>
      </cx:plotAreaRegion>
      <cx:axis id="0">
        <cx:catScaling gapWidth="0.5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</cx:plotArea>
  </cx:chart>
  <cx:spPr>
    <a:noFill/>
  </cx:spPr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_xlchart.v1.8</cx:f>
      </cx:strDim>
      <cx:numDim type="val">
        <cx:f dir="row">_xlchart.v1.9</cx:f>
      </cx:numDim>
    </cx:data>
  </cx:chartData>
  <cx:chart>
    <cx:plotArea>
      <cx:plotAreaRegion>
        <cx:series layoutId="waterfall" uniqueId="{30C42657-939C-4A2E-95D0-138082E1420C}" formatIdx="0">
          <cx:dataPt idx="2">
            <cx:spPr>
              <a:solidFill>
                <a:srgbClr val="FF0000">
                  <a:alpha val="50196"/>
                </a:srgbClr>
              </a:solidFill>
            </cx:spPr>
          </cx:dataPt>
          <cx:dataLabels pos="outEnd"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chemeClr val="tx1"/>
                    </a:solidFill>
                    <a:latin typeface="Garamond" panose="02020404030301010803" pitchFamily="18" charset="0"/>
                    <a:ea typeface="Garamond" panose="02020404030301010803" pitchFamily="18" charset="0"/>
                    <a:cs typeface="Garamond" panose="02020404030301010803" pitchFamily="18" charset="0"/>
                  </a:defRPr>
                </a:pPr>
                <a:endParaRPr lang="en-IN">
                  <a:solidFill>
                    <a:schemeClr val="tx1"/>
                  </a:solidFill>
                  <a:latin typeface="Garamond" panose="02020404030301010803" pitchFamily="18" charset="0"/>
                </a:endParaRPr>
              </a:p>
            </cx:txPr>
            <cx:visibility seriesName="0" categoryName="0" value="1"/>
          </cx:dataLabels>
          <cx:dataId val="0"/>
          <cx:layoutPr>
            <cx:subtotals>
              <cx:idx val="4"/>
            </cx:subtotals>
          </cx:layoutPr>
        </cx:series>
      </cx:plotAreaRegion>
      <cx:axis id="0">
        <cx:catScaling gapWidth="0.5"/>
        <cx:tickLabels/>
        <cx:numFmt formatCode="@" sourceLinked="0"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</cx:plotArea>
  </cx:chart>
  <cx:spPr>
    <a:noFill/>
  </cx:spPr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_xlchart.v1.10</cx:f>
      </cx:strDim>
      <cx:numDim type="val">
        <cx:f dir="row">_xlchart.v1.11</cx:f>
      </cx:numDim>
    </cx:data>
  </cx:chartData>
  <cx:chart>
    <cx:plotArea>
      <cx:plotAreaRegion>
        <cx:series layoutId="waterfall" uniqueId="{04C38908-16E5-4E66-9189-389A34B842B8}">
          <cx:dataPt idx="2">
            <cx:spPr>
              <a:solidFill>
                <a:srgbClr val="FF0000"/>
              </a:solidFill>
            </cx:spPr>
          </cx:dataPt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chemeClr val="tx1"/>
                    </a:solidFill>
                    <a:latin typeface="Garamond" panose="02020404030301010803" pitchFamily="18" charset="0"/>
                    <a:ea typeface="Garamond" panose="02020404030301010803" pitchFamily="18" charset="0"/>
                    <a:cs typeface="Garamond" panose="02020404030301010803" pitchFamily="18" charset="0"/>
                  </a:defRPr>
                </a:pPr>
                <a:endParaRPr lang="en-IN">
                  <a:solidFill>
                    <a:schemeClr val="tx1"/>
                  </a:solidFill>
                  <a:latin typeface="Garamond" panose="02020404030301010803" pitchFamily="18" charset="0"/>
                </a:endParaRPr>
              </a:p>
            </cx:txPr>
          </cx:dataLabels>
          <cx:dataId val="0"/>
          <cx:layoutPr>
            <cx:subtotals>
              <cx:idx val="4"/>
            </cx:subtotals>
          </cx:layoutPr>
        </cx:series>
      </cx:plotAreaRegion>
      <cx:axis id="0">
        <cx:catScaling gapWidth="0.5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</cx:plotArea>
  </cx:chart>
  <cx:spPr>
    <a:noFill/>
  </cx:spPr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_xlchart.v1.16</cx:f>
      </cx:strDim>
      <cx:numDim type="val">
        <cx:f dir="row">_xlchart.v1.17</cx:f>
      </cx:numDim>
    </cx:data>
  </cx:chartData>
  <cx:chart>
    <cx:plotArea>
      <cx:plotAreaRegion>
        <cx:series layoutId="waterfall" uniqueId="{30C42657-939C-4A2E-95D0-138082E1420C}" formatIdx="0">
          <cx:dataPt idx="2">
            <cx:spPr>
              <a:solidFill>
                <a:srgbClr val="FF0000">
                  <a:alpha val="50196"/>
                </a:srgbClr>
              </a:solidFill>
            </cx:spPr>
          </cx:dataPt>
          <cx:dataLabels pos="outEnd"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chemeClr val="tx1"/>
                    </a:solidFill>
                    <a:latin typeface="Garamond" panose="02020404030301010803" pitchFamily="18" charset="0"/>
                    <a:ea typeface="Garamond" panose="02020404030301010803" pitchFamily="18" charset="0"/>
                    <a:cs typeface="Garamond" panose="02020404030301010803" pitchFamily="18" charset="0"/>
                  </a:defRPr>
                </a:pPr>
                <a:endParaRPr lang="en-IN">
                  <a:solidFill>
                    <a:schemeClr val="tx1"/>
                  </a:solidFill>
                  <a:latin typeface="Garamond" panose="02020404030301010803" pitchFamily="18" charset="0"/>
                </a:endParaRPr>
              </a:p>
            </cx:txPr>
            <cx:visibility seriesName="0" categoryName="0" value="1"/>
          </cx:dataLabels>
          <cx:dataId val="0"/>
          <cx:layoutPr>
            <cx:subtotals>
              <cx:idx val="4"/>
            </cx:subtotals>
          </cx:layoutPr>
        </cx:series>
      </cx:plotAreaRegion>
      <cx:axis id="0">
        <cx:catScaling gapWidth="0.5"/>
        <cx:tickLabels/>
        <cx:numFmt formatCode="@" sourceLinked="0"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</cx:plotArea>
  </cx:chart>
  <cx:spPr>
    <a:noFill/>
  </cx:spPr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_xlchart.v1.18</cx:f>
      </cx:strDim>
      <cx:numDim type="val">
        <cx:f dir="row">_xlchart.v1.19</cx:f>
      </cx:numDim>
    </cx:data>
  </cx:chartData>
  <cx:chart>
    <cx:title pos="t" align="ctr" overlay="0"/>
    <cx:plotArea>
      <cx:plotAreaRegion>
        <cx:series layoutId="waterfall" uniqueId="{773957BB-0D16-4384-9A45-E97607A25B06}">
          <cx:dataId val="0"/>
          <cx:layoutPr>
            <cx:subtotals>
              <cx:idx val="4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_xlchart.v1.14</cx:f>
      </cx:strDim>
      <cx:numDim type="val">
        <cx:f dir="row">_xlchart.v1.15</cx:f>
      </cx:numDim>
    </cx:data>
  </cx:chartData>
  <cx:chart>
    <cx:plotArea>
      <cx:plotAreaRegion>
        <cx:series layoutId="waterfall" uniqueId="{04C38908-16E5-4E66-9189-389A34B842B8}">
          <cx:dataPt idx="2">
            <cx:spPr>
              <a:solidFill>
                <a:srgbClr val="FF0000"/>
              </a:solidFill>
            </cx:spPr>
          </cx:dataPt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chemeClr val="tx1"/>
                    </a:solidFill>
                    <a:latin typeface="Garamond" panose="02020404030301010803" pitchFamily="18" charset="0"/>
                    <a:ea typeface="Garamond" panose="02020404030301010803" pitchFamily="18" charset="0"/>
                    <a:cs typeface="Garamond" panose="02020404030301010803" pitchFamily="18" charset="0"/>
                  </a:defRPr>
                </a:pPr>
                <a:endParaRPr lang="en-IN">
                  <a:solidFill>
                    <a:schemeClr val="tx1"/>
                  </a:solidFill>
                  <a:latin typeface="Garamond" panose="02020404030301010803" pitchFamily="18" charset="0"/>
                </a:endParaRPr>
              </a:p>
            </cx:txPr>
          </cx:dataLabels>
          <cx:dataId val="0"/>
          <cx:layoutPr>
            <cx:subtotals>
              <cx:idx val="4"/>
            </cx:subtotals>
          </cx:layoutPr>
        </cx:series>
      </cx:plotAreaRegion>
      <cx:axis id="0">
        <cx:catScaling gapWidth="0.5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</cx:plotArea>
  </cx:chart>
  <cx:spPr>
    <a:noFill/>
  </cx:spPr>
</cx:chartSpace>
</file>

<file path=xl/charts/chartEx1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_xlchart.v1.12</cx:f>
      </cx:strDim>
      <cx:numDim type="val">
        <cx:f dir="row">_xlchart.v1.13</cx:f>
      </cx:numDim>
    </cx:data>
  </cx:chartData>
  <cx:chart>
    <cx:plotArea>
      <cx:plotAreaRegion>
        <cx:series layoutId="waterfall" uniqueId="{04C38908-16E5-4E66-9189-389A34B842B8}">
          <cx:dataPt idx="2">
            <cx:spPr>
              <a:solidFill>
                <a:srgbClr val="FF0000"/>
              </a:solidFill>
            </cx:spPr>
          </cx:dataPt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chemeClr val="tx1"/>
                    </a:solidFill>
                    <a:latin typeface="Garamond" panose="02020404030301010803" pitchFamily="18" charset="0"/>
                    <a:ea typeface="Garamond" panose="02020404030301010803" pitchFamily="18" charset="0"/>
                    <a:cs typeface="Garamond" panose="02020404030301010803" pitchFamily="18" charset="0"/>
                  </a:defRPr>
                </a:pPr>
                <a:endParaRPr lang="en-IN">
                  <a:solidFill>
                    <a:schemeClr val="tx1"/>
                  </a:solidFill>
                  <a:latin typeface="Garamond" panose="02020404030301010803" pitchFamily="18" charset="0"/>
                </a:endParaRPr>
              </a:p>
            </cx:txPr>
          </cx:dataLabels>
          <cx:dataId val="0"/>
          <cx:layoutPr>
            <cx:subtotals>
              <cx:idx val="4"/>
            </cx:subtotals>
          </cx:layoutPr>
        </cx:series>
      </cx:plotAreaRegion>
      <cx:axis id="0">
        <cx:catScaling gapWidth="0.5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tx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tx1"/>
              </a:solidFill>
              <a:latin typeface="Garamond" panose="02020404030301010803" pitchFamily="18" charset="0"/>
            </a:endParaRPr>
          </a:p>
        </cx:txPr>
      </cx:axis>
    </cx:plotArea>
  </cx:chart>
  <cx:spPr>
    <a:noFill/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2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4" Type="http://schemas.microsoft.com/office/2014/relationships/chartEx" Target="../charts/chartEx4.xml"/></Relationships>
</file>

<file path=xl/drawings/_rels/drawing13.xml.rels><?xml version="1.0" encoding="UTF-8" standalone="yes"?>
<Relationships xmlns="http://schemas.openxmlformats.org/package/2006/relationships"><Relationship Id="rId2" Type="http://schemas.microsoft.com/office/2014/relationships/chartEx" Target="../charts/chartEx6.xml"/><Relationship Id="rId1" Type="http://schemas.microsoft.com/office/2014/relationships/chartEx" Target="../charts/chartEx5.xml"/></Relationships>
</file>

<file path=xl/drawings/_rels/drawing14.xml.rels><?xml version="1.0" encoding="UTF-8" standalone="yes"?>
<Relationships xmlns="http://schemas.openxmlformats.org/package/2006/relationships"><Relationship Id="rId3" Type="http://schemas.microsoft.com/office/2014/relationships/chartEx" Target="../charts/chartEx9.xml"/><Relationship Id="rId2" Type="http://schemas.microsoft.com/office/2014/relationships/chartEx" Target="../charts/chartEx8.xml"/><Relationship Id="rId1" Type="http://schemas.microsoft.com/office/2014/relationships/chartEx" Target="../charts/chartEx7.xml"/><Relationship Id="rId4" Type="http://schemas.microsoft.com/office/2014/relationships/chartEx" Target="../charts/chartEx10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311150</xdr:colOff>
      <xdr:row>1</xdr:row>
      <xdr:rowOff>38100</xdr:rowOff>
    </xdr:from>
    <xdr:to>
      <xdr:col>45</xdr:col>
      <xdr:colOff>222250</xdr:colOff>
      <xdr:row>27</xdr:row>
      <xdr:rowOff>82550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8FB534-6A55-B7E6-C826-CD974BF21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0</xdr:rowOff>
    </xdr:from>
    <xdr:to>
      <xdr:col>0</xdr:col>
      <xdr:colOff>3752850</xdr:colOff>
      <xdr:row>60</xdr:row>
      <xdr:rowOff>165100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08B927-7AB9-4F24-84C4-B49587CB75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139700</xdr:colOff>
      <xdr:row>1</xdr:row>
      <xdr:rowOff>57150</xdr:rowOff>
    </xdr:from>
    <xdr:to>
      <xdr:col>37</xdr:col>
      <xdr:colOff>234950</xdr:colOff>
      <xdr:row>16</xdr:row>
      <xdr:rowOff>38100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C17905E-8A50-4BFF-9DD6-3BD4D40368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139700</xdr:colOff>
      <xdr:row>17</xdr:row>
      <xdr:rowOff>101600</xdr:rowOff>
    </xdr:from>
    <xdr:to>
      <xdr:col>37</xdr:col>
      <xdr:colOff>234950</xdr:colOff>
      <xdr:row>32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FC0752-EC76-4211-A093-F330CBF77D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17</xdr:row>
      <xdr:rowOff>0</xdr:rowOff>
    </xdr:from>
    <xdr:to>
      <xdr:col>42</xdr:col>
      <xdr:colOff>95250</xdr:colOff>
      <xdr:row>31</xdr:row>
      <xdr:rowOff>165100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C9F479E-1CB2-4122-81D3-C8ECBBED7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514350</xdr:colOff>
      <xdr:row>48</xdr:row>
      <xdr:rowOff>63500</xdr:rowOff>
    </xdr:from>
    <xdr:to>
      <xdr:col>35</xdr:col>
      <xdr:colOff>0</xdr:colOff>
      <xdr:row>63</xdr:row>
      <xdr:rowOff>44450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686318A-015C-46EC-AEFE-829BB7567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0</xdr:colOff>
      <xdr:row>34</xdr:row>
      <xdr:rowOff>0</xdr:rowOff>
    </xdr:from>
    <xdr:to>
      <xdr:col>42</xdr:col>
      <xdr:colOff>95250</xdr:colOff>
      <xdr:row>48</xdr:row>
      <xdr:rowOff>165100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2A6A6AC-A79E-41BA-AA3F-D2174525A2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43</xdr:col>
      <xdr:colOff>0</xdr:colOff>
      <xdr:row>34</xdr:row>
      <xdr:rowOff>0</xdr:rowOff>
    </xdr:from>
    <xdr:to>
      <xdr:col>49</xdr:col>
      <xdr:colOff>95250</xdr:colOff>
      <xdr:row>48</xdr:row>
      <xdr:rowOff>165100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1F2249E-4AF4-4139-B09E-D5F5933E07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1441450</xdr:colOff>
      <xdr:row>8</xdr:row>
      <xdr:rowOff>25400</xdr:rowOff>
    </xdr:from>
    <xdr:to>
      <xdr:col>0</xdr:col>
      <xdr:colOff>6324600</xdr:colOff>
      <xdr:row>32</xdr:row>
      <xdr:rowOff>19049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BAC174C-9DF0-7C23-11C6-30782C540D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43</xdr:col>
      <xdr:colOff>0</xdr:colOff>
      <xdr:row>17</xdr:row>
      <xdr:rowOff>0</xdr:rowOff>
    </xdr:from>
    <xdr:to>
      <xdr:col>49</xdr:col>
      <xdr:colOff>95250</xdr:colOff>
      <xdr:row>31</xdr:row>
      <xdr:rowOff>165100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C650112-F170-49DF-A3E6-C6DD88E6B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492125</xdr:colOff>
      <xdr:row>7</xdr:row>
      <xdr:rowOff>165100</xdr:rowOff>
    </xdr:from>
    <xdr:to>
      <xdr:col>13</xdr:col>
      <xdr:colOff>187325</xdr:colOff>
      <xdr:row>22</xdr:row>
      <xdr:rowOff>146050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9CEA14-C14D-6A85-0668-FCC68D4919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492125</xdr:colOff>
      <xdr:row>7</xdr:row>
      <xdr:rowOff>165100</xdr:rowOff>
    </xdr:from>
    <xdr:to>
      <xdr:col>13</xdr:col>
      <xdr:colOff>187325</xdr:colOff>
      <xdr:row>22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BA702CA-4D5D-862B-229A-7A5EB8C850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73025</xdr:colOff>
      <xdr:row>8</xdr:row>
      <xdr:rowOff>73025</xdr:rowOff>
    </xdr:from>
    <xdr:to>
      <xdr:col>17</xdr:col>
      <xdr:colOff>377825</xdr:colOff>
      <xdr:row>23</xdr:row>
      <xdr:rowOff>53975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9B0BEA-D660-2EAC-059B-EA38B4CAF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1870075</xdr:colOff>
      <xdr:row>8</xdr:row>
      <xdr:rowOff>177800</xdr:rowOff>
    </xdr:from>
    <xdr:to>
      <xdr:col>8</xdr:col>
      <xdr:colOff>174625</xdr:colOff>
      <xdr:row>23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65C6C0-76B2-06B1-71AA-C0BA6DFD8B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212725</xdr:colOff>
      <xdr:row>7</xdr:row>
      <xdr:rowOff>165100</xdr:rowOff>
    </xdr:from>
    <xdr:to>
      <xdr:col>12</xdr:col>
      <xdr:colOff>517525</xdr:colOff>
      <xdr:row>22</xdr:row>
      <xdr:rowOff>146050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5DECB6D-8DB8-7544-5FB5-8E729D7161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457199</xdr:colOff>
      <xdr:row>34</xdr:row>
      <xdr:rowOff>12699</xdr:rowOff>
    </xdr:from>
    <xdr:to>
      <xdr:col>16</xdr:col>
      <xdr:colOff>149224</xdr:colOff>
      <xdr:row>44</xdr:row>
      <xdr:rowOff>98424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5B5A454-7752-E264-FFA5-3571B3430C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825500</xdr:colOff>
      <xdr:row>42</xdr:row>
      <xdr:rowOff>63500</xdr:rowOff>
    </xdr:from>
    <xdr:to>
      <xdr:col>18</xdr:col>
      <xdr:colOff>971550</xdr:colOff>
      <xdr:row>57</xdr:row>
      <xdr:rowOff>44450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3C814ED-892A-49BB-9FB0-DFEA72BB8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790575</xdr:colOff>
      <xdr:row>27</xdr:row>
      <xdr:rowOff>85725</xdr:rowOff>
    </xdr:from>
    <xdr:to>
      <xdr:col>18</xdr:col>
      <xdr:colOff>936625</xdr:colOff>
      <xdr:row>42</xdr:row>
      <xdr:rowOff>66675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BB72B41-3243-A460-508B-73A86D6577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854075</xdr:colOff>
      <xdr:row>6</xdr:row>
      <xdr:rowOff>174625</xdr:rowOff>
    </xdr:from>
    <xdr:to>
      <xdr:col>7</xdr:col>
      <xdr:colOff>479425</xdr:colOff>
      <xdr:row>21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09DDE9-DDFA-10CD-776C-17031FC986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15</xdr:row>
      <xdr:rowOff>130175</xdr:rowOff>
    </xdr:from>
    <xdr:to>
      <xdr:col>16</xdr:col>
      <xdr:colOff>561975</xdr:colOff>
      <xdr:row>30</xdr:row>
      <xdr:rowOff>111125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9C57B4-A362-3857-C0AD-41CDC02063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155575</xdr:colOff>
      <xdr:row>8</xdr:row>
      <xdr:rowOff>85725</xdr:rowOff>
    </xdr:from>
    <xdr:to>
      <xdr:col>17</xdr:col>
      <xdr:colOff>460375</xdr:colOff>
      <xdr:row>22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D576E8-BEF0-068D-413F-720EB0B532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666750</xdr:colOff>
      <xdr:row>34</xdr:row>
      <xdr:rowOff>171450</xdr:rowOff>
    </xdr:from>
    <xdr:to>
      <xdr:col>15</xdr:col>
      <xdr:colOff>793750</xdr:colOff>
      <xdr:row>49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417D20-90CE-C70D-0598-0835B9C8AC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666750</xdr:colOff>
      <xdr:row>34</xdr:row>
      <xdr:rowOff>171450</xdr:rowOff>
    </xdr:from>
    <xdr:to>
      <xdr:col>15</xdr:col>
      <xdr:colOff>793750</xdr:colOff>
      <xdr:row>49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E2E28C-027A-4416-B17D-CC476B0CE6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193675</xdr:colOff>
      <xdr:row>42</xdr:row>
      <xdr:rowOff>73025</xdr:rowOff>
    </xdr:from>
    <xdr:to>
      <xdr:col>26</xdr:col>
      <xdr:colOff>517525</xdr:colOff>
      <xdr:row>57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02B0198-6B99-C0AF-5E07-5C6CF87670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149225</xdr:colOff>
      <xdr:row>28</xdr:row>
      <xdr:rowOff>142875</xdr:rowOff>
    </xdr:from>
    <xdr:to>
      <xdr:col>14</xdr:col>
      <xdr:colOff>1063625</xdr:colOff>
      <xdr:row>43</xdr:row>
      <xdr:rowOff>117475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E37AB52-1AB3-0083-B635-28D3B90102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777875</xdr:colOff>
      <xdr:row>39</xdr:row>
      <xdr:rowOff>142875</xdr:rowOff>
    </xdr:from>
    <xdr:to>
      <xdr:col>13</xdr:col>
      <xdr:colOff>130175</xdr:colOff>
      <xdr:row>54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81FA26-8FB5-42A6-A0C0-ADC3229D79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419100</xdr:colOff>
      <xdr:row>35</xdr:row>
      <xdr:rowOff>82550</xdr:rowOff>
    </xdr:from>
    <xdr:to>
      <xdr:col>15</xdr:col>
      <xdr:colOff>400050</xdr:colOff>
      <xdr:row>50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27E0897-EEE7-44F4-A09D-46252AD200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22225</xdr:colOff>
      <xdr:row>68</xdr:row>
      <xdr:rowOff>136525</xdr:rowOff>
    </xdr:from>
    <xdr:to>
      <xdr:col>29</xdr:col>
      <xdr:colOff>1955800</xdr:colOff>
      <xdr:row>84</xdr:row>
      <xdr:rowOff>63501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FF1392EB-1D8E-095F-C9A3-A0BCC2BE964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663275" y="12671425"/>
              <a:ext cx="5413375" cy="28733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15</xdr:col>
      <xdr:colOff>0</xdr:colOff>
      <xdr:row>71</xdr:row>
      <xdr:rowOff>0</xdr:rowOff>
    </xdr:from>
    <xdr:to>
      <xdr:col>21</xdr:col>
      <xdr:colOff>469900</xdr:colOff>
      <xdr:row>85</xdr:row>
      <xdr:rowOff>165100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3E12C34F-703A-4CAB-83DD-630842E0BBE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535400" y="130873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17</xdr:col>
      <xdr:colOff>400050</xdr:colOff>
      <xdr:row>63</xdr:row>
      <xdr:rowOff>25400</xdr:rowOff>
    </xdr:from>
    <xdr:to>
      <xdr:col>25</xdr:col>
      <xdr:colOff>730250</xdr:colOff>
      <xdr:row>78</xdr:row>
      <xdr:rowOff>6350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34B2616B-9C8B-4C92-A1E7-E7B52C547C7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878550" y="116395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32</xdr:col>
      <xdr:colOff>498475</xdr:colOff>
      <xdr:row>72</xdr:row>
      <xdr:rowOff>111125</xdr:rowOff>
    </xdr:from>
    <xdr:to>
      <xdr:col>39</xdr:col>
      <xdr:colOff>301625</xdr:colOff>
      <xdr:row>87</xdr:row>
      <xdr:rowOff>92075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3D2BE4B9-5A21-420A-A2C8-E2293DFF4D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112075" y="13382625"/>
              <a:ext cx="495935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0</xdr:rowOff>
    </xdr:from>
    <xdr:to>
      <xdr:col>13</xdr:col>
      <xdr:colOff>517525</xdr:colOff>
      <xdr:row>29</xdr:row>
      <xdr:rowOff>111126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C76461FE-7E4C-4EB0-A251-79797ACC88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94200" y="2578100"/>
              <a:ext cx="5413375" cy="28733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14</xdr:col>
      <xdr:colOff>0</xdr:colOff>
      <xdr:row>7</xdr:row>
      <xdr:rowOff>88900</xdr:rowOff>
    </xdr:from>
    <xdr:to>
      <xdr:col>19</xdr:col>
      <xdr:colOff>476250</xdr:colOff>
      <xdr:row>28</xdr:row>
      <xdr:rowOff>165100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Chart 6">
              <a:extLst>
                <a:ext uri="{FF2B5EF4-FFF2-40B4-BE49-F238E27FC236}">
                  <a16:creationId xmlns:a16="http://schemas.microsoft.com/office/drawing/2014/main" id="{7974A2A7-7CDE-433F-887C-D21F7C711C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899650" y="1377950"/>
              <a:ext cx="4413250" cy="39433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22225</xdr:colOff>
      <xdr:row>68</xdr:row>
      <xdr:rowOff>136525</xdr:rowOff>
    </xdr:from>
    <xdr:to>
      <xdr:col>31</xdr:col>
      <xdr:colOff>1035050</xdr:colOff>
      <xdr:row>84</xdr:row>
      <xdr:rowOff>63501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59370602-A3C9-4F04-9D80-DB0725278B1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663275" y="12671425"/>
              <a:ext cx="4778375" cy="28733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15</xdr:col>
      <xdr:colOff>0</xdr:colOff>
      <xdr:row>71</xdr:row>
      <xdr:rowOff>0</xdr:rowOff>
    </xdr:from>
    <xdr:to>
      <xdr:col>21</xdr:col>
      <xdr:colOff>469900</xdr:colOff>
      <xdr:row>85</xdr:row>
      <xdr:rowOff>165100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DF417F62-ACCF-4BCF-8BDB-2A403A89FC5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535400" y="130873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17</xdr:col>
      <xdr:colOff>400050</xdr:colOff>
      <xdr:row>63</xdr:row>
      <xdr:rowOff>25400</xdr:rowOff>
    </xdr:from>
    <xdr:to>
      <xdr:col>25</xdr:col>
      <xdr:colOff>730250</xdr:colOff>
      <xdr:row>78</xdr:row>
      <xdr:rowOff>6350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B206CBAE-04E6-4267-8164-3029867A864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878550" y="116395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32</xdr:col>
      <xdr:colOff>498475</xdr:colOff>
      <xdr:row>72</xdr:row>
      <xdr:rowOff>111125</xdr:rowOff>
    </xdr:from>
    <xdr:to>
      <xdr:col>39</xdr:col>
      <xdr:colOff>301625</xdr:colOff>
      <xdr:row>87</xdr:row>
      <xdr:rowOff>92075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407BC77F-F2A9-45C3-BD73-6C69D4F6C57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378275" y="13382625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777875</xdr:colOff>
      <xdr:row>39</xdr:row>
      <xdr:rowOff>142875</xdr:rowOff>
    </xdr:from>
    <xdr:to>
      <xdr:col>13</xdr:col>
      <xdr:colOff>130175</xdr:colOff>
      <xdr:row>54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AA5E9B-CF87-F540-07C9-7C82AE488B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419100</xdr:colOff>
      <xdr:row>35</xdr:row>
      <xdr:rowOff>82550</xdr:rowOff>
    </xdr:from>
    <xdr:to>
      <xdr:col>15</xdr:col>
      <xdr:colOff>400050</xdr:colOff>
      <xdr:row>50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14A1D9-986C-4128-8A9F-5AD9BA7E25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441324</xdr:colOff>
      <xdr:row>24</xdr:row>
      <xdr:rowOff>117474</xdr:rowOff>
    </xdr:from>
    <xdr:to>
      <xdr:col>18</xdr:col>
      <xdr:colOff>12699</xdr:colOff>
      <xdr:row>43</xdr:row>
      <xdr:rowOff>139699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502055-599D-D772-66C6-E0C8CB8A09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977900</xdr:colOff>
      <xdr:row>25</xdr:row>
      <xdr:rowOff>152400</xdr:rowOff>
    </xdr:from>
    <xdr:to>
      <xdr:col>16</xdr:col>
      <xdr:colOff>1174750</xdr:colOff>
      <xdr:row>41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A70E5F-7DF2-C3F2-DD90-544A668C83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168275</xdr:colOff>
      <xdr:row>8</xdr:row>
      <xdr:rowOff>123825</xdr:rowOff>
    </xdr:from>
    <xdr:to>
      <xdr:col>14</xdr:col>
      <xdr:colOff>473075</xdr:colOff>
      <xdr:row>23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504CBB-73C6-7356-C182-8333E4D38B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422275</xdr:colOff>
      <xdr:row>8</xdr:row>
      <xdr:rowOff>104775</xdr:rowOff>
    </xdr:from>
    <xdr:to>
      <xdr:col>6</xdr:col>
      <xdr:colOff>374650</xdr:colOff>
      <xdr:row>23</xdr:row>
      <xdr:rowOff>171451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062A93-FD39-A240-EB7C-77E7AA1C96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Non%20financal%20Sector%20revenue.xlsx" TargetMode="External"/><Relationship Id="rId2" Type="http://schemas.openxmlformats.org/officeDocument/2006/relationships/externalLinkPath" Target="https://insigniapolicyresearch-my.sharepoint.com/personal/abhishekanand_insigniapolicyresearch_onmicrosoft_com/Documents/Non%20financal%20Sector%20revenue.xlsx" TargetMode="External"/><Relationship Id="rId1" Type="http://schemas.openxmlformats.org/officeDocument/2006/relationships/externalLinkPath" Target="/personal/abhishekanand_insigniapolicyresearch_onmicrosoft_com/Documents/Non%20financal%20Sector%20revenue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bhis\Downloads\Consumer_Price_Index_CPI_Combined_Urban_+_Rural_Complete_Classification_Base_Year_2012_Y_o_Y_%25_change_2012_13_to_2024_25%20(1).xls" TargetMode="External"/><Relationship Id="rId1" Type="http://schemas.openxmlformats.org/officeDocument/2006/relationships/externalLinkPath" Target="file:///C:\Users\abhis\Downloads\Consumer_Price_Index_CPI_Combined_Urban_+_Rural_Complete_Classification_Base_Year_2012_Y_o_Y_%25_change_2012_13_to_2024_25%20(1)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gniapolicyresearch-my.sharepoint.com/personal/abhishekanand_insigniapolicyresearch_onmicrosoft_com/Documents/GDP%20estimation/CPI%20Goods%20Services%20.xlsx" TargetMode="External"/><Relationship Id="rId1" Type="http://schemas.openxmlformats.org/officeDocument/2006/relationships/externalLinkPath" Target="CPI%20Goods%20Services%20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INSIGNIA/Middle%20class%20subsidy/middle%20class%20subsidy.xlsx" TargetMode="External"/><Relationship Id="rId2" Type="http://schemas.openxmlformats.org/officeDocument/2006/relationships/externalLinkPath" Target="https://insigniapolicyresearch-my.sharepoint.com/personal/abhishekanand_insigniapolicyresearch_onmicrosoft_com/Documents/INSIGNIA/Middle%20class%20subsidy/middle%20class%20subsidy.xlsx" TargetMode="External"/><Relationship Id="rId1" Type="http://schemas.openxmlformats.org/officeDocument/2006/relationships/externalLinkPath" Target="/personal/abhishekanand_insigniapolicyresearch_onmicrosoft_com/Documents/INSIGNIA/Middle%20class%20subsidy/middle%20class%20subsidy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gniapolicyresearch-my.sharepoint.com/personal/abhishekanand_insigniapolicyresearch_onmicrosoft_com/Documents/GDP%20estimation/Revised%20GDP%20Estimates%20-%202011-15.xlsx" TargetMode="External"/><Relationship Id="rId1" Type="http://schemas.openxmlformats.org/officeDocument/2006/relationships/externalLinkPath" Target="Revised%20GDP%20Estimates%20-%202011-15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gniapolicyresearch-my.sharepoint.com/personal/abhishekanand_insigniapolicyresearch_onmicrosoft_com/Documents/GDP%20estimation/Revised%20GDP%20Estimates%20-%202015-23.xlsx" TargetMode="External"/><Relationship Id="rId1" Type="http://schemas.openxmlformats.org/officeDocument/2006/relationships/externalLinkPath" Target="Revised%20GDP%20Estimates%20-%202015-23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gniapolicyresearch-my.sharepoint.com/personal/abhishekanand_insigniapolicyresearch_onmicrosoft_com/Documents/GDP%20estimation/Non%20financal%20Sector%20revenue.xlsx" TargetMode="External"/><Relationship Id="rId1" Type="http://schemas.openxmlformats.org/officeDocument/2006/relationships/externalLinkPath" Target="Non%20financal%20Sector%20revenue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gniapolicyresearch-my.sharepoint.com/personal/abhishekanand_insigniapolicyresearch_onmicrosoft_com/Documents/GDP%20estimation/GDP%20re%20estimated.xlsx" TargetMode="External"/><Relationship Id="rId1" Type="http://schemas.openxmlformats.org/officeDocument/2006/relationships/externalLinkPath" Target="GDP%20re%20estim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GVA data"/>
      <sheetName val="Sheet3"/>
      <sheetName val="Sheet4"/>
      <sheetName val="Sales values CMIE"/>
      <sheetName val="Sheet6"/>
      <sheetName val="GVA 2004 base"/>
      <sheetName val="Sheet2"/>
    </sheetNames>
    <sheetDataSet>
      <sheetData sheetId="0">
        <row r="3">
          <cell r="P3">
            <v>20.89</v>
          </cell>
          <cell r="Q3">
            <v>17.77</v>
          </cell>
          <cell r="R3">
            <v>21.25</v>
          </cell>
          <cell r="S3">
            <v>16.920000000000002</v>
          </cell>
          <cell r="T3">
            <v>15.32</v>
          </cell>
          <cell r="U3">
            <v>4.5999999999999996</v>
          </cell>
          <cell r="V3">
            <v>21.37</v>
          </cell>
          <cell r="W3">
            <v>20.92</v>
          </cell>
          <cell r="X3">
            <v>11.06</v>
          </cell>
          <cell r="Y3">
            <v>13.4</v>
          </cell>
          <cell r="Z3">
            <v>2.15</v>
          </cell>
          <cell r="AA3">
            <v>-2.57</v>
          </cell>
          <cell r="AB3">
            <v>7.56</v>
          </cell>
          <cell r="AC3">
            <v>8.4700000000000006</v>
          </cell>
          <cell r="AD3">
            <v>15.06</v>
          </cell>
          <cell r="AE3">
            <v>-4.47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umer_Price_Index_CPI_Combin"/>
    </sheetNames>
    <sheetDataSet>
      <sheetData sheetId="0">
        <row r="15">
          <cell r="C15">
            <v>8.8999999999999996E-2</v>
          </cell>
        </row>
        <row r="16">
          <cell r="C16">
            <v>7.4999999999999997E-2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umer_Price_Index_CPI_Combin"/>
      <sheetName val="Sheet1"/>
    </sheetNames>
    <sheetDataSet>
      <sheetData sheetId="0">
        <row r="4">
          <cell r="D4">
            <v>93.3</v>
          </cell>
          <cell r="E4">
            <v>102.7</v>
          </cell>
          <cell r="F4">
            <v>112.3</v>
          </cell>
          <cell r="G4">
            <v>118.9</v>
          </cell>
          <cell r="H4">
            <v>124.7</v>
          </cell>
          <cell r="I4">
            <v>130.30000000000001</v>
          </cell>
          <cell r="J4">
            <v>135</v>
          </cell>
          <cell r="K4">
            <v>139.6</v>
          </cell>
          <cell r="L4">
            <v>146.30000000000001</v>
          </cell>
          <cell r="M4">
            <v>155.30000000000001</v>
          </cell>
          <cell r="N4">
            <v>163.80000000000001</v>
          </cell>
          <cell r="O4">
            <v>174.7</v>
          </cell>
          <cell r="P4">
            <v>184.1</v>
          </cell>
        </row>
        <row r="338">
          <cell r="E338">
            <v>5.9307783959021476E-2</v>
          </cell>
          <cell r="F338">
            <v>6.0384517894980227E-2</v>
          </cell>
          <cell r="G338">
            <v>5.2859453193674577E-2</v>
          </cell>
          <cell r="H338">
            <v>2.2713465949921074E-2</v>
          </cell>
          <cell r="I338">
            <v>6.3371347521679944E-2</v>
          </cell>
          <cell r="J338">
            <v>6.0054924085750194E-2</v>
          </cell>
          <cell r="L338">
            <v>5.4104105971305883E-2</v>
          </cell>
          <cell r="M338">
            <v>8.2157009516374169E-2</v>
          </cell>
        </row>
        <row r="339">
          <cell r="E339">
            <v>5.4471981807693748E-2</v>
          </cell>
          <cell r="F339">
            <v>5.3473429693537966E-2</v>
          </cell>
          <cell r="G339">
            <v>3.058554494432042E-2</v>
          </cell>
          <cell r="H339">
            <v>3.6668589450085998E-2</v>
          </cell>
          <cell r="I339">
            <v>5.5693382805044545E-2</v>
          </cell>
          <cell r="J339">
            <v>3.893716516625978E-2</v>
          </cell>
          <cell r="L339">
            <v>4.8590497707633906E-2</v>
          </cell>
          <cell r="M339">
            <v>5.9098202979056103E-2</v>
          </cell>
        </row>
        <row r="340">
          <cell r="F340">
            <v>5.8289818414787309E-2</v>
          </cell>
          <cell r="G340">
            <v>4.6307142315488381E-2</v>
          </cell>
          <cell r="H340">
            <v>2.6790249876138983E-2</v>
          </cell>
          <cell r="I340">
            <v>6.1057136054200711E-2</v>
          </cell>
          <cell r="L340">
            <v>5.2431561986393094E-2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omestic consumers"/>
      <sheetName val="Domestic consumers upd"/>
      <sheetName val="Domestic consumers UP Model"/>
      <sheetName val="Domestic consumers UP Model b25"/>
      <sheetName val="consumption distribution"/>
      <sheetName val="Sheet3"/>
      <sheetName val="Domestic consumers (2)"/>
      <sheetName val="Sheet2"/>
      <sheetName val="sgdp"/>
      <sheetName val="Sheet8"/>
      <sheetName val="all_india"/>
      <sheetName val="all india FY25 subsidy charts"/>
      <sheetName val="Sheet1"/>
      <sheetName val="Sheet5"/>
      <sheetName val="Sheet6"/>
      <sheetName val="Sheet7"/>
      <sheetName val="Sheet4"/>
      <sheetName val="Sheet9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1">
          <cell r="B11">
            <v>268062</v>
          </cell>
        </row>
        <row r="12">
          <cell r="N12">
            <v>5.4607497427328067E-2</v>
          </cell>
        </row>
        <row r="13">
          <cell r="B13">
            <v>360731.63939999999</v>
          </cell>
          <cell r="N13">
            <v>7.0067271285549015E-2</v>
          </cell>
          <cell r="X13">
            <v>8.122539580331134E-2</v>
          </cell>
          <cell r="Y13">
            <v>0.10737465270818891</v>
          </cell>
        </row>
        <row r="14">
          <cell r="B14">
            <v>380342.57013000001</v>
          </cell>
          <cell r="N14">
            <v>6.8896112056263448E-2</v>
          </cell>
        </row>
        <row r="21">
          <cell r="B21">
            <v>0.12052752700840808</v>
          </cell>
        </row>
        <row r="22">
          <cell r="B22">
            <v>0.11618943190785425</v>
          </cell>
        </row>
      </sheetData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VA Real Unregistered"/>
      <sheetName val="GVA Nominal Unregistered"/>
      <sheetName val="GVA Real registered"/>
      <sheetName val="Sheet10"/>
      <sheetName val="GVA Nominal Total Manuf"/>
      <sheetName val="GVA Real Total Manuf"/>
      <sheetName val="Deflators"/>
      <sheetName val="WPI Detailed"/>
      <sheetName val="Deflator comparision"/>
      <sheetName val="IIP Detailed"/>
      <sheetName val="GVA Nominal Registered"/>
      <sheetName val="IIP old new weight"/>
      <sheetName val="growth comparision"/>
      <sheetName val="Sheet11"/>
      <sheetName val="ASI GVA data"/>
      <sheetName val="Sheet16"/>
      <sheetName val="Registered manufacturing growth"/>
      <sheetName val="unregistered manufacturing grow"/>
      <sheetName val="trade and repair"/>
      <sheetName val="hotel"/>
      <sheetName val="Sheet5"/>
      <sheetName val="Sheet5 (2)"/>
      <sheetName val="Construction"/>
      <sheetName val="Financial Services"/>
      <sheetName val="Real Estate"/>
      <sheetName val="Real Growth Cal 2011-19"/>
      <sheetName val="Real Growth Cal FY20-FY23"/>
      <sheetName val="Real Growth Cal FY23-FY24"/>
      <sheetName val="2011-15"/>
      <sheetName val="Real Growth Cal 2011-15"/>
      <sheetName val="Real Growth Cal 2011-22"/>
      <sheetName val="Nominal growth calc 2011-19"/>
      <sheetName val="Nominal growth calc 2011-23"/>
      <sheetName val="Real Growth Cal 2004-11"/>
      <sheetName val="Nominal Growth Cal 2004-11"/>
      <sheetName val="Real Growth Cal 2004-11 old"/>
      <sheetName val="Final Table"/>
      <sheetName val="net taxes and subsidy"/>
      <sheetName val="FY25 estimate"/>
      <sheetName val="Sheet3"/>
      <sheetName val="returned 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7">
          <cell r="AF37">
            <v>6.6593441581381585E-2</v>
          </cell>
        </row>
        <row r="42">
          <cell r="AG42">
            <v>5.0955846368569604E-2</v>
          </cell>
          <cell r="AH42">
            <v>4.810349203711306E-2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VA Real Unregistered"/>
      <sheetName val="GVA Nominal Unregistered"/>
      <sheetName val="GVA Real registered"/>
      <sheetName val="Sheet10"/>
      <sheetName val="GVA Nominal Total Manuf"/>
      <sheetName val="GVA Real Total Manuf"/>
      <sheetName val="Deflators"/>
      <sheetName val="WPI Detailed"/>
      <sheetName val="Deflator comparision"/>
      <sheetName val="IIP Detailed"/>
      <sheetName val="GVA Nominal Registered"/>
      <sheetName val="IIP old new weight"/>
      <sheetName val="growth comparision"/>
      <sheetName val="Sheet11"/>
      <sheetName val="ASI GVA data"/>
      <sheetName val="Sheet16"/>
      <sheetName val="Registered manufacturing growth"/>
      <sheetName val="unregistered manufacturing grow"/>
      <sheetName val="trade and repair"/>
      <sheetName val="hotel"/>
      <sheetName val="Sheet5"/>
      <sheetName val="Sheet5 (2)"/>
      <sheetName val="Construction"/>
      <sheetName val="Financial Services"/>
      <sheetName val="Real Estate"/>
      <sheetName val="Real Growth Cal 2011-19"/>
      <sheetName val="Real Growth Cal FY20-FY23"/>
      <sheetName val="Real Growth Cal FY23-FY24"/>
      <sheetName val="2015-23"/>
      <sheetName val="Real Growth Cal 2011-15"/>
      <sheetName val="Real Growth Cal 2011-22"/>
      <sheetName val="Nominal growth calc 2011-19"/>
      <sheetName val="Nominal growth calc 2011-23"/>
      <sheetName val="Real Growth Cal 2004-11"/>
      <sheetName val="Nominal Growth Cal 2004-11"/>
      <sheetName val="Real Growth Cal 2004-11 old"/>
      <sheetName val="Final Table"/>
      <sheetName val="net taxes and subsidy"/>
      <sheetName val="FY25 estimate"/>
      <sheetName val="Sheet3"/>
      <sheetName val="returned 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7">
          <cell r="AF37">
            <v>5.5406864007206735E-2</v>
          </cell>
        </row>
        <row r="42">
          <cell r="AG42">
            <v>3.3173830976630778E-2</v>
          </cell>
          <cell r="AH42">
            <v>4.2818007289151222E-2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GVA data"/>
      <sheetName val="Sheet3"/>
      <sheetName val="Sheet4"/>
      <sheetName val="Sales values CMIE"/>
      <sheetName val="Sheet6"/>
      <sheetName val="GVA 2004 base"/>
      <sheetName val="Sheet2"/>
      <sheetName val="non finacial sales"/>
      <sheetName val="all sales"/>
      <sheetName val="all sales with CPI IW"/>
      <sheetName val="Statistical Commission data"/>
      <sheetName val="Statistical Commission data (3)"/>
      <sheetName val="Statistical Commission data (2)"/>
      <sheetName val="Statistical Commission data (4)"/>
      <sheetName val="Inflation"/>
      <sheetName val="informal revenue"/>
      <sheetName val="CPI IW Core"/>
      <sheetName val="Macro Indicators &amp; Sales"/>
      <sheetName val="Macro Indicators &amp; GVA"/>
      <sheetName val="Macro Indicators &amp; GVA (2)"/>
      <sheetName val="Macro Indicators &amp; Mundel GDP"/>
      <sheetName val="Macro Indicators &amp; GVA quarterl"/>
      <sheetName val="non agri gov GVA"/>
      <sheetName val="non agri gov GVA Q"/>
      <sheetName val="tax C+S &amp; sales"/>
      <sheetName val="tax C+S &amp; GVA"/>
      <sheetName val="GDP Discripancies"/>
      <sheetName val="NSC detailed GVA"/>
      <sheetName val="cars 2 wheelers"/>
      <sheetName val="GST to GDP"/>
      <sheetName val="Sheet10"/>
      <sheetName val="NSS Consumption"/>
      <sheetName val="Population"/>
      <sheetName val="Real Estate"/>
      <sheetName val="informal GVA"/>
      <sheetName val="dictator 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2">
          <cell r="B2">
            <v>81069459.900000006</v>
          </cell>
          <cell r="F2">
            <v>36889570.399999999</v>
          </cell>
        </row>
        <row r="6">
          <cell r="B6">
            <v>125744986.5</v>
          </cell>
          <cell r="F6">
            <v>59924273.770704404</v>
          </cell>
        </row>
        <row r="15">
          <cell r="B15">
            <v>0.1068568558013232</v>
          </cell>
          <cell r="C15">
            <v>0.10212270303971871</v>
          </cell>
          <cell r="G15">
            <v>0.11064596601233334</v>
          </cell>
        </row>
        <row r="16">
          <cell r="K16">
            <v>1.0247692793500907E-2</v>
          </cell>
        </row>
        <row r="17">
          <cell r="B17">
            <v>0.12508467672317503</v>
          </cell>
          <cell r="C17">
            <v>0.1047854689001726</v>
          </cell>
        </row>
      </sheetData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_10_10_2025_4_51_01"/>
      <sheetName val="Sheet1"/>
    </sheetNames>
    <sheetDataSet>
      <sheetData sheetId="0">
        <row r="36">
          <cell r="B36">
            <v>0.10322916963177575</v>
          </cell>
          <cell r="C36">
            <v>9.4512081200439191E-2</v>
          </cell>
        </row>
        <row r="38">
          <cell r="B38">
            <v>5.6266153654979334E-2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bhishek Anand" id="{14CCEA6B-4EE6-4EFD-A50C-CCDD2AD647FF}" userId="S::AbhishekAnand@InsigniaPolicyResearch.onmicrosoft.com::00c6eacb-24ec-491e-a62f-3497dccb1f25" providerId="AD"/>
</personList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9">
  <rv s="0">
    <v>0</v>
    <v>5</v>
  </rv>
  <rv s="0">
    <v>1</v>
    <v>5</v>
  </rv>
  <rv s="1">
    <v>2</v>
    <v>1</v>
  </rv>
  <rv s="2">
    <v>2</v>
    <v>1</v>
    <v>6</v>
  </rv>
  <rv s="3">
    <v>Real</v>
    <v>2</v>
    <v>3</v>
    <v>5</v>
  </rv>
  <rv s="3">
    <v>FY20</v>
    <v>2</v>
    <v>5</v>
    <v>5</v>
  </rv>
  <rv s="3">
    <v>FY23</v>
    <v>2</v>
    <v>6</v>
    <v>5</v>
  </rv>
  <rv s="3">
    <v>FY23</v>
    <v>2</v>
    <v>5</v>
    <v>5</v>
  </rv>
  <rv s="3">
    <v>FY24</v>
    <v>2</v>
    <v>6</v>
    <v>5</v>
  </rv>
</rvData>
</file>

<file path=xl/richData/rdrichvaluestructure.xml><?xml version="1.0" encoding="utf-8"?>
<rvStructures xmlns="http://schemas.microsoft.com/office/spreadsheetml/2017/richdata" count="4">
  <s t="_localImage">
    <k n="_rvRel:LocalImageIdentifier" t="i"/>
    <k n="CalcOrigin" t="i"/>
  </s>
  <s t="_error">
    <k n="errorType" t="i"/>
    <k n="propagated" t="b"/>
  </s>
  <s t="_error">
    <k n="errorType" t="i"/>
    <k n="propagated" t="b"/>
    <k n="ptg" t="i"/>
  </s>
  <s t="_error">
    <k n="argument" t="s"/>
    <k n="errorType" t="i"/>
    <k n="ptg" t="i"/>
    <k n="subType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3" dT="2025-08-06T10:19:19.51" personId="{14CCEA6B-4EE6-4EFD-A50C-CCDD2AD647FF}" id="{873E33C5-DAEF-4B30-8628-D4A2FFA85151}">
    <text>We use GVA numbers for base years as per 2011-12 base</text>
  </threadedComment>
  <threadedComment ref="B25" dT="2025-08-06T10:19:59.34" personId="{14CCEA6B-4EE6-4EFD-A50C-CCDD2AD647FF}" id="{A1512A60-97E8-4A80-814F-338CB65DD626}">
    <text>We use GVA numbers as per 2004-05 base</text>
  </threadedComment>
</ThreadedComment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4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D870-DA4E-49B5-B6CB-CEB465F400E6}">
  <dimension ref="A1:N43"/>
  <sheetViews>
    <sheetView topLeftCell="A2" workbookViewId="0">
      <selection activeCell="B4" sqref="B4:N4"/>
    </sheetView>
  </sheetViews>
  <sheetFormatPr defaultRowHeight="14.5" x14ac:dyDescent="0.35"/>
  <cols>
    <col min="1" max="1" width="113.36328125" bestFit="1" customWidth="1"/>
    <col min="2" max="14" width="11.26953125" bestFit="1" customWidth="1"/>
  </cols>
  <sheetData>
    <row r="1" spans="1:14" x14ac:dyDescent="0.35">
      <c r="A1" t="s">
        <v>66</v>
      </c>
    </row>
    <row r="2" spans="1:14" x14ac:dyDescent="0.35">
      <c r="A2" t="s">
        <v>67</v>
      </c>
    </row>
    <row r="3" spans="1:14" x14ac:dyDescent="0.35"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35">
      <c r="A4" t="s">
        <v>26</v>
      </c>
      <c r="B4" s="1">
        <v>1795460</v>
      </c>
      <c r="C4" s="1">
        <v>1979540</v>
      </c>
      <c r="D4" s="1">
        <v>2146010</v>
      </c>
      <c r="E4" s="1">
        <v>2150380</v>
      </c>
      <c r="F4" s="1">
        <v>2603110</v>
      </c>
      <c r="G4" s="1">
        <v>2508336.2999999998</v>
      </c>
      <c r="H4" s="1">
        <v>2678711</v>
      </c>
      <c r="I4" s="1">
        <v>2891141.5</v>
      </c>
      <c r="J4" s="1">
        <v>2781931.5</v>
      </c>
      <c r="K4" s="1">
        <v>2793356.5</v>
      </c>
      <c r="L4" s="1">
        <v>3162781.7</v>
      </c>
      <c r="M4" s="1">
        <v>3273984.5</v>
      </c>
      <c r="N4" s="1">
        <v>3281620.6</v>
      </c>
    </row>
    <row r="5" spans="1:14" x14ac:dyDescent="0.35">
      <c r="A5" t="s">
        <v>27</v>
      </c>
      <c r="B5" s="1">
        <v>83630</v>
      </c>
      <c r="C5" s="1">
        <v>97240</v>
      </c>
      <c r="D5" s="1">
        <v>115630</v>
      </c>
      <c r="E5" s="1">
        <v>107040</v>
      </c>
      <c r="F5" s="1">
        <v>117710</v>
      </c>
      <c r="G5" s="1">
        <v>106315.6</v>
      </c>
      <c r="H5" s="1">
        <v>103443.1</v>
      </c>
      <c r="I5" s="1">
        <v>112120.5</v>
      </c>
      <c r="J5" s="1">
        <v>109521</v>
      </c>
      <c r="K5" s="1">
        <v>110878.39999999999</v>
      </c>
      <c r="L5" s="1">
        <v>114489.7</v>
      </c>
      <c r="M5" s="1">
        <v>134148.20000000001</v>
      </c>
      <c r="N5" s="1">
        <v>130448</v>
      </c>
    </row>
    <row r="6" spans="1:14" x14ac:dyDescent="0.35">
      <c r="A6" t="s">
        <v>28</v>
      </c>
      <c r="B6" s="1">
        <v>1879090</v>
      </c>
      <c r="C6" s="1">
        <v>2076780</v>
      </c>
      <c r="D6" s="1">
        <v>2261640</v>
      </c>
      <c r="E6" s="1">
        <v>2257420</v>
      </c>
      <c r="F6" s="1">
        <v>2720820</v>
      </c>
      <c r="G6" s="1">
        <v>2614651.9</v>
      </c>
      <c r="H6" s="1">
        <v>2782154.1</v>
      </c>
      <c r="I6" s="1">
        <v>3003262</v>
      </c>
      <c r="J6" s="1">
        <v>2891452.5</v>
      </c>
      <c r="K6" s="1">
        <v>2904234.9</v>
      </c>
      <c r="L6" s="1">
        <v>3277271.4</v>
      </c>
      <c r="M6" s="1">
        <v>3408132.8</v>
      </c>
      <c r="N6" s="1">
        <v>3412068.6</v>
      </c>
    </row>
    <row r="7" spans="1:14" x14ac:dyDescent="0.35">
      <c r="A7" t="s">
        <v>68</v>
      </c>
      <c r="B7" s="1">
        <v>382550</v>
      </c>
      <c r="C7" s="1">
        <v>371460</v>
      </c>
      <c r="D7" s="1">
        <v>385010</v>
      </c>
      <c r="E7" s="1">
        <v>361810</v>
      </c>
      <c r="F7" s="1">
        <v>324070</v>
      </c>
      <c r="G7" s="1">
        <v>372638.5</v>
      </c>
      <c r="H7" s="1">
        <v>374914.8</v>
      </c>
      <c r="I7" s="1">
        <v>382221.9</v>
      </c>
      <c r="J7" s="1">
        <v>372956.7</v>
      </c>
      <c r="K7" s="1">
        <v>385974.2</v>
      </c>
      <c r="L7" s="1">
        <v>363856</v>
      </c>
      <c r="M7" s="1">
        <v>427958</v>
      </c>
      <c r="N7" s="1">
        <v>432299</v>
      </c>
    </row>
    <row r="8" spans="1:14" x14ac:dyDescent="0.35">
      <c r="A8" t="s">
        <v>30</v>
      </c>
      <c r="B8" s="1">
        <v>78970</v>
      </c>
      <c r="C8" s="1">
        <v>26840</v>
      </c>
      <c r="D8" s="1">
        <v>17980</v>
      </c>
      <c r="E8" s="1">
        <v>22250</v>
      </c>
      <c r="F8" s="1">
        <v>32420</v>
      </c>
      <c r="G8" s="1">
        <v>25137</v>
      </c>
      <c r="H8" s="1">
        <v>29020.3</v>
      </c>
      <c r="I8" s="1">
        <v>32117.1</v>
      </c>
      <c r="J8" s="1">
        <v>36823.4</v>
      </c>
      <c r="K8" s="1">
        <v>29084.799999999999</v>
      </c>
      <c r="L8" s="1">
        <v>25528.799999999999</v>
      </c>
      <c r="M8" s="1">
        <v>27641.3</v>
      </c>
      <c r="N8" s="1">
        <v>27963.200000000001</v>
      </c>
    </row>
    <row r="9" spans="1:14" x14ac:dyDescent="0.35">
      <c r="A9" t="s">
        <v>31</v>
      </c>
      <c r="B9" s="1">
        <v>12480</v>
      </c>
      <c r="C9" s="1">
        <v>5670</v>
      </c>
      <c r="D9" s="1">
        <v>9910</v>
      </c>
      <c r="E9" s="1">
        <v>8180</v>
      </c>
      <c r="F9" s="1">
        <v>8630</v>
      </c>
      <c r="G9" s="1">
        <v>13727.4</v>
      </c>
      <c r="H9" s="1">
        <v>10141.4</v>
      </c>
      <c r="I9" s="1">
        <v>10256</v>
      </c>
      <c r="J9" s="1">
        <v>9192.5</v>
      </c>
      <c r="K9" s="1">
        <v>10596.4</v>
      </c>
      <c r="L9" s="1">
        <v>8282.1</v>
      </c>
      <c r="M9" s="1">
        <v>16343.7</v>
      </c>
      <c r="N9" s="1">
        <v>16698.7</v>
      </c>
    </row>
    <row r="10" spans="1:14" x14ac:dyDescent="0.35">
      <c r="A10" t="s">
        <v>32</v>
      </c>
      <c r="B10" s="1">
        <v>107340</v>
      </c>
      <c r="C10" s="1">
        <v>101540</v>
      </c>
      <c r="D10" s="1">
        <v>85480</v>
      </c>
      <c r="E10" s="1">
        <v>89690</v>
      </c>
      <c r="F10" s="1">
        <v>83380</v>
      </c>
      <c r="G10" s="1">
        <v>107091</v>
      </c>
      <c r="H10" s="1">
        <v>106888</v>
      </c>
      <c r="I10" s="1">
        <v>122027.7</v>
      </c>
      <c r="J10" s="1">
        <v>103501.9</v>
      </c>
      <c r="K10" s="1">
        <v>111698.6</v>
      </c>
      <c r="L10" s="1">
        <v>120804</v>
      </c>
      <c r="M10" s="1">
        <v>133700.29999999999</v>
      </c>
      <c r="N10" s="1">
        <v>135772.6</v>
      </c>
    </row>
    <row r="11" spans="1:14" x14ac:dyDescent="0.35">
      <c r="A11" t="s">
        <v>33</v>
      </c>
      <c r="B11" s="1">
        <v>93840</v>
      </c>
      <c r="C11" s="1">
        <v>121850</v>
      </c>
      <c r="D11" s="1">
        <v>164530</v>
      </c>
      <c r="E11" s="1">
        <v>148870</v>
      </c>
      <c r="F11" s="1">
        <v>127330</v>
      </c>
      <c r="G11" s="1">
        <v>150116.5</v>
      </c>
      <c r="H11" s="1">
        <v>168804.7</v>
      </c>
      <c r="I11" s="1">
        <v>155951.70000000001</v>
      </c>
      <c r="J11" s="1">
        <v>175619.9</v>
      </c>
      <c r="K11" s="1">
        <v>162710.6</v>
      </c>
      <c r="L11" s="1">
        <v>160236.70000000001</v>
      </c>
      <c r="M11" s="1">
        <v>200769.4</v>
      </c>
      <c r="N11" s="1">
        <v>204155</v>
      </c>
    </row>
    <row r="12" spans="1:14" x14ac:dyDescent="0.35">
      <c r="A12" t="s">
        <v>34</v>
      </c>
      <c r="B12" s="1">
        <v>11990</v>
      </c>
      <c r="C12" s="1">
        <v>13070</v>
      </c>
      <c r="D12" s="1">
        <v>11910</v>
      </c>
      <c r="E12" s="1">
        <v>10180</v>
      </c>
      <c r="F12" s="1">
        <v>17340</v>
      </c>
      <c r="G12" s="1">
        <v>21312.799999999999</v>
      </c>
      <c r="H12" s="1">
        <v>14697.9</v>
      </c>
      <c r="I12" s="1">
        <v>13129.4</v>
      </c>
      <c r="J12" s="1">
        <v>14377.6</v>
      </c>
      <c r="K12" s="1">
        <v>22049.3</v>
      </c>
      <c r="L12" s="1">
        <v>16518.3</v>
      </c>
      <c r="M12" s="1">
        <v>17149.7</v>
      </c>
      <c r="N12" s="1">
        <v>18027.5</v>
      </c>
    </row>
    <row r="13" spans="1:14" x14ac:dyDescent="0.35">
      <c r="A13" t="s">
        <v>35</v>
      </c>
      <c r="B13" s="1">
        <v>77920</v>
      </c>
      <c r="C13" s="1">
        <v>102500</v>
      </c>
      <c r="D13" s="1">
        <v>95190</v>
      </c>
      <c r="E13" s="1">
        <v>82640</v>
      </c>
      <c r="F13" s="1">
        <v>54980</v>
      </c>
      <c r="G13" s="1">
        <v>55253.9</v>
      </c>
      <c r="H13" s="1">
        <v>45362.5</v>
      </c>
      <c r="I13" s="1">
        <v>48740</v>
      </c>
      <c r="J13" s="1">
        <v>33441.4</v>
      </c>
      <c r="K13" s="1">
        <v>49834.5</v>
      </c>
      <c r="L13" s="1">
        <v>32486</v>
      </c>
      <c r="M13" s="1">
        <v>32353.599999999999</v>
      </c>
      <c r="N13" s="1">
        <v>29681.9</v>
      </c>
    </row>
    <row r="14" spans="1:14" x14ac:dyDescent="0.35">
      <c r="A14" t="s">
        <v>36</v>
      </c>
      <c r="B14" s="1">
        <v>500420</v>
      </c>
      <c r="C14" s="1">
        <v>546180</v>
      </c>
      <c r="D14" s="1">
        <v>806560</v>
      </c>
      <c r="E14" s="1">
        <v>782570</v>
      </c>
      <c r="F14" s="1">
        <v>961970</v>
      </c>
      <c r="G14" s="1">
        <v>908318.1</v>
      </c>
      <c r="H14" s="1">
        <v>984026.8</v>
      </c>
      <c r="I14" s="1">
        <v>1053682.7</v>
      </c>
      <c r="J14" s="1">
        <v>1018622.2</v>
      </c>
      <c r="K14" s="1">
        <v>952718.1</v>
      </c>
      <c r="L14" s="1">
        <v>1158561.2</v>
      </c>
      <c r="M14" s="1">
        <v>1170317.3999999999</v>
      </c>
      <c r="N14" s="1">
        <v>1147743.1000000001</v>
      </c>
    </row>
    <row r="15" spans="1:14" x14ac:dyDescent="0.35">
      <c r="A15" t="s">
        <v>37</v>
      </c>
      <c r="B15" s="1">
        <v>351450</v>
      </c>
      <c r="C15" s="1">
        <v>397340</v>
      </c>
      <c r="D15" s="1">
        <v>622790</v>
      </c>
      <c r="E15" s="1">
        <v>623240</v>
      </c>
      <c r="F15" s="1">
        <v>763290</v>
      </c>
      <c r="G15" s="1">
        <v>713893.7</v>
      </c>
      <c r="H15" s="1">
        <v>772938</v>
      </c>
      <c r="I15" s="1">
        <v>811315.7</v>
      </c>
      <c r="J15" s="1">
        <v>765907.6</v>
      </c>
      <c r="K15" s="1">
        <v>752816.1</v>
      </c>
      <c r="L15" s="1">
        <v>898297.6</v>
      </c>
      <c r="M15" s="1">
        <v>897870.8</v>
      </c>
      <c r="N15" s="1">
        <v>897344</v>
      </c>
    </row>
    <row r="16" spans="1:14" x14ac:dyDescent="0.35">
      <c r="A16" t="s">
        <v>38</v>
      </c>
      <c r="B16" s="1">
        <v>70740</v>
      </c>
      <c r="C16" s="1">
        <v>74800</v>
      </c>
      <c r="D16" s="1">
        <v>91540</v>
      </c>
      <c r="E16" s="1">
        <v>75470</v>
      </c>
      <c r="F16" s="1">
        <v>89990</v>
      </c>
      <c r="G16" s="1">
        <v>97935.7</v>
      </c>
      <c r="H16" s="1">
        <v>103476.1</v>
      </c>
      <c r="I16" s="1">
        <v>116829.6</v>
      </c>
      <c r="J16" s="1">
        <v>127170.2</v>
      </c>
      <c r="K16" s="1">
        <v>107269.3</v>
      </c>
      <c r="L16" s="1">
        <v>127663.3</v>
      </c>
      <c r="M16" s="1">
        <v>146382.29999999999</v>
      </c>
      <c r="N16" s="1">
        <v>125691.5</v>
      </c>
    </row>
    <row r="17" spans="1:14" x14ac:dyDescent="0.35">
      <c r="A17" t="s">
        <v>39</v>
      </c>
      <c r="B17" s="1">
        <v>78220</v>
      </c>
      <c r="C17" s="1">
        <v>74040</v>
      </c>
      <c r="D17" s="1">
        <v>92230</v>
      </c>
      <c r="E17" s="1">
        <v>83860</v>
      </c>
      <c r="F17" s="1">
        <v>108680</v>
      </c>
      <c r="G17" s="1">
        <v>96488.7</v>
      </c>
      <c r="H17" s="1">
        <v>107612.7</v>
      </c>
      <c r="I17" s="1">
        <v>125537.4</v>
      </c>
      <c r="J17" s="1">
        <v>125544.4</v>
      </c>
      <c r="K17" s="1">
        <v>92632.7</v>
      </c>
      <c r="L17" s="1">
        <v>132600.4</v>
      </c>
      <c r="M17" s="1">
        <v>126064.4</v>
      </c>
      <c r="N17" s="1">
        <v>124707.6</v>
      </c>
    </row>
    <row r="18" spans="1:14" x14ac:dyDescent="0.35">
      <c r="A18" t="s">
        <v>40</v>
      </c>
      <c r="B18" s="1">
        <v>274350</v>
      </c>
      <c r="C18" s="1">
        <v>401020</v>
      </c>
      <c r="D18" s="1">
        <v>294230</v>
      </c>
      <c r="E18" s="1">
        <v>307160</v>
      </c>
      <c r="F18" s="1">
        <v>274980</v>
      </c>
      <c r="G18" s="1">
        <v>314926.90000000002</v>
      </c>
      <c r="H18" s="1">
        <v>342930.7</v>
      </c>
      <c r="I18" s="1">
        <v>344228.7</v>
      </c>
      <c r="J18" s="1">
        <v>335143.7</v>
      </c>
      <c r="K18" s="1">
        <v>348920.9</v>
      </c>
      <c r="L18" s="1">
        <v>345730</v>
      </c>
      <c r="M18" s="1">
        <v>393862.40000000002</v>
      </c>
      <c r="N18" s="1">
        <v>428891.5</v>
      </c>
    </row>
    <row r="19" spans="1:14" x14ac:dyDescent="0.35">
      <c r="A19" t="s">
        <v>69</v>
      </c>
      <c r="B19" s="1">
        <v>38870</v>
      </c>
      <c r="C19" s="1">
        <v>30270</v>
      </c>
      <c r="D19" s="1">
        <v>34630</v>
      </c>
      <c r="E19" s="1">
        <v>30040</v>
      </c>
      <c r="F19" s="1">
        <v>34240</v>
      </c>
      <c r="G19" s="1">
        <v>42238.400000000001</v>
      </c>
      <c r="H19" s="1">
        <v>48876.7</v>
      </c>
      <c r="I19" s="1">
        <v>51972.2</v>
      </c>
      <c r="J19" s="1">
        <v>50402.6</v>
      </c>
      <c r="K19" s="1">
        <v>64910.5</v>
      </c>
      <c r="L19" s="1">
        <v>53240.4</v>
      </c>
      <c r="M19" s="1">
        <v>68391</v>
      </c>
      <c r="N19" s="1">
        <v>76601.3</v>
      </c>
    </row>
    <row r="20" spans="1:14" x14ac:dyDescent="0.35">
      <c r="A20" t="s">
        <v>42</v>
      </c>
      <c r="B20" s="1">
        <v>3120</v>
      </c>
      <c r="C20" s="1">
        <v>16870</v>
      </c>
      <c r="D20" s="1">
        <v>3190</v>
      </c>
      <c r="E20" s="1">
        <v>2540</v>
      </c>
      <c r="F20" s="1">
        <v>3180</v>
      </c>
      <c r="G20" s="1">
        <v>3602.3</v>
      </c>
      <c r="H20" s="1">
        <v>2787.7</v>
      </c>
      <c r="I20" s="1">
        <v>3017.5</v>
      </c>
      <c r="J20" s="1">
        <v>4087.6</v>
      </c>
      <c r="K20" s="1">
        <v>3307.8</v>
      </c>
      <c r="L20" s="1">
        <v>3412.8</v>
      </c>
      <c r="M20" s="1">
        <v>3144</v>
      </c>
      <c r="N20" s="1">
        <v>3248.2</v>
      </c>
    </row>
    <row r="21" spans="1:14" x14ac:dyDescent="0.35">
      <c r="A21" t="s">
        <v>43</v>
      </c>
      <c r="B21" s="1">
        <v>232360</v>
      </c>
      <c r="C21" s="1">
        <v>353870</v>
      </c>
      <c r="D21" s="1">
        <v>256410</v>
      </c>
      <c r="E21" s="1">
        <v>274580</v>
      </c>
      <c r="F21" s="1">
        <v>237550</v>
      </c>
      <c r="G21" s="1">
        <v>269086.3</v>
      </c>
      <c r="H21" s="1">
        <v>291266.3</v>
      </c>
      <c r="I21" s="1">
        <v>289239</v>
      </c>
      <c r="J21" s="1">
        <v>280653.40000000002</v>
      </c>
      <c r="K21" s="1">
        <v>280702.7</v>
      </c>
      <c r="L21" s="1">
        <v>289076.8</v>
      </c>
      <c r="M21" s="1">
        <v>322327.40000000002</v>
      </c>
      <c r="N21" s="1">
        <v>349042</v>
      </c>
    </row>
    <row r="22" spans="1:14" x14ac:dyDescent="0.35">
      <c r="A22" t="s">
        <v>44</v>
      </c>
      <c r="B22" s="1">
        <v>158930</v>
      </c>
      <c r="C22" s="1">
        <v>149370</v>
      </c>
      <c r="D22" s="1">
        <v>200550</v>
      </c>
      <c r="E22" s="1">
        <v>166750</v>
      </c>
      <c r="F22" s="1">
        <v>175070</v>
      </c>
      <c r="G22" s="1">
        <v>177535.5</v>
      </c>
      <c r="H22" s="1">
        <v>188925.7</v>
      </c>
      <c r="I22" s="1">
        <v>207191.5</v>
      </c>
      <c r="J22" s="1">
        <v>192579.5</v>
      </c>
      <c r="K22" s="1">
        <v>210991.3</v>
      </c>
      <c r="L22" s="1">
        <v>217035</v>
      </c>
      <c r="M22" s="1">
        <v>250239.5</v>
      </c>
      <c r="N22" s="1">
        <v>265253.5</v>
      </c>
    </row>
    <row r="23" spans="1:14" x14ac:dyDescent="0.35">
      <c r="A23" t="s">
        <v>45</v>
      </c>
      <c r="B23" s="1">
        <v>26540</v>
      </c>
      <c r="C23" s="1">
        <v>36360</v>
      </c>
      <c r="D23" s="1">
        <v>73020</v>
      </c>
      <c r="E23" s="1">
        <v>18430</v>
      </c>
      <c r="F23" s="1">
        <v>27090</v>
      </c>
      <c r="G23" s="1">
        <v>23308.6</v>
      </c>
      <c r="H23" s="1">
        <v>26085.8</v>
      </c>
      <c r="I23" s="1">
        <v>32351.7</v>
      </c>
      <c r="J23" s="1">
        <v>32865.5</v>
      </c>
      <c r="K23" s="1">
        <v>47630.8</v>
      </c>
      <c r="L23" s="1">
        <v>33523</v>
      </c>
      <c r="M23" s="1">
        <v>38757.5</v>
      </c>
      <c r="N23" s="1">
        <v>36737.300000000003</v>
      </c>
    </row>
    <row r="24" spans="1:14" x14ac:dyDescent="0.35">
      <c r="A24" t="s">
        <v>46</v>
      </c>
      <c r="B24" s="1">
        <v>17260</v>
      </c>
      <c r="C24" s="1">
        <v>13230</v>
      </c>
      <c r="D24" s="1">
        <v>32570</v>
      </c>
      <c r="E24" s="1">
        <v>12760</v>
      </c>
      <c r="F24" s="1">
        <v>18410</v>
      </c>
      <c r="G24" s="1">
        <v>16191.6</v>
      </c>
      <c r="H24" s="1">
        <v>19036.400000000001</v>
      </c>
      <c r="I24" s="1">
        <v>17736</v>
      </c>
      <c r="J24" s="1">
        <v>25041.4</v>
      </c>
      <c r="K24" s="1">
        <v>32988.300000000003</v>
      </c>
      <c r="L24" s="1">
        <v>24722.7</v>
      </c>
      <c r="M24" s="1">
        <v>30984.9</v>
      </c>
      <c r="N24" s="1">
        <v>30021.9</v>
      </c>
    </row>
    <row r="25" spans="1:14" x14ac:dyDescent="0.35">
      <c r="A25" t="s">
        <v>47</v>
      </c>
      <c r="B25" s="1">
        <v>3560</v>
      </c>
      <c r="C25" s="1">
        <v>19150</v>
      </c>
      <c r="D25" s="1">
        <v>36920</v>
      </c>
      <c r="E25" s="1">
        <v>2020</v>
      </c>
      <c r="F25" s="1">
        <v>2770</v>
      </c>
      <c r="G25" s="1">
        <v>3561.2</v>
      </c>
      <c r="H25" s="1">
        <v>4508.5</v>
      </c>
      <c r="I25" s="1">
        <v>4176.5</v>
      </c>
      <c r="J25" s="1">
        <v>3731.1</v>
      </c>
      <c r="K25" s="1">
        <v>3873.1</v>
      </c>
      <c r="L25" s="1">
        <v>3738.8</v>
      </c>
      <c r="M25">
        <v>967.2</v>
      </c>
      <c r="N25">
        <v>676.5</v>
      </c>
    </row>
    <row r="26" spans="1:14" x14ac:dyDescent="0.35">
      <c r="A26" t="s">
        <v>48</v>
      </c>
      <c r="B26" s="1">
        <v>3030</v>
      </c>
      <c r="C26" s="1">
        <v>2800</v>
      </c>
      <c r="D26" s="1">
        <v>2650</v>
      </c>
      <c r="E26" s="1">
        <v>2220</v>
      </c>
      <c r="F26" s="1">
        <v>4600</v>
      </c>
      <c r="G26" s="1">
        <v>2377.6</v>
      </c>
      <c r="H26">
        <v>974</v>
      </c>
      <c r="I26" s="1">
        <v>8139.9</v>
      </c>
      <c r="J26" s="1">
        <v>2018.8</v>
      </c>
      <c r="K26" s="1">
        <v>4949.3</v>
      </c>
      <c r="L26" s="1">
        <v>1418.6</v>
      </c>
      <c r="M26" s="1">
        <v>1467</v>
      </c>
      <c r="N26" s="1">
        <v>1222.5999999999999</v>
      </c>
    </row>
    <row r="27" spans="1:14" x14ac:dyDescent="0.35">
      <c r="A27" t="s">
        <v>49</v>
      </c>
      <c r="B27" s="1">
        <v>2680</v>
      </c>
      <c r="C27" s="1">
        <v>1180</v>
      </c>
      <c r="D27">
        <v>880</v>
      </c>
      <c r="E27" s="1">
        <v>1430</v>
      </c>
      <c r="F27" s="1">
        <v>1310</v>
      </c>
      <c r="G27" s="1">
        <v>1178.2</v>
      </c>
      <c r="H27" s="1">
        <v>1566.9</v>
      </c>
      <c r="I27" s="1">
        <v>2299.3000000000002</v>
      </c>
      <c r="J27" s="1">
        <v>2074.1999999999998</v>
      </c>
      <c r="K27" s="1">
        <v>5820.2</v>
      </c>
      <c r="L27" s="1">
        <v>3642.9</v>
      </c>
      <c r="M27" s="1">
        <v>5338.4</v>
      </c>
      <c r="N27" s="1">
        <v>4816.3999999999996</v>
      </c>
    </row>
    <row r="28" spans="1:14" x14ac:dyDescent="0.35">
      <c r="A28" t="s">
        <v>50</v>
      </c>
      <c r="B28" s="1">
        <v>47640</v>
      </c>
      <c r="C28" s="1">
        <v>40490</v>
      </c>
      <c r="D28" s="1">
        <v>48280</v>
      </c>
      <c r="E28" s="1">
        <v>51930</v>
      </c>
      <c r="F28" s="1">
        <v>53990</v>
      </c>
      <c r="G28" s="1">
        <v>56555.5</v>
      </c>
      <c r="H28" s="1">
        <v>49508.800000000003</v>
      </c>
      <c r="I28" s="1">
        <v>43709.3</v>
      </c>
      <c r="J28" s="1">
        <v>38410.800000000003</v>
      </c>
      <c r="K28" s="1">
        <v>48722.400000000001</v>
      </c>
      <c r="L28" s="1">
        <v>50528.800000000003</v>
      </c>
      <c r="M28" s="1">
        <v>52601.4</v>
      </c>
      <c r="N28" s="1">
        <v>56546.5</v>
      </c>
    </row>
    <row r="29" spans="1:14" x14ac:dyDescent="0.35">
      <c r="A29" t="s">
        <v>51</v>
      </c>
      <c r="B29" s="1">
        <v>53760</v>
      </c>
      <c r="C29" s="1">
        <v>42920</v>
      </c>
      <c r="D29" s="1">
        <v>48690</v>
      </c>
      <c r="E29" s="1">
        <v>51500</v>
      </c>
      <c r="F29" s="1">
        <v>55670</v>
      </c>
      <c r="G29" s="1">
        <v>64757.5</v>
      </c>
      <c r="H29" s="1">
        <v>73922.5</v>
      </c>
      <c r="I29" s="1">
        <v>89399.5</v>
      </c>
      <c r="J29" s="1">
        <v>77925.100000000006</v>
      </c>
      <c r="K29" s="1">
        <v>76414</v>
      </c>
      <c r="L29" s="1">
        <v>90439.3</v>
      </c>
      <c r="M29" s="1">
        <v>113517.7</v>
      </c>
      <c r="N29" s="1">
        <v>121023</v>
      </c>
    </row>
    <row r="30" spans="1:14" x14ac:dyDescent="0.35">
      <c r="A30" t="s">
        <v>52</v>
      </c>
      <c r="B30" s="1">
        <v>31000</v>
      </c>
      <c r="C30" s="1">
        <v>29610</v>
      </c>
      <c r="D30" s="1">
        <v>30560</v>
      </c>
      <c r="E30" s="1">
        <v>44890</v>
      </c>
      <c r="F30" s="1">
        <v>38320</v>
      </c>
      <c r="G30" s="1">
        <v>32913.9</v>
      </c>
      <c r="H30" s="1">
        <v>39408.6</v>
      </c>
      <c r="I30" s="1">
        <v>41731</v>
      </c>
      <c r="J30" s="1">
        <v>43378.1</v>
      </c>
      <c r="K30" s="1">
        <v>38224</v>
      </c>
      <c r="L30" s="1">
        <v>42543.9</v>
      </c>
      <c r="M30" s="1">
        <v>45362.9</v>
      </c>
      <c r="N30" s="1">
        <v>50946.7</v>
      </c>
    </row>
    <row r="31" spans="1:14" x14ac:dyDescent="0.35">
      <c r="A31" t="s">
        <v>53</v>
      </c>
      <c r="B31" s="1">
        <v>191800</v>
      </c>
      <c r="C31" s="1">
        <v>210170</v>
      </c>
      <c r="D31" s="1">
        <v>197920</v>
      </c>
      <c r="E31" s="1">
        <v>221650</v>
      </c>
      <c r="F31" s="1">
        <v>242560</v>
      </c>
      <c r="G31" s="1">
        <v>262028.2</v>
      </c>
      <c r="H31" s="1">
        <v>273548.7</v>
      </c>
      <c r="I31" s="1">
        <v>298029</v>
      </c>
      <c r="J31" s="1">
        <v>304270.90000000002</v>
      </c>
      <c r="K31" s="1">
        <v>302808.8</v>
      </c>
      <c r="L31" s="1">
        <v>308257.5</v>
      </c>
      <c r="M31" s="1">
        <v>321880.7</v>
      </c>
      <c r="N31" s="1">
        <v>340207.4</v>
      </c>
    </row>
    <row r="32" spans="1:14" x14ac:dyDescent="0.35">
      <c r="A32" t="s">
        <v>54</v>
      </c>
      <c r="B32" s="1">
        <v>2640</v>
      </c>
      <c r="C32">
        <v>730</v>
      </c>
      <c r="D32" s="1">
        <v>1260</v>
      </c>
      <c r="E32" s="1">
        <v>1290</v>
      </c>
      <c r="F32" s="1">
        <v>1080</v>
      </c>
      <c r="G32" s="1">
        <v>1506.8</v>
      </c>
      <c r="H32" s="1">
        <v>1056.3</v>
      </c>
      <c r="I32" s="1">
        <v>1283.5999999999999</v>
      </c>
      <c r="J32" s="1">
        <v>1395.1</v>
      </c>
      <c r="K32" s="1">
        <v>1256.7</v>
      </c>
      <c r="L32" s="1">
        <v>2150.4</v>
      </c>
      <c r="M32" s="1">
        <v>1248.4000000000001</v>
      </c>
      <c r="N32" s="1">
        <v>1296.5999999999999</v>
      </c>
    </row>
    <row r="33" spans="1:14" x14ac:dyDescent="0.35">
      <c r="A33" t="s">
        <v>55</v>
      </c>
      <c r="B33" s="1">
        <v>9950</v>
      </c>
      <c r="C33" s="1">
        <v>12140</v>
      </c>
      <c r="D33" s="1">
        <v>8370</v>
      </c>
      <c r="E33" s="1">
        <v>9190</v>
      </c>
      <c r="F33" s="1">
        <v>10850</v>
      </c>
      <c r="G33" s="1">
        <v>9267.5</v>
      </c>
      <c r="H33" s="1">
        <v>12646.8</v>
      </c>
      <c r="I33" s="1">
        <v>18241.900000000001</v>
      </c>
      <c r="J33" s="1">
        <v>14236</v>
      </c>
      <c r="K33" s="1">
        <v>13574.1</v>
      </c>
      <c r="L33" s="1">
        <v>17011.3</v>
      </c>
      <c r="M33" s="1">
        <v>15514.9</v>
      </c>
      <c r="N33" s="1">
        <v>15283.3</v>
      </c>
    </row>
    <row r="34" spans="1:14" x14ac:dyDescent="0.35">
      <c r="A34" t="s">
        <v>56</v>
      </c>
      <c r="B34" s="1">
        <v>7640</v>
      </c>
      <c r="C34" s="1">
        <v>3940</v>
      </c>
      <c r="D34" s="1">
        <v>6560</v>
      </c>
      <c r="E34" s="1">
        <v>5460</v>
      </c>
      <c r="F34" s="1">
        <v>4780</v>
      </c>
      <c r="G34" s="1">
        <v>5571</v>
      </c>
      <c r="H34" s="1">
        <v>4828.7</v>
      </c>
      <c r="I34" s="1">
        <v>4907</v>
      </c>
      <c r="J34" s="1">
        <v>5700.4</v>
      </c>
      <c r="K34" s="1">
        <v>6503.6</v>
      </c>
      <c r="L34" s="1">
        <v>8338.2000000000007</v>
      </c>
      <c r="M34" s="1">
        <v>8054.9</v>
      </c>
      <c r="N34" s="1">
        <v>8703.1</v>
      </c>
    </row>
    <row r="35" spans="1:14" x14ac:dyDescent="0.35">
      <c r="A35" t="s">
        <v>57</v>
      </c>
      <c r="B35" s="1">
        <v>26730</v>
      </c>
      <c r="C35" s="1">
        <v>21010</v>
      </c>
      <c r="D35" s="1">
        <v>25590</v>
      </c>
      <c r="E35" s="1">
        <v>28800</v>
      </c>
      <c r="F35" s="1">
        <v>36830</v>
      </c>
      <c r="G35" s="1">
        <v>40551.1</v>
      </c>
      <c r="H35" s="1">
        <v>41625.699999999997</v>
      </c>
      <c r="I35" s="1">
        <v>48213</v>
      </c>
      <c r="J35" s="1">
        <v>55368.800000000003</v>
      </c>
      <c r="K35" s="1">
        <v>55490.1</v>
      </c>
      <c r="L35" s="1">
        <v>56429.4</v>
      </c>
      <c r="M35" s="1">
        <v>67071.7</v>
      </c>
      <c r="N35" s="1">
        <v>69999.100000000006</v>
      </c>
    </row>
    <row r="36" spans="1:14" x14ac:dyDescent="0.35">
      <c r="A36" t="s">
        <v>58</v>
      </c>
      <c r="B36" s="1">
        <v>144840</v>
      </c>
      <c r="C36" s="1">
        <v>172350</v>
      </c>
      <c r="D36" s="1">
        <v>156140</v>
      </c>
      <c r="E36" s="1">
        <v>176910</v>
      </c>
      <c r="F36" s="1">
        <v>189020</v>
      </c>
      <c r="G36" s="1">
        <v>205131.8</v>
      </c>
      <c r="H36" s="1">
        <v>213391.1</v>
      </c>
      <c r="I36" s="1">
        <v>225383.5</v>
      </c>
      <c r="J36" s="1">
        <v>227570.6</v>
      </c>
      <c r="K36" s="1">
        <v>225984.3</v>
      </c>
      <c r="L36" s="1">
        <v>224328.3</v>
      </c>
      <c r="M36" s="1">
        <v>229990.9</v>
      </c>
      <c r="N36" s="1">
        <v>244925.3</v>
      </c>
    </row>
    <row r="37" spans="1:14" x14ac:dyDescent="0.35">
      <c r="A37" t="s">
        <v>59</v>
      </c>
      <c r="B37" s="1">
        <v>371040</v>
      </c>
      <c r="C37" s="1">
        <v>398590</v>
      </c>
      <c r="D37" s="1">
        <v>377390</v>
      </c>
      <c r="E37" s="1">
        <v>417470</v>
      </c>
      <c r="F37" s="1">
        <v>742170</v>
      </c>
      <c r="G37" s="1">
        <v>579204.69999999995</v>
      </c>
      <c r="H37" s="1">
        <v>617807.5</v>
      </c>
      <c r="I37" s="1">
        <v>717908.1</v>
      </c>
      <c r="J37" s="1">
        <v>667879.4</v>
      </c>
      <c r="K37" s="1">
        <v>702821.6</v>
      </c>
      <c r="L37" s="1">
        <v>883831.7</v>
      </c>
      <c r="M37" s="1">
        <v>843874.7</v>
      </c>
      <c r="N37" s="1">
        <v>797674.1</v>
      </c>
    </row>
    <row r="38" spans="1:14" x14ac:dyDescent="0.35">
      <c r="A38" t="s">
        <v>70</v>
      </c>
      <c r="B38" s="1">
        <v>164480</v>
      </c>
      <c r="C38" s="1">
        <v>162420</v>
      </c>
      <c r="D38" s="1">
        <v>135680</v>
      </c>
      <c r="E38" s="1">
        <v>185140</v>
      </c>
      <c r="F38" s="1">
        <v>198080</v>
      </c>
      <c r="G38" s="1">
        <v>217595</v>
      </c>
      <c r="H38" s="1">
        <v>215964</v>
      </c>
      <c r="I38" s="1">
        <v>254190.2</v>
      </c>
      <c r="J38" s="1">
        <v>214711.8</v>
      </c>
      <c r="K38" s="1">
        <v>258077.4</v>
      </c>
      <c r="L38" s="1">
        <v>246969.4</v>
      </c>
      <c r="M38" s="1">
        <v>283185.59999999998</v>
      </c>
      <c r="N38" s="1">
        <v>266406.7</v>
      </c>
    </row>
    <row r="39" spans="1:14" x14ac:dyDescent="0.35">
      <c r="A39" t="s">
        <v>61</v>
      </c>
      <c r="B39" s="1">
        <v>16710</v>
      </c>
      <c r="C39" s="1">
        <v>13110</v>
      </c>
      <c r="D39" s="1">
        <v>13790</v>
      </c>
      <c r="E39" s="1">
        <v>14510</v>
      </c>
      <c r="F39" s="1">
        <v>17550</v>
      </c>
      <c r="G39" s="1">
        <v>16581.099999999999</v>
      </c>
      <c r="H39" s="1">
        <v>17975.8</v>
      </c>
      <c r="I39" s="1">
        <v>27048</v>
      </c>
      <c r="J39" s="1">
        <v>22561.200000000001</v>
      </c>
      <c r="K39" s="1">
        <v>26198</v>
      </c>
      <c r="L39" s="1">
        <v>30121.5</v>
      </c>
      <c r="M39" s="1">
        <v>28986.1</v>
      </c>
      <c r="N39" s="1">
        <v>27930.7</v>
      </c>
    </row>
    <row r="40" spans="1:14" x14ac:dyDescent="0.35">
      <c r="A40" t="s">
        <v>62</v>
      </c>
      <c r="B40" s="1">
        <v>22010</v>
      </c>
      <c r="C40" s="1">
        <v>16710</v>
      </c>
      <c r="D40" s="1">
        <v>11680</v>
      </c>
      <c r="E40" s="1">
        <v>16260</v>
      </c>
      <c r="F40" s="1">
        <v>14960</v>
      </c>
      <c r="G40" s="1">
        <v>12435.4</v>
      </c>
      <c r="H40" s="1">
        <v>17885.8</v>
      </c>
      <c r="I40" s="1">
        <v>13885.1</v>
      </c>
      <c r="J40" s="1">
        <v>12379.7</v>
      </c>
      <c r="K40" s="1">
        <v>9400.2000000000007</v>
      </c>
      <c r="L40" s="1">
        <v>14656.6</v>
      </c>
      <c r="M40" s="1">
        <v>15552.3</v>
      </c>
      <c r="N40" s="1">
        <v>15334</v>
      </c>
    </row>
    <row r="41" spans="1:14" x14ac:dyDescent="0.35">
      <c r="A41" t="s">
        <v>63</v>
      </c>
      <c r="B41" s="1">
        <v>147870</v>
      </c>
      <c r="C41" s="1">
        <v>184720</v>
      </c>
      <c r="D41" s="1">
        <v>193100</v>
      </c>
      <c r="E41" s="1">
        <v>178460</v>
      </c>
      <c r="F41" s="1">
        <v>475730</v>
      </c>
      <c r="G41" s="1">
        <v>302373.90000000002</v>
      </c>
      <c r="H41" s="1">
        <v>337391.3</v>
      </c>
      <c r="I41" s="1">
        <v>394597.1</v>
      </c>
      <c r="J41" s="1">
        <v>392814.2</v>
      </c>
      <c r="K41" s="1">
        <v>388319.8</v>
      </c>
      <c r="L41" s="1">
        <v>563746.69999999995</v>
      </c>
      <c r="M41" s="1">
        <v>487991.8</v>
      </c>
      <c r="N41" s="1">
        <v>461213.2</v>
      </c>
    </row>
    <row r="42" spans="1:14" x14ac:dyDescent="0.35">
      <c r="A42" t="s">
        <v>71</v>
      </c>
      <c r="B42" s="1">
        <v>17160</v>
      </c>
      <c r="C42" s="1">
        <v>18850</v>
      </c>
      <c r="D42" s="1">
        <v>19920</v>
      </c>
      <c r="E42" s="1">
        <v>21560</v>
      </c>
      <c r="F42" s="1">
        <v>32960</v>
      </c>
      <c r="G42" s="1">
        <v>28056.799999999999</v>
      </c>
      <c r="H42" s="1">
        <v>23723.200000000001</v>
      </c>
      <c r="I42" s="1">
        <v>22693.4</v>
      </c>
      <c r="J42" s="1">
        <v>22747.7</v>
      </c>
      <c r="K42" s="1">
        <v>18463.400000000001</v>
      </c>
      <c r="L42" s="1">
        <v>25333.7</v>
      </c>
      <c r="M42" s="1">
        <v>25467.5</v>
      </c>
      <c r="N42" s="1">
        <v>23920.1</v>
      </c>
    </row>
    <row r="43" spans="1:14" x14ac:dyDescent="0.35">
      <c r="A43" t="s">
        <v>72</v>
      </c>
      <c r="B43" s="1">
        <v>2810</v>
      </c>
      <c r="C43" s="1">
        <v>2780</v>
      </c>
      <c r="D43" s="1">
        <v>3210</v>
      </c>
      <c r="E43" s="1">
        <v>1530</v>
      </c>
      <c r="F43" s="1">
        <v>2890</v>
      </c>
      <c r="G43" s="1">
        <v>2162.6</v>
      </c>
      <c r="H43" s="1">
        <v>4867.2</v>
      </c>
      <c r="I43" s="1">
        <v>5494.3</v>
      </c>
      <c r="J43" s="1">
        <v>2664.8</v>
      </c>
      <c r="K43" s="1">
        <v>2362.9</v>
      </c>
      <c r="L43" s="1">
        <v>3003.8</v>
      </c>
      <c r="M43" s="1">
        <v>2691.5</v>
      </c>
      <c r="N43" s="1">
        <v>2869.4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2B245-47F5-4590-8407-21FFD5253A9D}">
  <dimension ref="A1:Q43"/>
  <sheetViews>
    <sheetView workbookViewId="0">
      <selection activeCell="A3" sqref="A3:N4"/>
    </sheetView>
  </sheetViews>
  <sheetFormatPr defaultRowHeight="14.5" x14ac:dyDescent="0.35"/>
  <cols>
    <col min="2" max="14" width="11.26953125" bestFit="1" customWidth="1"/>
  </cols>
  <sheetData>
    <row r="1" spans="1:17" x14ac:dyDescent="0.35">
      <c r="A1" t="s">
        <v>73</v>
      </c>
    </row>
    <row r="2" spans="1:17" x14ac:dyDescent="0.35">
      <c r="A2" t="s">
        <v>67</v>
      </c>
    </row>
    <row r="3" spans="1:17" x14ac:dyDescent="0.35"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</row>
    <row r="4" spans="1:17" x14ac:dyDescent="0.35">
      <c r="A4" t="s">
        <v>26</v>
      </c>
      <c r="B4" s="1">
        <v>1795460</v>
      </c>
      <c r="C4" s="1">
        <v>2105460</v>
      </c>
      <c r="D4" s="1">
        <v>2389430</v>
      </c>
      <c r="E4" s="1">
        <v>2465460</v>
      </c>
      <c r="F4" s="1">
        <v>2960500</v>
      </c>
      <c r="G4" s="1">
        <v>2916815.1</v>
      </c>
      <c r="H4" s="1">
        <v>3177434.3</v>
      </c>
      <c r="I4" s="1">
        <v>3534787.8</v>
      </c>
      <c r="J4" s="1">
        <v>3413825.5</v>
      </c>
      <c r="K4" s="1">
        <v>3466813.4</v>
      </c>
      <c r="L4" s="1">
        <v>4325842.5</v>
      </c>
      <c r="M4" s="1">
        <v>4693974</v>
      </c>
      <c r="N4" s="1">
        <v>4662637.3</v>
      </c>
      <c r="P4" s="2">
        <v>1152309</v>
      </c>
      <c r="Q4" s="51">
        <v>0.23200000000000001</v>
      </c>
    </row>
    <row r="5" spans="1:17" x14ac:dyDescent="0.35">
      <c r="A5" t="s">
        <v>27</v>
      </c>
      <c r="B5" s="1">
        <v>83630</v>
      </c>
      <c r="C5" s="1">
        <v>98120</v>
      </c>
      <c r="D5" s="1">
        <v>119800</v>
      </c>
      <c r="E5" s="1">
        <v>115420</v>
      </c>
      <c r="F5" s="1">
        <v>125310</v>
      </c>
      <c r="G5" s="1">
        <v>115544.5</v>
      </c>
      <c r="H5" s="1">
        <v>118949.9</v>
      </c>
      <c r="I5" s="1">
        <v>138104</v>
      </c>
      <c r="J5" s="1">
        <v>145036.9</v>
      </c>
      <c r="K5" s="1">
        <v>149760.4</v>
      </c>
      <c r="L5" s="1">
        <v>166723.4</v>
      </c>
      <c r="M5" s="1">
        <v>214736.3</v>
      </c>
      <c r="N5" s="1">
        <v>214986.2</v>
      </c>
      <c r="P5">
        <f>P4*Q4</f>
        <v>267335.68800000002</v>
      </c>
    </row>
    <row r="6" spans="1:17" x14ac:dyDescent="0.35">
      <c r="A6" t="s">
        <v>28</v>
      </c>
      <c r="B6" s="1">
        <v>1879090</v>
      </c>
      <c r="C6" s="1">
        <v>2203580</v>
      </c>
      <c r="D6" s="1">
        <v>2509230</v>
      </c>
      <c r="E6" s="1">
        <v>2580880</v>
      </c>
      <c r="F6" s="1">
        <v>3085810</v>
      </c>
      <c r="G6" s="1">
        <v>3032359.6</v>
      </c>
      <c r="H6" s="1">
        <v>3296384.3</v>
      </c>
      <c r="I6" s="1">
        <v>3672891.9</v>
      </c>
      <c r="J6" s="1">
        <v>3558862.4</v>
      </c>
      <c r="K6" s="1">
        <v>3616573.9</v>
      </c>
      <c r="L6" s="1">
        <v>4492566</v>
      </c>
      <c r="M6" s="1">
        <v>4908710.3</v>
      </c>
      <c r="N6" s="1">
        <v>4877623.4000000004</v>
      </c>
      <c r="P6">
        <f>P5*10</f>
        <v>2673356.8800000004</v>
      </c>
    </row>
    <row r="7" spans="1:17" x14ac:dyDescent="0.35">
      <c r="A7" t="s">
        <v>68</v>
      </c>
      <c r="B7" s="1">
        <v>382550</v>
      </c>
      <c r="C7" s="1">
        <v>407430</v>
      </c>
      <c r="D7" s="1">
        <v>442500</v>
      </c>
      <c r="E7" s="1">
        <v>432290</v>
      </c>
      <c r="F7" s="1">
        <v>385770</v>
      </c>
      <c r="G7" s="1">
        <v>489001.4</v>
      </c>
      <c r="H7" s="1">
        <v>497097</v>
      </c>
      <c r="I7" s="1">
        <v>506565.3</v>
      </c>
      <c r="J7" s="1">
        <v>508317.8</v>
      </c>
      <c r="K7" s="1">
        <v>542393.80000000005</v>
      </c>
      <c r="L7" s="1">
        <v>538388.5</v>
      </c>
      <c r="M7" s="1">
        <v>673507.2</v>
      </c>
      <c r="N7" s="1">
        <v>701116.6</v>
      </c>
      <c r="P7">
        <f>P6/F4</f>
        <v>0.90300857287620351</v>
      </c>
    </row>
    <row r="8" spans="1:17" x14ac:dyDescent="0.35">
      <c r="A8" t="s">
        <v>30</v>
      </c>
      <c r="B8" s="1">
        <v>78970</v>
      </c>
      <c r="C8" s="1">
        <v>28470</v>
      </c>
      <c r="D8" s="1">
        <v>19140</v>
      </c>
      <c r="E8" s="1">
        <v>23380</v>
      </c>
      <c r="F8" s="1">
        <v>33270</v>
      </c>
      <c r="G8" s="1">
        <v>27708.9</v>
      </c>
      <c r="H8" s="1">
        <v>32539.5</v>
      </c>
      <c r="I8" s="1">
        <v>38291</v>
      </c>
      <c r="J8" s="1">
        <v>44541.3</v>
      </c>
      <c r="K8" s="1">
        <v>41272.300000000003</v>
      </c>
      <c r="L8" s="1">
        <v>45849.7</v>
      </c>
      <c r="M8" s="1">
        <v>48470.5</v>
      </c>
      <c r="N8" s="1">
        <v>40331.1</v>
      </c>
    </row>
    <row r="9" spans="1:17" x14ac:dyDescent="0.35">
      <c r="A9" t="s">
        <v>31</v>
      </c>
      <c r="B9" s="1">
        <v>12480</v>
      </c>
      <c r="C9" s="1">
        <v>5850</v>
      </c>
      <c r="D9" s="1">
        <v>11160</v>
      </c>
      <c r="E9" s="1">
        <v>10120</v>
      </c>
      <c r="F9" s="1">
        <v>10670</v>
      </c>
      <c r="G9" s="1">
        <v>18161.3</v>
      </c>
      <c r="H9" s="1">
        <v>14411</v>
      </c>
      <c r="I9" s="1">
        <v>13968.7</v>
      </c>
      <c r="J9" s="1">
        <v>13329.1</v>
      </c>
      <c r="K9" s="1">
        <v>15566.1</v>
      </c>
      <c r="L9" s="1">
        <v>12373.5</v>
      </c>
      <c r="M9" s="1">
        <v>27294</v>
      </c>
      <c r="N9" s="1">
        <v>29907.4</v>
      </c>
    </row>
    <row r="10" spans="1:17" x14ac:dyDescent="0.35">
      <c r="A10" t="s">
        <v>32</v>
      </c>
      <c r="B10" s="1">
        <v>107340</v>
      </c>
      <c r="C10" s="1">
        <v>115360</v>
      </c>
      <c r="D10" s="1">
        <v>107280</v>
      </c>
      <c r="E10" s="1">
        <v>114900</v>
      </c>
      <c r="F10" s="1">
        <v>106380</v>
      </c>
      <c r="G10" s="1">
        <v>149335.20000000001</v>
      </c>
      <c r="H10" s="1">
        <v>148091</v>
      </c>
      <c r="I10" s="1">
        <v>174233.9</v>
      </c>
      <c r="J10" s="1">
        <v>154995.70000000001</v>
      </c>
      <c r="K10" s="1">
        <v>163264.1</v>
      </c>
      <c r="L10" s="1">
        <v>184848.7</v>
      </c>
      <c r="M10" s="1">
        <v>225526</v>
      </c>
      <c r="N10" s="1">
        <v>243695.6</v>
      </c>
    </row>
    <row r="11" spans="1:17" x14ac:dyDescent="0.35">
      <c r="A11" t="s">
        <v>33</v>
      </c>
      <c r="B11" s="1">
        <v>93840</v>
      </c>
      <c r="C11" s="1">
        <v>133000</v>
      </c>
      <c r="D11" s="1">
        <v>185190</v>
      </c>
      <c r="E11" s="1">
        <v>170460</v>
      </c>
      <c r="F11" s="1">
        <v>142580</v>
      </c>
      <c r="G11" s="1">
        <v>190812.3</v>
      </c>
      <c r="H11" s="1">
        <v>217261.7</v>
      </c>
      <c r="I11" s="1">
        <v>190919.6</v>
      </c>
      <c r="J11" s="1">
        <v>226381.8</v>
      </c>
      <c r="K11" s="1">
        <v>216500.1</v>
      </c>
      <c r="L11" s="1">
        <v>222328.7</v>
      </c>
      <c r="M11" s="1">
        <v>296630.2</v>
      </c>
      <c r="N11" s="1">
        <v>311978.09999999998</v>
      </c>
    </row>
    <row r="12" spans="1:17" x14ac:dyDescent="0.35">
      <c r="A12" t="s">
        <v>34</v>
      </c>
      <c r="B12" s="1">
        <v>11990</v>
      </c>
      <c r="C12" s="1">
        <v>13740</v>
      </c>
      <c r="D12" s="1">
        <v>13420</v>
      </c>
      <c r="E12" s="1">
        <v>11530</v>
      </c>
      <c r="F12" s="1">
        <v>19750</v>
      </c>
      <c r="G12" s="1">
        <v>24744.1</v>
      </c>
      <c r="H12" s="1">
        <v>17475.8</v>
      </c>
      <c r="I12" s="1">
        <v>15847.1</v>
      </c>
      <c r="J12" s="1">
        <v>17770.8</v>
      </c>
      <c r="K12" s="1">
        <v>27451.4</v>
      </c>
      <c r="L12" s="1">
        <v>20945.2</v>
      </c>
      <c r="M12" s="1">
        <v>22106</v>
      </c>
      <c r="N12" s="1">
        <v>23706.2</v>
      </c>
    </row>
    <row r="13" spans="1:17" x14ac:dyDescent="0.35">
      <c r="A13" t="s">
        <v>35</v>
      </c>
      <c r="B13" s="1">
        <v>77920</v>
      </c>
      <c r="C13" s="1">
        <v>111000</v>
      </c>
      <c r="D13" s="1">
        <v>106320</v>
      </c>
      <c r="E13" s="1">
        <v>101900</v>
      </c>
      <c r="F13" s="1">
        <v>73120</v>
      </c>
      <c r="G13" s="1">
        <v>78239.5</v>
      </c>
      <c r="H13" s="1">
        <v>67317.899999999994</v>
      </c>
      <c r="I13" s="1">
        <v>73305</v>
      </c>
      <c r="J13" s="1">
        <v>51299.1</v>
      </c>
      <c r="K13" s="1">
        <v>78339.8</v>
      </c>
      <c r="L13" s="1">
        <v>52042.6</v>
      </c>
      <c r="M13" s="1">
        <v>53480.5</v>
      </c>
      <c r="N13" s="1">
        <v>51498.1</v>
      </c>
    </row>
    <row r="14" spans="1:17" x14ac:dyDescent="0.35">
      <c r="A14" t="s">
        <v>36</v>
      </c>
      <c r="B14" s="1">
        <v>500420</v>
      </c>
      <c r="C14" s="1">
        <v>576720</v>
      </c>
      <c r="D14" s="1">
        <v>912860</v>
      </c>
      <c r="E14" s="1">
        <v>896140</v>
      </c>
      <c r="F14" s="1">
        <v>1081160</v>
      </c>
      <c r="G14" s="1">
        <v>1040440.7</v>
      </c>
      <c r="H14" s="1">
        <v>1147413.3</v>
      </c>
      <c r="I14" s="1">
        <v>1271605.3</v>
      </c>
      <c r="J14" s="1">
        <v>1226245.3</v>
      </c>
      <c r="K14" s="1">
        <v>1143200.8999999999</v>
      </c>
      <c r="L14" s="1">
        <v>1555244.1</v>
      </c>
      <c r="M14" s="1">
        <v>1652982.7</v>
      </c>
      <c r="N14" s="1">
        <v>1552130</v>
      </c>
    </row>
    <row r="15" spans="1:17" x14ac:dyDescent="0.35">
      <c r="A15" t="s">
        <v>37</v>
      </c>
      <c r="B15" s="1">
        <v>351450</v>
      </c>
      <c r="C15" s="1">
        <v>414390</v>
      </c>
      <c r="D15" s="1">
        <v>699700</v>
      </c>
      <c r="E15" s="1">
        <v>702390</v>
      </c>
      <c r="F15" s="1">
        <v>832750</v>
      </c>
      <c r="G15" s="1">
        <v>793849.8</v>
      </c>
      <c r="H15" s="1">
        <v>876511.7</v>
      </c>
      <c r="I15" s="1">
        <v>956541.2</v>
      </c>
      <c r="J15" s="1">
        <v>901473.3</v>
      </c>
      <c r="K15" s="1">
        <v>885311.8</v>
      </c>
      <c r="L15" s="1">
        <v>1214498.3</v>
      </c>
      <c r="M15" s="1">
        <v>1281261.6000000001</v>
      </c>
      <c r="N15" s="1">
        <v>1207825</v>
      </c>
    </row>
    <row r="16" spans="1:17" x14ac:dyDescent="0.35">
      <c r="A16" t="s">
        <v>38</v>
      </c>
      <c r="B16" s="1">
        <v>70740</v>
      </c>
      <c r="C16" s="1">
        <v>82920</v>
      </c>
      <c r="D16" s="1">
        <v>107820</v>
      </c>
      <c r="E16" s="1">
        <v>92520</v>
      </c>
      <c r="F16" s="1">
        <v>115820</v>
      </c>
      <c r="G16" s="1">
        <v>128295.8</v>
      </c>
      <c r="H16" s="1">
        <v>141658.79999999999</v>
      </c>
      <c r="I16" s="1">
        <v>162159.5</v>
      </c>
      <c r="J16" s="1">
        <v>175876.4</v>
      </c>
      <c r="K16" s="1">
        <v>148675.20000000001</v>
      </c>
      <c r="L16" s="1">
        <v>182686.1</v>
      </c>
      <c r="M16" s="1">
        <v>217670.5</v>
      </c>
      <c r="N16" s="1">
        <v>189542.8</v>
      </c>
    </row>
    <row r="17" spans="1:14" x14ac:dyDescent="0.35">
      <c r="A17" t="s">
        <v>39</v>
      </c>
      <c r="B17" s="1">
        <v>78220</v>
      </c>
      <c r="C17" s="1">
        <v>79420</v>
      </c>
      <c r="D17" s="1">
        <v>105340</v>
      </c>
      <c r="E17" s="1">
        <v>101220</v>
      </c>
      <c r="F17" s="1">
        <v>132590</v>
      </c>
      <c r="G17" s="1">
        <v>118295.1</v>
      </c>
      <c r="H17" s="1">
        <v>129242.8</v>
      </c>
      <c r="I17" s="1">
        <v>152904.6</v>
      </c>
      <c r="J17" s="1">
        <v>148895.6</v>
      </c>
      <c r="K17" s="1">
        <v>109214</v>
      </c>
      <c r="L17" s="1">
        <v>158059.6</v>
      </c>
      <c r="M17" s="1">
        <v>154050.6</v>
      </c>
      <c r="N17" s="1">
        <v>154762.20000000001</v>
      </c>
    </row>
    <row r="18" spans="1:14" x14ac:dyDescent="0.35">
      <c r="A18" t="s">
        <v>40</v>
      </c>
      <c r="B18" s="1">
        <v>274350</v>
      </c>
      <c r="C18" s="1">
        <v>414680</v>
      </c>
      <c r="D18" s="1">
        <v>302410</v>
      </c>
      <c r="E18" s="1">
        <v>323980</v>
      </c>
      <c r="F18" s="1">
        <v>285600</v>
      </c>
      <c r="G18" s="1">
        <v>324056.7</v>
      </c>
      <c r="H18" s="1">
        <v>370794.3</v>
      </c>
      <c r="I18" s="1">
        <v>394622.2</v>
      </c>
      <c r="J18" s="1">
        <v>381978.6</v>
      </c>
      <c r="K18" s="1">
        <v>401240.7</v>
      </c>
      <c r="L18" s="1">
        <v>456650.1</v>
      </c>
      <c r="M18" s="1">
        <v>554845.69999999995</v>
      </c>
      <c r="N18" s="1">
        <v>595899.6</v>
      </c>
    </row>
    <row r="19" spans="1:14" x14ac:dyDescent="0.35">
      <c r="A19" t="s">
        <v>69</v>
      </c>
      <c r="B19" s="1">
        <v>38870</v>
      </c>
      <c r="C19" s="1">
        <v>31720</v>
      </c>
      <c r="D19" s="1">
        <v>35540</v>
      </c>
      <c r="E19" s="1">
        <v>30710</v>
      </c>
      <c r="F19" s="1">
        <v>30810</v>
      </c>
      <c r="G19" s="1">
        <v>37634.1</v>
      </c>
      <c r="H19" s="1">
        <v>48848.6</v>
      </c>
      <c r="I19" s="1">
        <v>58323</v>
      </c>
      <c r="J19" s="1">
        <v>53448.5</v>
      </c>
      <c r="K19" s="1">
        <v>72195.100000000006</v>
      </c>
      <c r="L19" s="1">
        <v>74651.3</v>
      </c>
      <c r="M19" s="1">
        <v>102232.8</v>
      </c>
      <c r="N19" s="1">
        <v>107437.9</v>
      </c>
    </row>
    <row r="20" spans="1:14" x14ac:dyDescent="0.35">
      <c r="A20" t="s">
        <v>42</v>
      </c>
      <c r="B20" s="1">
        <v>3120</v>
      </c>
      <c r="C20" s="1">
        <v>17600</v>
      </c>
      <c r="D20" s="1">
        <v>3400</v>
      </c>
      <c r="E20" s="1">
        <v>2770</v>
      </c>
      <c r="F20" s="1">
        <v>3220</v>
      </c>
      <c r="G20" s="1">
        <v>3613</v>
      </c>
      <c r="H20" s="1">
        <v>3009.1</v>
      </c>
      <c r="I20" s="1">
        <v>3385.1</v>
      </c>
      <c r="J20" s="1">
        <v>4375.3</v>
      </c>
      <c r="K20" s="1">
        <v>3711.2</v>
      </c>
      <c r="L20" s="1">
        <v>4753.5</v>
      </c>
      <c r="M20" s="1">
        <v>4577.8999999999996</v>
      </c>
      <c r="N20" s="1">
        <v>4689.5</v>
      </c>
    </row>
    <row r="21" spans="1:14" x14ac:dyDescent="0.35">
      <c r="A21" t="s">
        <v>43</v>
      </c>
      <c r="B21" s="1">
        <v>232360</v>
      </c>
      <c r="C21" s="1">
        <v>365360</v>
      </c>
      <c r="D21" s="1">
        <v>263470</v>
      </c>
      <c r="E21" s="1">
        <v>290500</v>
      </c>
      <c r="F21" s="1">
        <v>251570</v>
      </c>
      <c r="G21" s="1">
        <v>282809.7</v>
      </c>
      <c r="H21" s="1">
        <v>318936.59999999998</v>
      </c>
      <c r="I21" s="1">
        <v>332914.09999999998</v>
      </c>
      <c r="J21" s="1">
        <v>324154.7</v>
      </c>
      <c r="K21" s="1">
        <v>325334.40000000002</v>
      </c>
      <c r="L21" s="1">
        <v>377245.2</v>
      </c>
      <c r="M21" s="1">
        <v>448035</v>
      </c>
      <c r="N21" s="1">
        <v>483772.2</v>
      </c>
    </row>
    <row r="22" spans="1:14" x14ac:dyDescent="0.35">
      <c r="A22" t="s">
        <v>44</v>
      </c>
      <c r="B22" s="1">
        <v>158930</v>
      </c>
      <c r="C22" s="1">
        <v>152460</v>
      </c>
      <c r="D22" s="1">
        <v>208120</v>
      </c>
      <c r="E22" s="1">
        <v>181010</v>
      </c>
      <c r="F22" s="1">
        <v>190320</v>
      </c>
      <c r="G22" s="1">
        <v>192113</v>
      </c>
      <c r="H22" s="1">
        <v>206610.3</v>
      </c>
      <c r="I22" s="1">
        <v>231169.4</v>
      </c>
      <c r="J22" s="1">
        <v>215421.9</v>
      </c>
      <c r="K22" s="1">
        <v>238447.2</v>
      </c>
      <c r="L22" s="1">
        <v>260101.6</v>
      </c>
      <c r="M22" s="1">
        <v>312379.8</v>
      </c>
      <c r="N22" s="1">
        <v>338622.7</v>
      </c>
    </row>
    <row r="23" spans="1:14" x14ac:dyDescent="0.35">
      <c r="A23" t="s">
        <v>45</v>
      </c>
      <c r="B23" s="1">
        <v>26540</v>
      </c>
      <c r="C23" s="1">
        <v>35860</v>
      </c>
      <c r="D23" s="1">
        <v>73670</v>
      </c>
      <c r="E23" s="1">
        <v>19480</v>
      </c>
      <c r="F23" s="1">
        <v>28710</v>
      </c>
      <c r="G23" s="1">
        <v>24930.9</v>
      </c>
      <c r="H23" s="1">
        <v>28270.799999999999</v>
      </c>
      <c r="I23" s="1">
        <v>35886.1</v>
      </c>
      <c r="J23" s="1">
        <v>34491.4</v>
      </c>
      <c r="K23" s="1">
        <v>50159.1</v>
      </c>
      <c r="L23" s="1">
        <v>36622.699999999997</v>
      </c>
      <c r="M23" s="1">
        <v>42379.6</v>
      </c>
      <c r="N23" s="1">
        <v>40920.199999999997</v>
      </c>
    </row>
    <row r="24" spans="1:14" x14ac:dyDescent="0.35">
      <c r="A24" t="s">
        <v>46</v>
      </c>
      <c r="B24" s="1">
        <v>17260</v>
      </c>
      <c r="C24" s="1">
        <v>13450</v>
      </c>
      <c r="D24" s="1">
        <v>33650</v>
      </c>
      <c r="E24" s="1">
        <v>13100</v>
      </c>
      <c r="F24" s="1">
        <v>18940</v>
      </c>
      <c r="G24" s="1">
        <v>16610</v>
      </c>
      <c r="H24" s="1">
        <v>19670.599999999999</v>
      </c>
      <c r="I24" s="1">
        <v>18211.599999999999</v>
      </c>
      <c r="J24" s="1">
        <v>24673.3</v>
      </c>
      <c r="K24" s="1">
        <v>32569.8</v>
      </c>
      <c r="L24" s="1">
        <v>25613.7</v>
      </c>
      <c r="M24" s="1">
        <v>32720.400000000001</v>
      </c>
      <c r="N24" s="1">
        <v>32422.6</v>
      </c>
    </row>
    <row r="25" spans="1:14" x14ac:dyDescent="0.35">
      <c r="A25" t="s">
        <v>47</v>
      </c>
      <c r="B25" s="1">
        <v>3560</v>
      </c>
      <c r="C25" s="1">
        <v>18310</v>
      </c>
      <c r="D25" s="1">
        <v>36270</v>
      </c>
      <c r="E25" s="1">
        <v>2450</v>
      </c>
      <c r="F25" s="1">
        <v>3530</v>
      </c>
      <c r="G25" s="1">
        <v>4533.3999999999996</v>
      </c>
      <c r="H25" s="1">
        <v>5743.9</v>
      </c>
      <c r="I25" s="1">
        <v>5533.8</v>
      </c>
      <c r="J25" s="1">
        <v>5037</v>
      </c>
      <c r="K25" s="1">
        <v>5220.8999999999996</v>
      </c>
      <c r="L25" s="1">
        <v>5036.1000000000004</v>
      </c>
      <c r="M25" s="1">
        <v>1305.7</v>
      </c>
      <c r="N25">
        <v>915.3</v>
      </c>
    </row>
    <row r="26" spans="1:14" x14ac:dyDescent="0.35">
      <c r="A26" t="s">
        <v>48</v>
      </c>
      <c r="B26" s="1">
        <v>3030</v>
      </c>
      <c r="C26" s="1">
        <v>2880</v>
      </c>
      <c r="D26" s="1">
        <v>2830</v>
      </c>
      <c r="E26" s="1">
        <v>2380</v>
      </c>
      <c r="F26" s="1">
        <v>4830</v>
      </c>
      <c r="G26" s="1">
        <v>2475.1</v>
      </c>
      <c r="H26" s="1">
        <v>1077.2</v>
      </c>
      <c r="I26" s="1">
        <v>9499.2999999999993</v>
      </c>
      <c r="J26" s="1">
        <v>2362</v>
      </c>
      <c r="K26" s="1">
        <v>5686.7</v>
      </c>
      <c r="L26" s="1">
        <v>1726.5</v>
      </c>
      <c r="M26" s="1">
        <v>1898.3</v>
      </c>
      <c r="N26" s="1">
        <v>1663.9</v>
      </c>
    </row>
    <row r="27" spans="1:14" x14ac:dyDescent="0.35">
      <c r="A27" t="s">
        <v>49</v>
      </c>
      <c r="B27" s="1">
        <v>2680</v>
      </c>
      <c r="C27" s="1">
        <v>1220</v>
      </c>
      <c r="D27">
        <v>920</v>
      </c>
      <c r="E27" s="1">
        <v>1550</v>
      </c>
      <c r="F27" s="1">
        <v>1410</v>
      </c>
      <c r="G27" s="1">
        <v>1312.5</v>
      </c>
      <c r="H27" s="1">
        <v>1779.1</v>
      </c>
      <c r="I27" s="1">
        <v>2641.4</v>
      </c>
      <c r="J27" s="1">
        <v>2419.1</v>
      </c>
      <c r="K27" s="1">
        <v>6681.7</v>
      </c>
      <c r="L27" s="1">
        <v>4246.3999999999996</v>
      </c>
      <c r="M27" s="1">
        <v>6455.3</v>
      </c>
      <c r="N27" s="1">
        <v>5918.4</v>
      </c>
    </row>
    <row r="28" spans="1:14" x14ac:dyDescent="0.35">
      <c r="A28" t="s">
        <v>50</v>
      </c>
      <c r="B28" s="1">
        <v>47640</v>
      </c>
      <c r="C28" s="1">
        <v>41820</v>
      </c>
      <c r="D28" s="1">
        <v>50520</v>
      </c>
      <c r="E28" s="1">
        <v>56870</v>
      </c>
      <c r="F28" s="1">
        <v>58850</v>
      </c>
      <c r="G28" s="1">
        <v>61193.1</v>
      </c>
      <c r="H28" s="1">
        <v>54261.7</v>
      </c>
      <c r="I28" s="1">
        <v>48823.3</v>
      </c>
      <c r="J28" s="1">
        <v>42751.199999999997</v>
      </c>
      <c r="K28" s="1">
        <v>55348.6</v>
      </c>
      <c r="L28" s="1">
        <v>61796.800000000003</v>
      </c>
      <c r="M28" s="1">
        <v>67750.600000000006</v>
      </c>
      <c r="N28" s="1">
        <v>74302.100000000006</v>
      </c>
    </row>
    <row r="29" spans="1:14" x14ac:dyDescent="0.35">
      <c r="A29" t="s">
        <v>51</v>
      </c>
      <c r="B29" s="1">
        <v>53760</v>
      </c>
      <c r="C29" s="1">
        <v>44440</v>
      </c>
      <c r="D29" s="1">
        <v>51530</v>
      </c>
      <c r="E29" s="1">
        <v>55770</v>
      </c>
      <c r="F29" s="1">
        <v>60800</v>
      </c>
      <c r="G29" s="1">
        <v>69873.399999999994</v>
      </c>
      <c r="H29" s="1">
        <v>80501.600000000006</v>
      </c>
      <c r="I29" s="1">
        <v>99501.7</v>
      </c>
      <c r="J29" s="1">
        <v>88133.2</v>
      </c>
      <c r="K29" s="1">
        <v>87112</v>
      </c>
      <c r="L29" s="1">
        <v>108527.2</v>
      </c>
      <c r="M29" s="1">
        <v>143259.29999999999</v>
      </c>
      <c r="N29" s="1">
        <v>156119.6</v>
      </c>
    </row>
    <row r="30" spans="1:14" x14ac:dyDescent="0.35">
      <c r="A30" t="s">
        <v>52</v>
      </c>
      <c r="B30" s="1">
        <v>31000</v>
      </c>
      <c r="C30" s="1">
        <v>30330</v>
      </c>
      <c r="D30" s="1">
        <v>32400</v>
      </c>
      <c r="E30" s="1">
        <v>48890</v>
      </c>
      <c r="F30" s="1">
        <v>41960</v>
      </c>
      <c r="G30" s="1">
        <v>36115.699999999997</v>
      </c>
      <c r="H30" s="1">
        <v>43576.3</v>
      </c>
      <c r="I30" s="1">
        <v>46958.3</v>
      </c>
      <c r="J30" s="1">
        <v>50046.1</v>
      </c>
      <c r="K30" s="1">
        <v>45827.5</v>
      </c>
      <c r="L30" s="1">
        <v>53155</v>
      </c>
      <c r="M30" s="1">
        <v>58990.2</v>
      </c>
      <c r="N30" s="1">
        <v>67280.800000000003</v>
      </c>
    </row>
    <row r="31" spans="1:14" x14ac:dyDescent="0.35">
      <c r="A31" t="s">
        <v>53</v>
      </c>
      <c r="B31" s="1">
        <v>191800</v>
      </c>
      <c r="C31" s="1">
        <v>224360</v>
      </c>
      <c r="D31" s="1">
        <v>214990</v>
      </c>
      <c r="E31" s="1">
        <v>247420</v>
      </c>
      <c r="F31" s="1">
        <v>267480</v>
      </c>
      <c r="G31" s="1">
        <v>287001.09999999998</v>
      </c>
      <c r="H31" s="1">
        <v>306313.59999999998</v>
      </c>
      <c r="I31" s="1">
        <v>343160.8</v>
      </c>
      <c r="J31" s="1">
        <v>351019.2</v>
      </c>
      <c r="K31" s="1">
        <v>353197.4</v>
      </c>
      <c r="L31" s="1">
        <v>384686.2</v>
      </c>
      <c r="M31" s="1">
        <v>430451.5</v>
      </c>
      <c r="N31" s="1">
        <v>454522.2</v>
      </c>
    </row>
    <row r="32" spans="1:14" x14ac:dyDescent="0.35">
      <c r="A32" t="s">
        <v>54</v>
      </c>
      <c r="B32" s="1">
        <v>2640</v>
      </c>
      <c r="C32">
        <v>800</v>
      </c>
      <c r="D32" s="1">
        <v>1490</v>
      </c>
      <c r="E32" s="1">
        <v>1400</v>
      </c>
      <c r="F32">
        <v>880</v>
      </c>
      <c r="G32" s="1">
        <v>1218.5</v>
      </c>
      <c r="H32">
        <v>952.5</v>
      </c>
      <c r="I32" s="1">
        <v>1313.7</v>
      </c>
      <c r="J32" s="1">
        <v>1385.3</v>
      </c>
      <c r="K32" s="1">
        <v>1121.5</v>
      </c>
      <c r="L32" s="1">
        <v>2726.5</v>
      </c>
      <c r="M32" s="1">
        <v>2053.8000000000002</v>
      </c>
      <c r="N32" s="1">
        <v>1999.5</v>
      </c>
    </row>
    <row r="33" spans="1:14" x14ac:dyDescent="0.35">
      <c r="A33" t="s">
        <v>55</v>
      </c>
      <c r="B33" s="1">
        <v>9950</v>
      </c>
      <c r="C33" s="1">
        <v>13170</v>
      </c>
      <c r="D33" s="1">
        <v>9500</v>
      </c>
      <c r="E33" s="1">
        <v>10670</v>
      </c>
      <c r="F33" s="1">
        <v>12220</v>
      </c>
      <c r="G33" s="1">
        <v>10287</v>
      </c>
      <c r="H33" s="1">
        <v>14227.6</v>
      </c>
      <c r="I33" s="1">
        <v>21726.1</v>
      </c>
      <c r="J33" s="1">
        <v>16727.3</v>
      </c>
      <c r="K33" s="1">
        <v>16044.6</v>
      </c>
      <c r="L33" s="1">
        <v>22710.1</v>
      </c>
      <c r="M33" s="1">
        <v>22558.6</v>
      </c>
      <c r="N33" s="1">
        <v>20922.8</v>
      </c>
    </row>
    <row r="34" spans="1:14" x14ac:dyDescent="0.35">
      <c r="A34" t="s">
        <v>56</v>
      </c>
      <c r="B34" s="1">
        <v>7640</v>
      </c>
      <c r="C34" s="1">
        <v>4130</v>
      </c>
      <c r="D34" s="1">
        <v>7080</v>
      </c>
      <c r="E34" s="1">
        <v>6250</v>
      </c>
      <c r="F34" s="1">
        <v>5670</v>
      </c>
      <c r="G34" s="1">
        <v>6668.5</v>
      </c>
      <c r="H34" s="1">
        <v>5852.4</v>
      </c>
      <c r="I34" s="1">
        <v>6060.1</v>
      </c>
      <c r="J34" s="1">
        <v>7256.7</v>
      </c>
      <c r="K34" s="1">
        <v>8513.2999999999993</v>
      </c>
      <c r="L34" s="1">
        <v>11331.6</v>
      </c>
      <c r="M34" s="1">
        <v>11349.3</v>
      </c>
      <c r="N34" s="1">
        <v>12436.8</v>
      </c>
    </row>
    <row r="35" spans="1:14" x14ac:dyDescent="0.35">
      <c r="A35" t="s">
        <v>57</v>
      </c>
      <c r="B35" s="1">
        <v>26730</v>
      </c>
      <c r="C35" s="1">
        <v>21850</v>
      </c>
      <c r="D35" s="1">
        <v>28270</v>
      </c>
      <c r="E35" s="1">
        <v>32200</v>
      </c>
      <c r="F35" s="1">
        <v>39850</v>
      </c>
      <c r="G35" s="1">
        <v>43592.4</v>
      </c>
      <c r="H35" s="1">
        <v>44789.2</v>
      </c>
      <c r="I35" s="1">
        <v>52841.5</v>
      </c>
      <c r="J35" s="1">
        <v>60075.1</v>
      </c>
      <c r="K35" s="1">
        <v>61760.5</v>
      </c>
      <c r="L35" s="1">
        <v>70423.899999999994</v>
      </c>
      <c r="M35" s="1">
        <v>86992</v>
      </c>
      <c r="N35" s="1">
        <v>89248.9</v>
      </c>
    </row>
    <row r="36" spans="1:14" x14ac:dyDescent="0.35">
      <c r="A36" t="s">
        <v>58</v>
      </c>
      <c r="B36" s="1">
        <v>144840</v>
      </c>
      <c r="C36" s="1">
        <v>184400</v>
      </c>
      <c r="D36" s="1">
        <v>168650</v>
      </c>
      <c r="E36" s="1">
        <v>196910</v>
      </c>
      <c r="F36" s="1">
        <v>208870</v>
      </c>
      <c r="G36" s="1">
        <v>225234.8</v>
      </c>
      <c r="H36" s="1">
        <v>240491.8</v>
      </c>
      <c r="I36" s="1">
        <v>261219.4</v>
      </c>
      <c r="J36" s="1">
        <v>265574.90000000002</v>
      </c>
      <c r="K36" s="1">
        <v>265757.5</v>
      </c>
      <c r="L36" s="1">
        <v>277494.09999999998</v>
      </c>
      <c r="M36" s="1">
        <v>307497.8</v>
      </c>
      <c r="N36" s="1">
        <v>329914.3</v>
      </c>
    </row>
    <row r="37" spans="1:14" x14ac:dyDescent="0.35">
      <c r="A37" t="s">
        <v>59</v>
      </c>
      <c r="B37" s="1">
        <v>371040</v>
      </c>
      <c r="C37" s="1">
        <v>427930</v>
      </c>
      <c r="D37" s="1">
        <v>428340</v>
      </c>
      <c r="E37" s="1">
        <v>500050</v>
      </c>
      <c r="F37" s="1">
        <v>875480</v>
      </c>
      <c r="G37" s="1">
        <v>699746.7</v>
      </c>
      <c r="H37" s="1">
        <v>768155.8</v>
      </c>
      <c r="I37" s="1">
        <v>925768.9</v>
      </c>
      <c r="J37" s="1">
        <v>875879.5</v>
      </c>
      <c r="K37" s="1">
        <v>938093.8</v>
      </c>
      <c r="L37" s="1">
        <v>1297495.5</v>
      </c>
      <c r="M37" s="1">
        <v>1284543.5</v>
      </c>
      <c r="N37" s="1">
        <v>1235332.2</v>
      </c>
    </row>
    <row r="38" spans="1:14" x14ac:dyDescent="0.35">
      <c r="A38" t="s">
        <v>70</v>
      </c>
      <c r="B38" s="1">
        <v>164480</v>
      </c>
      <c r="C38" s="1">
        <v>180040</v>
      </c>
      <c r="D38" s="1">
        <v>161060</v>
      </c>
      <c r="E38" s="1">
        <v>230690</v>
      </c>
      <c r="F38" s="1">
        <v>257510</v>
      </c>
      <c r="G38" s="1">
        <v>282438.3</v>
      </c>
      <c r="H38" s="1">
        <v>283992.7</v>
      </c>
      <c r="I38" s="1">
        <v>339344</v>
      </c>
      <c r="J38" s="1">
        <v>287069.59999999998</v>
      </c>
      <c r="K38" s="1">
        <v>347372.1</v>
      </c>
      <c r="L38" s="1">
        <v>348226.9</v>
      </c>
      <c r="M38" s="1">
        <v>405521.8</v>
      </c>
      <c r="N38" s="1">
        <v>390552.2</v>
      </c>
    </row>
    <row r="39" spans="1:14" x14ac:dyDescent="0.35">
      <c r="A39" t="s">
        <v>61</v>
      </c>
      <c r="B39" s="1">
        <v>16710</v>
      </c>
      <c r="C39" s="1">
        <v>13570</v>
      </c>
      <c r="D39" s="1">
        <v>15190</v>
      </c>
      <c r="E39" s="1">
        <v>16540</v>
      </c>
      <c r="F39" s="1">
        <v>19780</v>
      </c>
      <c r="G39" s="1">
        <v>18836.099999999999</v>
      </c>
      <c r="H39" s="1">
        <v>21373.3</v>
      </c>
      <c r="I39" s="1">
        <v>33350.1</v>
      </c>
      <c r="J39" s="1">
        <v>27321.599999999999</v>
      </c>
      <c r="K39" s="1">
        <v>31882.9</v>
      </c>
      <c r="L39" s="1">
        <v>41417.1</v>
      </c>
      <c r="M39" s="1">
        <v>44058.8</v>
      </c>
      <c r="N39" s="1">
        <v>39186.800000000003</v>
      </c>
    </row>
    <row r="40" spans="1:14" x14ac:dyDescent="0.35">
      <c r="A40" t="s">
        <v>62</v>
      </c>
      <c r="B40" s="1">
        <v>22010</v>
      </c>
      <c r="C40" s="1">
        <v>18440</v>
      </c>
      <c r="D40" s="1">
        <v>13860</v>
      </c>
      <c r="E40" s="1">
        <v>20530</v>
      </c>
      <c r="F40" s="1">
        <v>20360</v>
      </c>
      <c r="G40" s="1">
        <v>17546.400000000001</v>
      </c>
      <c r="H40" s="1">
        <v>25701.9</v>
      </c>
      <c r="I40" s="1">
        <v>20355.5</v>
      </c>
      <c r="J40" s="1">
        <v>18643.900000000001</v>
      </c>
      <c r="K40" s="1">
        <v>14457.5</v>
      </c>
      <c r="L40" s="1">
        <v>23128.1</v>
      </c>
      <c r="M40" s="1">
        <v>26827.7</v>
      </c>
      <c r="N40" s="1">
        <v>27953.8</v>
      </c>
    </row>
    <row r="41" spans="1:14" x14ac:dyDescent="0.35">
      <c r="A41" t="s">
        <v>63</v>
      </c>
      <c r="B41" s="1">
        <v>147870</v>
      </c>
      <c r="C41" s="1">
        <v>194860</v>
      </c>
      <c r="D41" s="1">
        <v>215790</v>
      </c>
      <c r="E41" s="1">
        <v>207900</v>
      </c>
      <c r="F41" s="1">
        <v>536150</v>
      </c>
      <c r="G41" s="1">
        <v>345008.6</v>
      </c>
      <c r="H41" s="1">
        <v>405881.7</v>
      </c>
      <c r="I41" s="1">
        <v>502322.1</v>
      </c>
      <c r="J41" s="1">
        <v>514193.8</v>
      </c>
      <c r="K41" s="1">
        <v>517242</v>
      </c>
      <c r="L41" s="1">
        <v>846183.8</v>
      </c>
      <c r="M41" s="1">
        <v>767123.1</v>
      </c>
      <c r="N41" s="1">
        <v>736096.3</v>
      </c>
    </row>
    <row r="42" spans="1:14" x14ac:dyDescent="0.35">
      <c r="A42" t="s">
        <v>71</v>
      </c>
      <c r="B42" s="1">
        <v>17160</v>
      </c>
      <c r="C42" s="1">
        <v>18130</v>
      </c>
      <c r="D42" s="1">
        <v>19040</v>
      </c>
      <c r="E42" s="1">
        <v>22730</v>
      </c>
      <c r="F42" s="1">
        <v>38530</v>
      </c>
      <c r="G42" s="1">
        <v>33583.9</v>
      </c>
      <c r="H42" s="1">
        <v>25905.8</v>
      </c>
      <c r="I42" s="1">
        <v>24282</v>
      </c>
      <c r="J42" s="1">
        <v>25636.7</v>
      </c>
      <c r="K42" s="1">
        <v>24445.5</v>
      </c>
      <c r="L42" s="1">
        <v>34935.199999999997</v>
      </c>
      <c r="M42" s="1">
        <v>37615.4</v>
      </c>
      <c r="N42" s="1">
        <v>37841.599999999999</v>
      </c>
    </row>
    <row r="43" spans="1:14" x14ac:dyDescent="0.35">
      <c r="A43" t="s">
        <v>72</v>
      </c>
      <c r="B43" s="1">
        <v>2810</v>
      </c>
      <c r="C43" s="1">
        <v>2880</v>
      </c>
      <c r="D43" s="1">
        <v>3400</v>
      </c>
      <c r="E43" s="1">
        <v>1660</v>
      </c>
      <c r="F43" s="1">
        <v>3150</v>
      </c>
      <c r="G43" s="1">
        <v>2333.4</v>
      </c>
      <c r="H43" s="1">
        <v>5300.4</v>
      </c>
      <c r="I43" s="1">
        <v>6115.2</v>
      </c>
      <c r="J43" s="1">
        <v>3013.9</v>
      </c>
      <c r="K43" s="1">
        <v>2693.7</v>
      </c>
      <c r="L43" s="1">
        <v>3604.6</v>
      </c>
      <c r="M43" s="1">
        <v>3396.6</v>
      </c>
      <c r="N43" s="1">
        <v>3701.5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50F15-27CD-4A39-8F8F-947194EC403E}">
  <dimension ref="A1:AJ43"/>
  <sheetViews>
    <sheetView workbookViewId="0">
      <selection activeCell="M3" sqref="M3:AJ3"/>
    </sheetView>
  </sheetViews>
  <sheetFormatPr defaultRowHeight="14.5" x14ac:dyDescent="0.35"/>
  <cols>
    <col min="1" max="1" width="112.6328125" bestFit="1" customWidth="1"/>
    <col min="2" max="12" width="79.81640625" customWidth="1"/>
    <col min="13" max="20" width="11.26953125" customWidth="1"/>
    <col min="21" max="23" width="12.7265625" customWidth="1"/>
    <col min="24" max="36" width="12.7265625" bestFit="1" customWidth="1"/>
  </cols>
  <sheetData>
    <row r="1" spans="1:36" x14ac:dyDescent="0.35">
      <c r="A1" t="s">
        <v>74</v>
      </c>
    </row>
    <row r="2" spans="1:36" x14ac:dyDescent="0.35">
      <c r="A2" t="s">
        <v>1</v>
      </c>
    </row>
    <row r="3" spans="1:36" x14ac:dyDescent="0.35">
      <c r="M3" t="s">
        <v>2</v>
      </c>
      <c r="N3" t="s">
        <v>3</v>
      </c>
      <c r="O3" t="s">
        <v>4</v>
      </c>
      <c r="P3" t="s">
        <v>5</v>
      </c>
      <c r="Q3" t="s">
        <v>6</v>
      </c>
      <c r="R3" t="s">
        <v>7</v>
      </c>
      <c r="S3" t="s">
        <v>8</v>
      </c>
      <c r="T3" t="s">
        <v>9</v>
      </c>
      <c r="U3" t="s">
        <v>10</v>
      </c>
      <c r="V3" t="s">
        <v>11</v>
      </c>
      <c r="W3" t="s">
        <v>12</v>
      </c>
      <c r="X3" t="s">
        <v>13</v>
      </c>
      <c r="Y3" t="s">
        <v>14</v>
      </c>
      <c r="Z3" t="s">
        <v>15</v>
      </c>
      <c r="AA3" t="s">
        <v>16</v>
      </c>
      <c r="AB3" t="s">
        <v>17</v>
      </c>
      <c r="AC3" t="s">
        <v>18</v>
      </c>
      <c r="AD3" t="s">
        <v>19</v>
      </c>
      <c r="AE3" t="s">
        <v>20</v>
      </c>
      <c r="AF3" t="s">
        <v>21</v>
      </c>
      <c r="AG3" t="s">
        <v>22</v>
      </c>
      <c r="AH3" t="s">
        <v>23</v>
      </c>
      <c r="AI3" t="s">
        <v>24</v>
      </c>
      <c r="AJ3" t="s">
        <v>25</v>
      </c>
    </row>
    <row r="4" spans="1:36" x14ac:dyDescent="0.35">
      <c r="A4" t="s">
        <v>26</v>
      </c>
      <c r="M4" s="1">
        <v>5409030</v>
      </c>
      <c r="N4" s="1">
        <v>5681230</v>
      </c>
      <c r="O4" s="1">
        <v>6147470</v>
      </c>
      <c r="P4" s="1">
        <v>6581650</v>
      </c>
      <c r="Q4" s="1">
        <v>7069230</v>
      </c>
      <c r="R4" s="1">
        <v>7613300</v>
      </c>
      <c r="S4" s="1">
        <v>8940770</v>
      </c>
      <c r="T4" s="1">
        <v>9814120</v>
      </c>
      <c r="U4" s="1">
        <v>10131900</v>
      </c>
      <c r="V4" s="1">
        <v>11168330</v>
      </c>
      <c r="W4" s="1">
        <v>11918150</v>
      </c>
      <c r="X4" s="1">
        <v>12304390</v>
      </c>
      <c r="Y4" s="1">
        <v>12889190</v>
      </c>
      <c r="Z4" s="1">
        <v>13461080</v>
      </c>
      <c r="AA4" s="1">
        <v>14689000</v>
      </c>
      <c r="AB4" s="1">
        <v>16435390</v>
      </c>
      <c r="AC4" s="1">
        <v>18039307.199999999</v>
      </c>
      <c r="AD4" s="1">
        <v>19415566.600000001</v>
      </c>
      <c r="AE4" s="1">
        <v>20398780.5</v>
      </c>
      <c r="AF4" s="1">
        <v>19815124</v>
      </c>
      <c r="AG4" s="1">
        <v>20498244.600000001</v>
      </c>
      <c r="AH4" s="1">
        <v>22447549.399999999</v>
      </c>
      <c r="AI4" s="1">
        <v>21889652.100000001</v>
      </c>
      <c r="AJ4" s="1">
        <v>24977732.5</v>
      </c>
    </row>
    <row r="5" spans="1:36" x14ac:dyDescent="0.35">
      <c r="A5" t="s">
        <v>27</v>
      </c>
      <c r="M5" s="1">
        <v>270560</v>
      </c>
      <c r="N5" s="1">
        <v>226520</v>
      </c>
      <c r="O5" s="1">
        <v>212450</v>
      </c>
      <c r="P5" s="1">
        <v>233010</v>
      </c>
      <c r="Q5" s="1">
        <v>261690</v>
      </c>
      <c r="R5" s="1">
        <v>317690</v>
      </c>
      <c r="S5" s="1">
        <v>366930</v>
      </c>
      <c r="T5" s="1">
        <v>419630</v>
      </c>
      <c r="U5" s="1">
        <v>464370</v>
      </c>
      <c r="V5" s="1">
        <v>469550</v>
      </c>
      <c r="W5" s="1">
        <v>506690</v>
      </c>
      <c r="X5" s="1">
        <v>560140</v>
      </c>
      <c r="Y5" s="1">
        <v>619310</v>
      </c>
      <c r="Z5" s="1">
        <v>709560</v>
      </c>
      <c r="AA5" s="1">
        <v>715980</v>
      </c>
      <c r="AB5" s="1">
        <v>727760</v>
      </c>
      <c r="AC5" s="1">
        <v>747891.5</v>
      </c>
      <c r="AD5" s="1">
        <v>734151.6</v>
      </c>
      <c r="AE5" s="1">
        <v>774723.9</v>
      </c>
      <c r="AF5" s="1">
        <v>762488.6</v>
      </c>
      <c r="AG5" s="1">
        <v>797683.8</v>
      </c>
      <c r="AH5" s="1">
        <v>798815.1</v>
      </c>
      <c r="AI5" s="1">
        <v>882852.9</v>
      </c>
      <c r="AJ5" s="1">
        <v>977458.4</v>
      </c>
    </row>
    <row r="6" spans="1:36" x14ac:dyDescent="0.35">
      <c r="A6" t="s">
        <v>28</v>
      </c>
      <c r="X6" s="1">
        <v>12864540</v>
      </c>
      <c r="Y6" s="1">
        <v>13508500</v>
      </c>
      <c r="Z6" s="1">
        <v>14170640</v>
      </c>
      <c r="AA6" s="1">
        <v>15404980</v>
      </c>
      <c r="AB6" s="1">
        <v>17163140</v>
      </c>
      <c r="AC6" s="1">
        <v>18787198.699999999</v>
      </c>
      <c r="AD6" s="1">
        <v>20149718.300000001</v>
      </c>
      <c r="AE6" s="1">
        <v>21173504.399999999</v>
      </c>
      <c r="AF6" s="1">
        <v>20577612.5</v>
      </c>
      <c r="AG6" s="1">
        <v>21295928.399999999</v>
      </c>
      <c r="AH6" s="1">
        <v>23246364.5</v>
      </c>
      <c r="AI6" s="1">
        <v>22772505</v>
      </c>
      <c r="AJ6" s="1">
        <v>25955190.800000001</v>
      </c>
    </row>
    <row r="7" spans="1:36" x14ac:dyDescent="0.35">
      <c r="A7" t="s">
        <v>29</v>
      </c>
      <c r="X7" s="1">
        <v>1370240</v>
      </c>
      <c r="Y7" s="1">
        <v>1249380</v>
      </c>
      <c r="Z7" s="1">
        <v>1232840</v>
      </c>
      <c r="AA7" s="1">
        <v>1292560</v>
      </c>
      <c r="AB7" s="1">
        <v>1589810</v>
      </c>
      <c r="AC7" s="1">
        <v>1742602.3</v>
      </c>
      <c r="AD7" s="1">
        <v>1851154.6</v>
      </c>
      <c r="AE7" s="1">
        <v>2304516.4</v>
      </c>
      <c r="AF7" s="1">
        <v>1889239.6</v>
      </c>
      <c r="AG7" s="1">
        <v>1872973</v>
      </c>
      <c r="AH7" s="1">
        <v>1791955.8</v>
      </c>
      <c r="AI7" s="1">
        <v>1949870.9</v>
      </c>
      <c r="AJ7" s="1">
        <v>2101096.2999999998</v>
      </c>
    </row>
    <row r="8" spans="1:36" x14ac:dyDescent="0.35">
      <c r="A8" t="s">
        <v>30</v>
      </c>
      <c r="X8" s="1">
        <v>215600</v>
      </c>
      <c r="Y8" s="1">
        <v>178310</v>
      </c>
      <c r="Z8" s="1">
        <v>189570</v>
      </c>
      <c r="AA8" s="1">
        <v>173040</v>
      </c>
      <c r="AB8" s="1">
        <v>279680</v>
      </c>
      <c r="AC8" s="1">
        <v>254225.6</v>
      </c>
      <c r="AD8" s="1">
        <v>299992.09999999998</v>
      </c>
      <c r="AE8" s="1">
        <v>299544.59999999998</v>
      </c>
      <c r="AF8" s="1">
        <v>344323.7</v>
      </c>
      <c r="AG8" s="1">
        <v>334899</v>
      </c>
      <c r="AH8" s="1">
        <v>271074.09999999998</v>
      </c>
      <c r="AI8" s="1">
        <v>233391.2</v>
      </c>
      <c r="AJ8" s="1">
        <v>252683.8</v>
      </c>
    </row>
    <row r="9" spans="1:36" x14ac:dyDescent="0.35">
      <c r="A9" t="s">
        <v>31</v>
      </c>
      <c r="X9" s="1">
        <v>97970</v>
      </c>
      <c r="Y9" s="1">
        <v>86190</v>
      </c>
      <c r="Z9" s="1">
        <v>111710</v>
      </c>
      <c r="AA9" s="1">
        <v>102570</v>
      </c>
      <c r="AB9" s="1">
        <v>120200</v>
      </c>
      <c r="AC9" s="1">
        <v>133956.20000000001</v>
      </c>
      <c r="AD9" s="1">
        <v>143760.20000000001</v>
      </c>
      <c r="AE9" s="1">
        <v>148811.79999999999</v>
      </c>
      <c r="AF9" s="1">
        <v>151056.29999999999</v>
      </c>
      <c r="AG9" s="1">
        <v>132431.4</v>
      </c>
      <c r="AH9" s="1">
        <v>146479.9</v>
      </c>
      <c r="AI9" s="1">
        <v>137825.1</v>
      </c>
      <c r="AJ9" s="1">
        <v>147320.4</v>
      </c>
    </row>
    <row r="10" spans="1:36" x14ac:dyDescent="0.35">
      <c r="A10" t="s">
        <v>32</v>
      </c>
      <c r="X10" s="1">
        <v>267720</v>
      </c>
      <c r="Y10" s="1">
        <v>237890</v>
      </c>
      <c r="Z10" s="1">
        <v>206930</v>
      </c>
      <c r="AA10" s="1">
        <v>203080</v>
      </c>
      <c r="AB10" s="1">
        <v>206600</v>
      </c>
      <c r="AC10" s="1">
        <v>253712</v>
      </c>
      <c r="AD10" s="1">
        <v>280577.09999999998</v>
      </c>
      <c r="AE10" s="1">
        <v>305701.2</v>
      </c>
      <c r="AF10" s="1">
        <v>245992.9</v>
      </c>
      <c r="AG10" s="1">
        <v>294478.09999999998</v>
      </c>
      <c r="AH10" s="1">
        <v>315674.40000000002</v>
      </c>
      <c r="AI10" s="1">
        <v>338773.9</v>
      </c>
      <c r="AJ10" s="1">
        <v>361305.9</v>
      </c>
    </row>
    <row r="11" spans="1:36" x14ac:dyDescent="0.35">
      <c r="A11" t="s">
        <v>33</v>
      </c>
      <c r="X11" s="1">
        <v>356700</v>
      </c>
      <c r="Y11" s="1">
        <v>344770</v>
      </c>
      <c r="Z11" s="1">
        <v>374440</v>
      </c>
      <c r="AA11" s="1">
        <v>435700</v>
      </c>
      <c r="AB11" s="1">
        <v>539750</v>
      </c>
      <c r="AC11" s="1">
        <v>651545</v>
      </c>
      <c r="AD11" s="1">
        <v>660405</v>
      </c>
      <c r="AE11" s="1">
        <v>1049309.8999999999</v>
      </c>
      <c r="AF11" s="1">
        <v>672761.2</v>
      </c>
      <c r="AG11" s="1">
        <v>690422</v>
      </c>
      <c r="AH11" s="1">
        <v>653603</v>
      </c>
      <c r="AI11" s="1">
        <v>712776.4</v>
      </c>
      <c r="AJ11" s="1">
        <v>769198.4</v>
      </c>
    </row>
    <row r="12" spans="1:36" x14ac:dyDescent="0.35">
      <c r="A12" t="s">
        <v>34</v>
      </c>
      <c r="X12" s="1">
        <v>293870</v>
      </c>
      <c r="Y12" s="1">
        <v>243590</v>
      </c>
      <c r="Z12" s="1">
        <v>198760</v>
      </c>
      <c r="AA12" s="1">
        <v>208730</v>
      </c>
      <c r="AB12" s="1">
        <v>267110</v>
      </c>
      <c r="AC12" s="1">
        <v>256551.8</v>
      </c>
      <c r="AD12" s="1">
        <v>285235.5</v>
      </c>
      <c r="AE12" s="1">
        <v>311251.8</v>
      </c>
      <c r="AF12" s="1">
        <v>282157.59999999998</v>
      </c>
      <c r="AG12" s="1">
        <v>252473.5</v>
      </c>
      <c r="AH12" s="1">
        <v>245444.7</v>
      </c>
      <c r="AI12" s="1">
        <v>349113.9</v>
      </c>
      <c r="AJ12" s="1">
        <v>395323.9</v>
      </c>
    </row>
    <row r="13" spans="1:36" x14ac:dyDescent="0.35">
      <c r="A13" t="s">
        <v>35</v>
      </c>
      <c r="X13" s="1">
        <v>138380</v>
      </c>
      <c r="Y13" s="1">
        <v>158630</v>
      </c>
      <c r="Z13" s="1">
        <v>151420</v>
      </c>
      <c r="AA13" s="1">
        <v>169450</v>
      </c>
      <c r="AB13" s="1">
        <v>176460</v>
      </c>
      <c r="AC13" s="1">
        <v>192611.8</v>
      </c>
      <c r="AD13" s="1">
        <v>181184.7</v>
      </c>
      <c r="AE13" s="1">
        <v>189897</v>
      </c>
      <c r="AF13" s="1">
        <v>192947.8</v>
      </c>
      <c r="AG13" s="1">
        <v>168269.1</v>
      </c>
      <c r="AH13" s="1">
        <v>159679.70000000001</v>
      </c>
      <c r="AI13" s="1">
        <v>177990.5</v>
      </c>
      <c r="AJ13" s="1">
        <v>175264</v>
      </c>
    </row>
    <row r="14" spans="1:36" x14ac:dyDescent="0.35">
      <c r="A14" t="s">
        <v>36</v>
      </c>
      <c r="X14" s="1">
        <v>1103330</v>
      </c>
      <c r="Y14" s="1">
        <v>1314940</v>
      </c>
      <c r="Z14" s="1">
        <v>1474160</v>
      </c>
      <c r="AA14" s="1">
        <v>1489450</v>
      </c>
      <c r="AB14" s="1">
        <v>1744480</v>
      </c>
      <c r="AC14" s="1">
        <v>1813130.8</v>
      </c>
      <c r="AD14" s="1">
        <v>1933162.9</v>
      </c>
      <c r="AE14" s="1">
        <v>2062799.5</v>
      </c>
      <c r="AF14" s="1">
        <v>2005038.3</v>
      </c>
      <c r="AG14" s="1">
        <v>1787836.4</v>
      </c>
      <c r="AH14" s="1">
        <v>2084218.3</v>
      </c>
      <c r="AI14" s="1">
        <v>2040066.8</v>
      </c>
      <c r="AJ14" s="1">
        <v>2051776.5</v>
      </c>
    </row>
    <row r="15" spans="1:36" x14ac:dyDescent="0.35">
      <c r="A15" t="s">
        <v>37</v>
      </c>
      <c r="X15" s="1">
        <v>755280</v>
      </c>
      <c r="Y15" s="1">
        <v>969770</v>
      </c>
      <c r="Z15" s="1">
        <v>1053830</v>
      </c>
      <c r="AA15" s="1">
        <v>1085410</v>
      </c>
      <c r="AB15" s="1">
        <v>1258220</v>
      </c>
      <c r="AC15" s="1">
        <v>1265538.3999999999</v>
      </c>
      <c r="AD15" s="1">
        <v>1342192.3</v>
      </c>
      <c r="AE15" s="1">
        <v>1413911</v>
      </c>
      <c r="AF15" s="1">
        <v>1324592.1000000001</v>
      </c>
      <c r="AG15" s="1">
        <v>1254098.5</v>
      </c>
      <c r="AH15" s="1">
        <v>1428415.5</v>
      </c>
      <c r="AI15" s="1">
        <v>1277017.3999999999</v>
      </c>
      <c r="AJ15" s="1">
        <v>1333015.7</v>
      </c>
    </row>
    <row r="16" spans="1:36" x14ac:dyDescent="0.35">
      <c r="A16" t="s">
        <v>38</v>
      </c>
      <c r="X16" s="1">
        <v>248650</v>
      </c>
      <c r="Y16" s="1">
        <v>252420</v>
      </c>
      <c r="Z16" s="1">
        <v>304600</v>
      </c>
      <c r="AA16" s="1">
        <v>288990</v>
      </c>
      <c r="AB16" s="1">
        <v>336120</v>
      </c>
      <c r="AC16" s="1">
        <v>387748.3</v>
      </c>
      <c r="AD16" s="1">
        <v>416347.9</v>
      </c>
      <c r="AE16" s="1">
        <v>453829.7</v>
      </c>
      <c r="AF16" s="1">
        <v>483528.5</v>
      </c>
      <c r="AG16" s="1">
        <v>372766</v>
      </c>
      <c r="AH16" s="1">
        <v>460917.7</v>
      </c>
      <c r="AI16" s="1">
        <v>550518.5</v>
      </c>
      <c r="AJ16" s="1">
        <v>497251.8</v>
      </c>
    </row>
    <row r="17" spans="1:36" x14ac:dyDescent="0.35">
      <c r="A17" t="s">
        <v>39</v>
      </c>
      <c r="X17" s="1">
        <v>99410</v>
      </c>
      <c r="Y17" s="1">
        <v>92740</v>
      </c>
      <c r="Z17" s="1">
        <v>115720</v>
      </c>
      <c r="AA17" s="1">
        <v>115050</v>
      </c>
      <c r="AB17" s="1">
        <v>150130</v>
      </c>
      <c r="AC17" s="1">
        <v>159844.1</v>
      </c>
      <c r="AD17" s="1">
        <v>174622.8</v>
      </c>
      <c r="AE17" s="1">
        <v>195058.7</v>
      </c>
      <c r="AF17" s="1">
        <v>196917.8</v>
      </c>
      <c r="AG17" s="1">
        <v>160971.9</v>
      </c>
      <c r="AH17" s="1">
        <v>194885.1</v>
      </c>
      <c r="AI17" s="1">
        <v>212530.9</v>
      </c>
      <c r="AJ17" s="1">
        <v>221509</v>
      </c>
    </row>
    <row r="18" spans="1:36" x14ac:dyDescent="0.35">
      <c r="A18" t="s">
        <v>40</v>
      </c>
      <c r="X18" s="1">
        <v>2127380</v>
      </c>
      <c r="Y18" s="1">
        <v>2099880</v>
      </c>
      <c r="Z18" s="1">
        <v>2626710</v>
      </c>
      <c r="AA18" s="1">
        <v>2433210</v>
      </c>
      <c r="AB18" s="1">
        <v>2078230</v>
      </c>
      <c r="AC18" s="1">
        <v>2656223.6</v>
      </c>
      <c r="AD18" s="1">
        <v>2974459.1</v>
      </c>
      <c r="AE18" s="1">
        <v>3043772.3</v>
      </c>
      <c r="AF18" s="1">
        <v>3084774.3</v>
      </c>
      <c r="AG18" s="1">
        <v>3594800.3</v>
      </c>
      <c r="AH18" s="1">
        <v>4317729.7</v>
      </c>
      <c r="AI18" s="1">
        <v>3358184.9</v>
      </c>
      <c r="AJ18" s="1">
        <v>3940377.8</v>
      </c>
    </row>
    <row r="19" spans="1:36" x14ac:dyDescent="0.35">
      <c r="A19" t="s">
        <v>41</v>
      </c>
      <c r="X19" s="1">
        <v>1284760</v>
      </c>
      <c r="Y19" s="1">
        <v>1045130</v>
      </c>
      <c r="Z19" s="1">
        <v>1750180</v>
      </c>
      <c r="AA19" s="1">
        <v>1409010</v>
      </c>
      <c r="AB19" s="1">
        <v>1011370</v>
      </c>
      <c r="AC19" s="1">
        <v>1558899.5</v>
      </c>
      <c r="AD19" s="1">
        <v>1716410.9</v>
      </c>
      <c r="AE19" s="1">
        <v>1920206.4</v>
      </c>
      <c r="AF19" s="1">
        <v>1899231.8</v>
      </c>
      <c r="AG19" s="1">
        <v>2419936</v>
      </c>
      <c r="AH19" s="1">
        <v>2955084.8</v>
      </c>
      <c r="AI19" s="1">
        <v>2129572.2999999998</v>
      </c>
      <c r="AJ19" s="1">
        <v>2545085.1</v>
      </c>
    </row>
    <row r="20" spans="1:36" x14ac:dyDescent="0.35">
      <c r="A20" t="s">
        <v>42</v>
      </c>
      <c r="X20" s="1">
        <v>303120</v>
      </c>
      <c r="Y20" s="1">
        <v>462980</v>
      </c>
      <c r="Z20" s="1">
        <v>332810</v>
      </c>
      <c r="AA20" s="1">
        <v>469650</v>
      </c>
      <c r="AB20" s="1">
        <v>542770</v>
      </c>
      <c r="AC20" s="1">
        <v>411736.2</v>
      </c>
      <c r="AD20" s="1">
        <v>568725.80000000005</v>
      </c>
      <c r="AE20" s="1">
        <v>436759.1</v>
      </c>
      <c r="AF20" s="1">
        <v>473592.2</v>
      </c>
      <c r="AG20" s="1">
        <v>529986.69999999995</v>
      </c>
      <c r="AH20" s="1">
        <v>691419.4</v>
      </c>
      <c r="AI20" s="1">
        <v>441543.8</v>
      </c>
      <c r="AJ20" s="1">
        <v>492687</v>
      </c>
    </row>
    <row r="21" spans="1:36" x14ac:dyDescent="0.35">
      <c r="A21" t="s">
        <v>43</v>
      </c>
      <c r="X21" s="1">
        <v>539500</v>
      </c>
      <c r="Y21" s="1">
        <v>591770</v>
      </c>
      <c r="Z21" s="1">
        <v>543720</v>
      </c>
      <c r="AA21" s="1">
        <v>554550</v>
      </c>
      <c r="AB21" s="1">
        <v>524090</v>
      </c>
      <c r="AC21" s="1">
        <v>685587.9</v>
      </c>
      <c r="AD21" s="1">
        <v>689322.5</v>
      </c>
      <c r="AE21" s="1">
        <v>686806.9</v>
      </c>
      <c r="AF21" s="1">
        <v>711950.3</v>
      </c>
      <c r="AG21" s="1">
        <v>644877.69999999995</v>
      </c>
      <c r="AH21" s="1">
        <v>671225.6</v>
      </c>
      <c r="AI21" s="1">
        <v>787068.7</v>
      </c>
      <c r="AJ21" s="1">
        <v>902605.8</v>
      </c>
    </row>
    <row r="22" spans="1:36" x14ac:dyDescent="0.35">
      <c r="A22" t="s">
        <v>44</v>
      </c>
      <c r="X22" s="1">
        <v>3335190</v>
      </c>
      <c r="Y22" s="1">
        <v>3468320</v>
      </c>
      <c r="Z22" s="1">
        <v>3213630</v>
      </c>
      <c r="AA22" s="1">
        <v>3570720</v>
      </c>
      <c r="AB22" s="1">
        <v>4303880</v>
      </c>
      <c r="AC22" s="1">
        <v>4755789.8</v>
      </c>
      <c r="AD22" s="1">
        <v>5338751</v>
      </c>
      <c r="AE22" s="1">
        <v>5814480.2000000002</v>
      </c>
      <c r="AF22" s="1">
        <v>5363184.7</v>
      </c>
      <c r="AG22" s="1">
        <v>5097481.0999999996</v>
      </c>
      <c r="AH22" s="1">
        <v>5559948.2000000002</v>
      </c>
      <c r="AI22" s="1">
        <v>6577816.2999999998</v>
      </c>
      <c r="AJ22" s="1">
        <v>7569390.9000000004</v>
      </c>
    </row>
    <row r="23" spans="1:36" x14ac:dyDescent="0.35">
      <c r="A23" t="s">
        <v>45</v>
      </c>
      <c r="X23" s="1">
        <v>303190</v>
      </c>
      <c r="Y23" s="1">
        <v>316790</v>
      </c>
      <c r="Z23" s="1">
        <v>371640</v>
      </c>
      <c r="AA23" s="1">
        <v>331070</v>
      </c>
      <c r="AB23" s="1">
        <v>452080</v>
      </c>
      <c r="AC23" s="1">
        <v>516779.2</v>
      </c>
      <c r="AD23" s="1">
        <v>521463.8</v>
      </c>
      <c r="AE23" s="1">
        <v>550321.30000000005</v>
      </c>
      <c r="AF23" s="1">
        <v>528113.19999999995</v>
      </c>
      <c r="AG23" s="1">
        <v>581348.30000000005</v>
      </c>
      <c r="AH23" s="1">
        <v>649494.69999999995</v>
      </c>
      <c r="AI23" s="1">
        <v>759467.7</v>
      </c>
      <c r="AJ23" s="1">
        <v>740215.8</v>
      </c>
    </row>
    <row r="24" spans="1:36" x14ac:dyDescent="0.35">
      <c r="A24" t="s">
        <v>46</v>
      </c>
      <c r="X24" s="1">
        <v>164910</v>
      </c>
      <c r="Y24" s="1">
        <v>153410</v>
      </c>
      <c r="Z24" s="1">
        <v>172550</v>
      </c>
      <c r="AA24" s="1">
        <v>161250</v>
      </c>
      <c r="AB24" s="1">
        <v>151650</v>
      </c>
      <c r="AC24" s="1">
        <v>182375.2</v>
      </c>
      <c r="AD24" s="1">
        <v>167661.29999999999</v>
      </c>
      <c r="AE24" s="1">
        <v>235199.7</v>
      </c>
      <c r="AF24" s="1">
        <v>190528.2</v>
      </c>
      <c r="AG24" s="1">
        <v>230851.4</v>
      </c>
      <c r="AH24" s="1">
        <v>273969.8</v>
      </c>
      <c r="AI24" s="1">
        <v>319048.5</v>
      </c>
      <c r="AJ24" s="1">
        <v>342466.9</v>
      </c>
    </row>
    <row r="25" spans="1:36" x14ac:dyDescent="0.35">
      <c r="A25" t="s">
        <v>47</v>
      </c>
      <c r="X25" s="1">
        <v>35220</v>
      </c>
      <c r="Y25" s="1">
        <v>44410</v>
      </c>
      <c r="Z25" s="1">
        <v>79800</v>
      </c>
      <c r="AA25" s="1">
        <v>48230</v>
      </c>
      <c r="AB25" s="1">
        <v>60330</v>
      </c>
      <c r="AC25" s="1">
        <v>64712.3</v>
      </c>
      <c r="AD25" s="1">
        <v>73153.899999999994</v>
      </c>
      <c r="AE25" s="1">
        <v>65079.6</v>
      </c>
      <c r="AF25" s="1">
        <v>87342.8</v>
      </c>
      <c r="AG25" s="1">
        <v>65198.5</v>
      </c>
      <c r="AH25" s="1">
        <v>64321.9</v>
      </c>
      <c r="AI25" s="1">
        <v>63643.7</v>
      </c>
      <c r="AJ25" s="1">
        <v>48086</v>
      </c>
    </row>
    <row r="26" spans="1:36" x14ac:dyDescent="0.35">
      <c r="A26" t="s">
        <v>48</v>
      </c>
      <c r="X26" s="1">
        <v>33950</v>
      </c>
      <c r="Y26" s="1">
        <v>47510</v>
      </c>
      <c r="Z26" s="1">
        <v>51450</v>
      </c>
      <c r="AA26" s="1">
        <v>43120</v>
      </c>
      <c r="AB26" s="1">
        <v>124820</v>
      </c>
      <c r="AC26" s="1">
        <v>149560.20000000001</v>
      </c>
      <c r="AD26" s="1">
        <v>147628.20000000001</v>
      </c>
      <c r="AE26" s="1">
        <v>113527.4</v>
      </c>
      <c r="AF26" s="1">
        <v>128619.9</v>
      </c>
      <c r="AG26" s="1">
        <v>149292</v>
      </c>
      <c r="AH26" s="1">
        <v>165469.6</v>
      </c>
      <c r="AI26" s="1">
        <v>230079.1</v>
      </c>
      <c r="AJ26" s="1">
        <v>207155</v>
      </c>
    </row>
    <row r="27" spans="1:36" x14ac:dyDescent="0.35">
      <c r="A27" t="s">
        <v>49</v>
      </c>
      <c r="X27" s="1">
        <v>69120</v>
      </c>
      <c r="Y27" s="1">
        <v>71460</v>
      </c>
      <c r="Z27" s="1">
        <v>67840</v>
      </c>
      <c r="AA27" s="1">
        <v>78460</v>
      </c>
      <c r="AB27" s="1">
        <v>115280</v>
      </c>
      <c r="AC27" s="1">
        <v>120131.5</v>
      </c>
      <c r="AD27" s="1">
        <v>133020.4</v>
      </c>
      <c r="AE27" s="1">
        <v>136514.70000000001</v>
      </c>
      <c r="AF27" s="1">
        <v>121622.3</v>
      </c>
      <c r="AG27" s="1">
        <v>136006.39999999999</v>
      </c>
      <c r="AH27" s="1">
        <v>145733.5</v>
      </c>
      <c r="AI27" s="1">
        <v>146696.4</v>
      </c>
      <c r="AJ27" s="1">
        <v>142507.9</v>
      </c>
    </row>
    <row r="28" spans="1:36" x14ac:dyDescent="0.35">
      <c r="A28" t="s">
        <v>50</v>
      </c>
      <c r="X28" s="1">
        <v>520470</v>
      </c>
      <c r="Y28" s="1">
        <v>526460</v>
      </c>
      <c r="Z28" s="1">
        <v>519480</v>
      </c>
      <c r="AA28" s="1">
        <v>506360</v>
      </c>
      <c r="AB28" s="1">
        <v>532860</v>
      </c>
      <c r="AC28" s="1">
        <v>515518.9</v>
      </c>
      <c r="AD28" s="1">
        <v>772199.6</v>
      </c>
      <c r="AE28" s="1">
        <v>786720</v>
      </c>
      <c r="AF28" s="1">
        <v>773659.1</v>
      </c>
      <c r="AG28" s="1">
        <v>735452.8</v>
      </c>
      <c r="AH28" s="1">
        <v>778064.3</v>
      </c>
      <c r="AI28" s="1">
        <v>965800</v>
      </c>
      <c r="AJ28" s="1">
        <v>1115161.3999999999</v>
      </c>
    </row>
    <row r="29" spans="1:36" x14ac:dyDescent="0.35">
      <c r="A29" t="s">
        <v>51</v>
      </c>
      <c r="X29" s="1">
        <v>1156420</v>
      </c>
      <c r="Y29" s="1">
        <v>1150540</v>
      </c>
      <c r="Z29" s="1">
        <v>974040</v>
      </c>
      <c r="AA29" s="1">
        <v>1073350</v>
      </c>
      <c r="AB29" s="1">
        <v>1139220</v>
      </c>
      <c r="AC29" s="1">
        <v>1386260.3</v>
      </c>
      <c r="AD29" s="1">
        <v>1629123.3</v>
      </c>
      <c r="AE29" s="1">
        <v>1662232.7</v>
      </c>
      <c r="AF29" s="1">
        <v>1555374.8</v>
      </c>
      <c r="AG29" s="1">
        <v>1563695.3</v>
      </c>
      <c r="AH29" s="1">
        <v>1654691.2</v>
      </c>
      <c r="AI29" s="1">
        <v>1904434.5</v>
      </c>
      <c r="AJ29" s="1">
        <v>2173564.2000000002</v>
      </c>
    </row>
    <row r="30" spans="1:36" x14ac:dyDescent="0.35">
      <c r="A30" t="s">
        <v>52</v>
      </c>
      <c r="X30" s="1">
        <v>1355110</v>
      </c>
      <c r="Y30" s="1">
        <v>1474520</v>
      </c>
      <c r="Z30" s="1">
        <v>1348460</v>
      </c>
      <c r="AA30" s="1">
        <v>1659940</v>
      </c>
      <c r="AB30" s="1">
        <v>2179710</v>
      </c>
      <c r="AC30" s="1">
        <v>2337231.2999999998</v>
      </c>
      <c r="AD30" s="1">
        <v>2415964.4</v>
      </c>
      <c r="AE30" s="1">
        <v>2815206.1</v>
      </c>
      <c r="AF30" s="1">
        <v>2506037.6</v>
      </c>
      <c r="AG30" s="1">
        <v>2216984.7000000002</v>
      </c>
      <c r="AH30" s="1">
        <v>2477698</v>
      </c>
      <c r="AI30" s="1">
        <v>2948114.1</v>
      </c>
      <c r="AJ30" s="1">
        <v>3540449.5</v>
      </c>
    </row>
    <row r="31" spans="1:36" x14ac:dyDescent="0.35">
      <c r="A31" t="s">
        <v>53</v>
      </c>
      <c r="X31" s="1">
        <v>4232540</v>
      </c>
      <c r="Y31" s="1">
        <v>4672830</v>
      </c>
      <c r="Z31" s="1">
        <v>4903010</v>
      </c>
      <c r="AA31" s="1">
        <v>5782980</v>
      </c>
      <c r="AB31" s="1">
        <v>6524280</v>
      </c>
      <c r="AC31" s="1">
        <v>6893946.2999999998</v>
      </c>
      <c r="AD31" s="1">
        <v>6949050.9000000004</v>
      </c>
      <c r="AE31" s="1">
        <v>6765002.2999999998</v>
      </c>
      <c r="AF31" s="1">
        <v>7019307.4000000004</v>
      </c>
      <c r="AG31" s="1">
        <v>7912922.2000000002</v>
      </c>
      <c r="AH31" s="1">
        <v>8262486.2999999998</v>
      </c>
      <c r="AI31" s="1">
        <v>7554154.5</v>
      </c>
      <c r="AJ31" s="1">
        <v>8993693.5999999996</v>
      </c>
    </row>
    <row r="32" spans="1:36" x14ac:dyDescent="0.35">
      <c r="A32" t="s">
        <v>54</v>
      </c>
      <c r="X32" s="1">
        <v>818520</v>
      </c>
      <c r="Y32" s="1">
        <v>1426180</v>
      </c>
      <c r="Z32" s="1">
        <v>1502540</v>
      </c>
      <c r="AA32" s="1">
        <v>2185150</v>
      </c>
      <c r="AB32" s="1">
        <v>2534500</v>
      </c>
      <c r="AC32" s="1">
        <v>2314181.2000000002</v>
      </c>
      <c r="AD32" s="1">
        <v>2322724</v>
      </c>
      <c r="AE32" s="1">
        <v>1582828</v>
      </c>
      <c r="AF32" s="1">
        <v>1312169.5</v>
      </c>
      <c r="AG32" s="1">
        <v>1911935</v>
      </c>
      <c r="AH32" s="1">
        <v>1670288.9</v>
      </c>
      <c r="AI32" s="1">
        <v>1385278.9</v>
      </c>
      <c r="AJ32" s="1">
        <v>2160370.5</v>
      </c>
    </row>
    <row r="33" spans="1:36" x14ac:dyDescent="0.35">
      <c r="A33" t="s">
        <v>55</v>
      </c>
      <c r="X33" s="1">
        <v>1213090</v>
      </c>
      <c r="Y33" s="1">
        <v>1166820</v>
      </c>
      <c r="Z33" s="1">
        <v>1123750</v>
      </c>
      <c r="AA33" s="1">
        <v>1150050</v>
      </c>
      <c r="AB33" s="1">
        <v>1193300</v>
      </c>
      <c r="AC33" s="1">
        <v>1229648.3</v>
      </c>
      <c r="AD33" s="1">
        <v>1260992.7</v>
      </c>
      <c r="AE33" s="1">
        <v>1450513.4</v>
      </c>
      <c r="AF33" s="1">
        <v>1725375.7</v>
      </c>
      <c r="AG33" s="1">
        <v>1901467</v>
      </c>
      <c r="AH33" s="1">
        <v>2314095.2000000002</v>
      </c>
      <c r="AI33" s="1">
        <v>2182110.7999999998</v>
      </c>
      <c r="AJ33" s="1">
        <v>2293233.7999999998</v>
      </c>
    </row>
    <row r="34" spans="1:36" x14ac:dyDescent="0.35">
      <c r="A34" t="s">
        <v>56</v>
      </c>
      <c r="X34" s="1">
        <v>897800</v>
      </c>
      <c r="Y34" s="1">
        <v>812840</v>
      </c>
      <c r="Z34" s="1">
        <v>930900</v>
      </c>
      <c r="AA34" s="1">
        <v>984060</v>
      </c>
      <c r="AB34" s="1">
        <v>1101190</v>
      </c>
      <c r="AC34" s="1">
        <v>1313592.8</v>
      </c>
      <c r="AD34" s="1">
        <v>1361540.9</v>
      </c>
      <c r="AE34" s="1">
        <v>1545192.7</v>
      </c>
      <c r="AF34" s="1">
        <v>1589798.9</v>
      </c>
      <c r="AG34" s="1">
        <v>1710550.9</v>
      </c>
      <c r="AH34" s="1">
        <v>1884458.4</v>
      </c>
      <c r="AI34" s="1">
        <v>1666700.2</v>
      </c>
      <c r="AJ34" s="1">
        <v>1937763.1</v>
      </c>
    </row>
    <row r="35" spans="1:36" x14ac:dyDescent="0.35">
      <c r="A35" t="s">
        <v>57</v>
      </c>
      <c r="X35" s="1">
        <v>447010</v>
      </c>
      <c r="Y35" s="1">
        <v>423860</v>
      </c>
      <c r="Z35" s="1">
        <v>554950</v>
      </c>
      <c r="AA35" s="1">
        <v>577330</v>
      </c>
      <c r="AB35" s="1">
        <v>737670</v>
      </c>
      <c r="AC35" s="1">
        <v>847589.7</v>
      </c>
      <c r="AD35" s="1">
        <v>839237.6</v>
      </c>
      <c r="AE35" s="1">
        <v>931578.5</v>
      </c>
      <c r="AF35" s="1">
        <v>1047970.3</v>
      </c>
      <c r="AG35" s="1">
        <v>1072231.6000000001</v>
      </c>
      <c r="AH35" s="1">
        <v>1051947.2</v>
      </c>
      <c r="AI35" s="1">
        <v>1071624.3999999999</v>
      </c>
      <c r="AJ35" s="1">
        <v>1194300.5</v>
      </c>
    </row>
    <row r="36" spans="1:36" x14ac:dyDescent="0.35">
      <c r="A36" t="s">
        <v>58</v>
      </c>
      <c r="X36" s="1">
        <v>856110</v>
      </c>
      <c r="Y36" s="1">
        <v>843140</v>
      </c>
      <c r="Z36" s="1">
        <v>790870</v>
      </c>
      <c r="AA36" s="1">
        <v>886380</v>
      </c>
      <c r="AB36" s="1">
        <v>957610</v>
      </c>
      <c r="AC36" s="1">
        <v>1188934.3</v>
      </c>
      <c r="AD36" s="1">
        <v>1164555.7</v>
      </c>
      <c r="AE36" s="1">
        <v>1254889.6000000001</v>
      </c>
      <c r="AF36" s="1">
        <v>1343993.1</v>
      </c>
      <c r="AG36" s="1">
        <v>1316737.6000000001</v>
      </c>
      <c r="AH36" s="1">
        <v>1341696.5</v>
      </c>
      <c r="AI36" s="1">
        <v>1248440.2</v>
      </c>
      <c r="AJ36" s="1">
        <v>1408025.8</v>
      </c>
    </row>
    <row r="37" spans="1:36" x14ac:dyDescent="0.35">
      <c r="A37" t="s">
        <v>59</v>
      </c>
      <c r="X37" s="1">
        <v>695850</v>
      </c>
      <c r="Y37" s="1">
        <v>703140</v>
      </c>
      <c r="Z37" s="1">
        <v>720280</v>
      </c>
      <c r="AA37" s="1">
        <v>836060</v>
      </c>
      <c r="AB37" s="1">
        <v>922460</v>
      </c>
      <c r="AC37" s="1">
        <v>925505.9</v>
      </c>
      <c r="AD37" s="1">
        <v>1103139.7</v>
      </c>
      <c r="AE37" s="1">
        <v>1182933.7</v>
      </c>
      <c r="AF37" s="1">
        <v>1216068.2</v>
      </c>
      <c r="AG37" s="1">
        <v>1029915.4</v>
      </c>
      <c r="AH37" s="1">
        <v>1230026.2</v>
      </c>
      <c r="AI37" s="1">
        <v>1292411.5</v>
      </c>
      <c r="AJ37" s="1">
        <v>1298855.7</v>
      </c>
    </row>
    <row r="38" spans="1:36" x14ac:dyDescent="0.35">
      <c r="A38" t="s">
        <v>60</v>
      </c>
      <c r="X38" s="1">
        <v>62790</v>
      </c>
      <c r="Y38" s="1">
        <v>60620</v>
      </c>
      <c r="Z38" s="1">
        <v>57450</v>
      </c>
      <c r="AA38" s="1">
        <v>72790</v>
      </c>
      <c r="AB38" s="1">
        <v>84960</v>
      </c>
      <c r="AC38" s="1">
        <v>93624.3</v>
      </c>
      <c r="AD38" s="1">
        <v>87544.4</v>
      </c>
      <c r="AE38" s="1">
        <v>100390.3</v>
      </c>
      <c r="AF38" s="1">
        <v>97838.399999999994</v>
      </c>
      <c r="AG38" s="1">
        <v>95065.600000000006</v>
      </c>
      <c r="AH38" s="1">
        <v>106512.1</v>
      </c>
      <c r="AI38" s="1">
        <v>114014.39999999999</v>
      </c>
      <c r="AJ38" s="1">
        <v>110484.2</v>
      </c>
    </row>
    <row r="39" spans="1:36" x14ac:dyDescent="0.35">
      <c r="A39" t="s">
        <v>61</v>
      </c>
      <c r="X39" s="1">
        <v>185830</v>
      </c>
      <c r="Y39" s="1">
        <v>167720</v>
      </c>
      <c r="Z39" s="1">
        <v>208360</v>
      </c>
      <c r="AA39" s="1">
        <v>206380</v>
      </c>
      <c r="AB39" s="1">
        <v>242000</v>
      </c>
      <c r="AC39" s="1">
        <v>277354.59999999998</v>
      </c>
      <c r="AD39" s="1">
        <v>321989.8</v>
      </c>
      <c r="AE39" s="1">
        <v>369087.4</v>
      </c>
      <c r="AF39" s="1">
        <v>371331.4</v>
      </c>
      <c r="AG39" s="1">
        <v>338017.5</v>
      </c>
      <c r="AH39" s="1">
        <v>357257.2</v>
      </c>
      <c r="AI39" s="1">
        <v>387840.2</v>
      </c>
      <c r="AJ39" s="1">
        <v>397416.1</v>
      </c>
    </row>
    <row r="40" spans="1:36" x14ac:dyDescent="0.35">
      <c r="A40" t="s">
        <v>62</v>
      </c>
      <c r="X40" s="1">
        <v>178370</v>
      </c>
      <c r="Y40" s="1">
        <v>162550</v>
      </c>
      <c r="Z40" s="1">
        <v>123010</v>
      </c>
      <c r="AA40" s="1">
        <v>172950</v>
      </c>
      <c r="AB40" s="1">
        <v>185090</v>
      </c>
      <c r="AC40" s="1">
        <v>176532.4</v>
      </c>
      <c r="AD40" s="1">
        <v>188373.8</v>
      </c>
      <c r="AE40" s="1">
        <v>188681.4</v>
      </c>
      <c r="AF40" s="1">
        <v>181549.9</v>
      </c>
      <c r="AG40" s="1">
        <v>124284.6</v>
      </c>
      <c r="AH40" s="1">
        <v>140979</v>
      </c>
      <c r="AI40" s="1">
        <v>172534.1</v>
      </c>
      <c r="AJ40" s="1">
        <v>173223.7</v>
      </c>
    </row>
    <row r="41" spans="1:36" x14ac:dyDescent="0.35">
      <c r="A41" t="s">
        <v>63</v>
      </c>
      <c r="X41" s="1">
        <v>51930</v>
      </c>
      <c r="Y41" s="1">
        <v>74150</v>
      </c>
      <c r="Z41" s="1">
        <v>70770</v>
      </c>
      <c r="AA41" s="1">
        <v>74300</v>
      </c>
      <c r="AB41" s="1">
        <v>139440</v>
      </c>
      <c r="AC41" s="1">
        <v>104743.1</v>
      </c>
      <c r="AD41" s="1">
        <v>119264.7</v>
      </c>
      <c r="AE41" s="1">
        <v>136910.9</v>
      </c>
      <c r="AF41" s="1">
        <v>139154</v>
      </c>
      <c r="AG41" s="1">
        <v>133515.6</v>
      </c>
      <c r="AH41" s="1">
        <v>174514.8</v>
      </c>
      <c r="AI41" s="1">
        <v>166210.1</v>
      </c>
      <c r="AJ41" s="1">
        <v>161041.9</v>
      </c>
    </row>
    <row r="42" spans="1:36" x14ac:dyDescent="0.35">
      <c r="A42" t="s">
        <v>64</v>
      </c>
      <c r="X42" s="1">
        <v>177020</v>
      </c>
      <c r="Y42" s="1">
        <v>210200</v>
      </c>
      <c r="Z42" s="1">
        <v>226160</v>
      </c>
      <c r="AA42" s="1">
        <v>273680</v>
      </c>
      <c r="AB42" s="1">
        <v>239310</v>
      </c>
      <c r="AC42" s="1">
        <v>232424.2</v>
      </c>
      <c r="AD42" s="1">
        <v>342603.5</v>
      </c>
      <c r="AE42" s="1">
        <v>350111.3</v>
      </c>
      <c r="AF42" s="1">
        <v>377292.79999999999</v>
      </c>
      <c r="AG42" s="1">
        <v>303610.3</v>
      </c>
      <c r="AH42" s="1">
        <v>403587.2</v>
      </c>
      <c r="AI42" s="1">
        <v>405782.4</v>
      </c>
      <c r="AJ42" s="1">
        <v>404088.2</v>
      </c>
    </row>
    <row r="43" spans="1:36" x14ac:dyDescent="0.35">
      <c r="A43" t="s">
        <v>65</v>
      </c>
      <c r="X43" s="1">
        <v>39910</v>
      </c>
      <c r="Y43" s="1">
        <v>27910</v>
      </c>
      <c r="Z43" s="1">
        <v>34540</v>
      </c>
      <c r="AA43" s="1">
        <v>35950</v>
      </c>
      <c r="AB43" s="1">
        <v>31680</v>
      </c>
      <c r="AC43" s="1">
        <v>40827.300000000003</v>
      </c>
      <c r="AD43" s="1">
        <v>43363.6</v>
      </c>
      <c r="AE43" s="1">
        <v>37752.5</v>
      </c>
      <c r="AF43" s="1">
        <v>48901.8</v>
      </c>
      <c r="AG43" s="1">
        <v>35421.599999999999</v>
      </c>
      <c r="AH43" s="1">
        <v>47176</v>
      </c>
      <c r="AI43" s="1">
        <v>46030.400000000001</v>
      </c>
      <c r="AJ43" s="1">
        <v>52601.599999999999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C4F9C-26AE-48CA-AFFA-0D384AD71346}">
  <dimension ref="A1:AG60"/>
  <sheetViews>
    <sheetView workbookViewId="0">
      <pane xSplit="1" ySplit="1" topLeftCell="AC2" activePane="bottomRight" state="frozen"/>
      <selection pane="topRight" activeCell="B1" sqref="B1"/>
      <selection pane="bottomLeft" activeCell="A2" sqref="A2"/>
      <selection pane="bottomRight" activeCell="AF2" sqref="AF2"/>
    </sheetView>
  </sheetViews>
  <sheetFormatPr defaultRowHeight="14.5" x14ac:dyDescent="0.35"/>
  <cols>
    <col min="1" max="1" width="112.6328125" bestFit="1" customWidth="1"/>
    <col min="2" max="14" width="10.1796875" bestFit="1" customWidth="1"/>
    <col min="15" max="15" width="0.54296875" style="14" customWidth="1"/>
    <col min="16" max="16" width="6.36328125" customWidth="1"/>
  </cols>
  <sheetData>
    <row r="1" spans="1:33" x14ac:dyDescent="0.35"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P1" t="s">
        <v>129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E1" t="s">
        <v>130</v>
      </c>
      <c r="AF1" t="s">
        <v>131</v>
      </c>
    </row>
    <row r="2" spans="1:33" x14ac:dyDescent="0.35">
      <c r="A2" t="s">
        <v>128</v>
      </c>
      <c r="B2" s="2">
        <f>'GVA Real registered'!X4</f>
        <v>12304390</v>
      </c>
      <c r="C2" s="2">
        <f>'GVA Real registered'!Y4</f>
        <v>12889190</v>
      </c>
      <c r="D2" s="2">
        <f>'GVA Real registered'!Z4</f>
        <v>13461080</v>
      </c>
      <c r="E2" s="2">
        <f>'GVA Real registered'!AA4</f>
        <v>14689000</v>
      </c>
      <c r="F2" s="2">
        <f>'GVA Real registered'!AB4</f>
        <v>16435390</v>
      </c>
      <c r="G2" s="2">
        <f>'GVA Real registered'!AC4</f>
        <v>18039307.199999999</v>
      </c>
      <c r="H2" s="2">
        <f>'GVA Real registered'!AD4</f>
        <v>19415566.600000001</v>
      </c>
      <c r="I2" s="2">
        <f>'GVA Real registered'!AE4</f>
        <v>20398780.5</v>
      </c>
      <c r="J2" s="2">
        <f>'GVA Real registered'!AF4</f>
        <v>19815124</v>
      </c>
      <c r="K2" s="2">
        <f>'GVA Real registered'!AG4</f>
        <v>20498244.600000001</v>
      </c>
      <c r="L2" s="2">
        <f>'GVA Real registered'!AH4</f>
        <v>22447549.399999999</v>
      </c>
      <c r="M2" s="2">
        <f>'GVA Real registered'!AI4</f>
        <v>21889652.100000001</v>
      </c>
      <c r="N2" s="2">
        <f>'GVA Real registered'!AJ4</f>
        <v>24977732.5</v>
      </c>
      <c r="P2">
        <f>'IIP Detailed'!C6</f>
        <v>77.633210000000005</v>
      </c>
      <c r="Q2" s="4">
        <f>'IIP Detailed'!E6</f>
        <v>100</v>
      </c>
      <c r="R2" s="4">
        <f>'IIP Detailed'!F6</f>
        <v>104.8</v>
      </c>
      <c r="S2" s="4">
        <f>'IIP Detailed'!G6</f>
        <v>108.6</v>
      </c>
      <c r="T2" s="4">
        <f>'IIP Detailed'!H6</f>
        <v>112.7</v>
      </c>
      <c r="U2" s="4">
        <f>'IIP Detailed'!I6</f>
        <v>115.9</v>
      </c>
      <c r="V2" s="4">
        <f>'IIP Detailed'!J6</f>
        <v>121</v>
      </c>
      <c r="W2" s="4">
        <f>'IIP Detailed'!K6</f>
        <v>126.6</v>
      </c>
      <c r="X2" s="4">
        <f>'IIP Detailed'!L6</f>
        <v>131.5</v>
      </c>
      <c r="Y2" s="4">
        <f>'IIP Detailed'!M6</f>
        <v>129.6</v>
      </c>
      <c r="Z2" s="4">
        <f>'IIP Detailed'!N6</f>
        <v>117.2</v>
      </c>
      <c r="AA2" s="4">
        <f>'IIP Detailed'!O6</f>
        <v>131</v>
      </c>
      <c r="AB2" s="4">
        <f>'IIP Detailed'!P6</f>
        <v>137.1</v>
      </c>
      <c r="AC2" s="4">
        <f>'IIP Detailed'!Q6</f>
        <v>144.69999999999999</v>
      </c>
      <c r="AE2" s="8">
        <f>(N2/B2-1)/12</f>
        <v>8.5832119674360149E-2</v>
      </c>
      <c r="AF2" s="8">
        <f>(AC2/Q2-1)/12</f>
        <v>3.7249999999999985E-2</v>
      </c>
      <c r="AG2" t="str">
        <f>A2</f>
        <v xml:space="preserve">    Manufacturing</v>
      </c>
    </row>
    <row r="3" spans="1:33" x14ac:dyDescent="0.35">
      <c r="A3" t="s">
        <v>29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33" x14ac:dyDescent="0.35">
      <c r="A4" t="s">
        <v>125</v>
      </c>
      <c r="B4" s="2">
        <f>'GVA Real registered'!X8+'GVA Real registered'!X9+'GVA Real registered'!X10+'GVA Real registered'!X11</f>
        <v>937990</v>
      </c>
      <c r="C4" s="2">
        <f>'GVA Real registered'!Y8+'GVA Real registered'!Y9+'GVA Real registered'!Y10+'GVA Real registered'!Y11</f>
        <v>847160</v>
      </c>
      <c r="D4" s="2">
        <f>'GVA Real registered'!Z8+'GVA Real registered'!Z9+'GVA Real registered'!Z10+'GVA Real registered'!Z11</f>
        <v>882650</v>
      </c>
      <c r="E4" s="2">
        <f>'GVA Real registered'!AA8+'GVA Real registered'!AA9+'GVA Real registered'!AA10+'GVA Real registered'!AA11</f>
        <v>914390</v>
      </c>
      <c r="F4" s="2">
        <f>'GVA Real registered'!AB8+'GVA Real registered'!AB9+'GVA Real registered'!AB10+'GVA Real registered'!AB11</f>
        <v>1146230</v>
      </c>
      <c r="G4" s="2">
        <f>'GVA Real registered'!AC8+'GVA Real registered'!AC9+'GVA Real registered'!AC10+'GVA Real registered'!AC11</f>
        <v>1293438.8</v>
      </c>
      <c r="H4" s="2">
        <f>'GVA Real registered'!AD8+'GVA Real registered'!AD9+'GVA Real registered'!AD10+'GVA Real registered'!AD11</f>
        <v>1384734.4</v>
      </c>
      <c r="I4" s="2">
        <f>'GVA Real registered'!AE8+'GVA Real registered'!AE9+'GVA Real registered'!AE10+'GVA Real registered'!AE11</f>
        <v>1803367.5</v>
      </c>
      <c r="J4" s="2">
        <f>'GVA Real registered'!AF8+'GVA Real registered'!AF9+'GVA Real registered'!AF10+'GVA Real registered'!AF11</f>
        <v>1414134.1</v>
      </c>
      <c r="K4" s="2">
        <f>'GVA Real registered'!AG8+'GVA Real registered'!AG9+'GVA Real registered'!AG10+'GVA Real registered'!AG11</f>
        <v>1452230.5</v>
      </c>
      <c r="L4" s="2">
        <f>'GVA Real registered'!AH8+'GVA Real registered'!AH9+'GVA Real registered'!AH10+'GVA Real registered'!AH11</f>
        <v>1386831.4</v>
      </c>
      <c r="M4" s="2">
        <f>'GVA Real registered'!AI8+'GVA Real registered'!AI9+'GVA Real registered'!AI10+'GVA Real registered'!AI11</f>
        <v>1422766.6</v>
      </c>
      <c r="N4" s="2">
        <f>'GVA Real registered'!AJ8+'GVA Real registered'!AJ9+'GVA Real registered'!AJ10+'GVA Real registered'!AJ11</f>
        <v>1530508.5</v>
      </c>
      <c r="P4">
        <f>'IIP Detailed'!C7</f>
        <v>5.3024680000000002</v>
      </c>
      <c r="Q4" s="4">
        <f>'IIP Detailed'!E7</f>
        <v>100</v>
      </c>
      <c r="R4" s="4">
        <f>'IIP Detailed'!F7</f>
        <v>103.3</v>
      </c>
      <c r="S4" s="4">
        <f>'IIP Detailed'!G7</f>
        <v>104.6</v>
      </c>
      <c r="T4" s="4">
        <f>'IIP Detailed'!H7</f>
        <v>110.9</v>
      </c>
      <c r="U4" s="4">
        <f>'IIP Detailed'!I7</f>
        <v>104.7</v>
      </c>
      <c r="V4" s="4">
        <f>'IIP Detailed'!J7</f>
        <v>98.9</v>
      </c>
      <c r="W4" s="4">
        <f>'IIP Detailed'!K7</f>
        <v>108.1</v>
      </c>
      <c r="X4" s="4">
        <f>'IIP Detailed'!L7</f>
        <v>121.3</v>
      </c>
      <c r="Y4" s="4">
        <f>'IIP Detailed'!M7</f>
        <v>123.7</v>
      </c>
      <c r="Z4" s="4">
        <f>'IIP Detailed'!N7</f>
        <v>120.4</v>
      </c>
      <c r="AA4" s="4">
        <f>'IIP Detailed'!O7</f>
        <v>127.5</v>
      </c>
      <c r="AB4" s="4">
        <f>'IIP Detailed'!P7</f>
        <v>132.4</v>
      </c>
      <c r="AC4" s="4">
        <f>'IIP Detailed'!Q7</f>
        <v>134.5</v>
      </c>
      <c r="AE4" s="8">
        <f>(N4/B4-1)/12</f>
        <v>5.2640797520940162E-2</v>
      </c>
      <c r="AF4" s="8">
        <f>(AC4/Q4-1)/12</f>
        <v>2.8749999999999998E-2</v>
      </c>
      <c r="AG4" t="str">
        <f>A4</f>
        <v xml:space="preserve">                Food Products</v>
      </c>
    </row>
    <row r="5" spans="1:33" x14ac:dyDescent="0.35">
      <c r="A5" t="s">
        <v>34</v>
      </c>
      <c r="B5" s="2">
        <f>'GVA Real registered'!X12</f>
        <v>293870</v>
      </c>
      <c r="C5" s="2">
        <f>'GVA Real registered'!Y12</f>
        <v>243590</v>
      </c>
      <c r="D5" s="2">
        <f>'GVA Real registered'!Z12</f>
        <v>198760</v>
      </c>
      <c r="E5" s="2">
        <f>'GVA Real registered'!AA12</f>
        <v>208730</v>
      </c>
      <c r="F5" s="2">
        <f>'GVA Real registered'!AB12</f>
        <v>267110</v>
      </c>
      <c r="G5" s="2">
        <f>'GVA Real registered'!AC12</f>
        <v>256551.8</v>
      </c>
      <c r="H5" s="2">
        <f>'GVA Real registered'!AD12</f>
        <v>285235.5</v>
      </c>
      <c r="I5" s="2">
        <f>'GVA Real registered'!AE12</f>
        <v>311251.8</v>
      </c>
      <c r="J5" s="2">
        <f>'GVA Real registered'!AF12</f>
        <v>282157.59999999998</v>
      </c>
      <c r="K5" s="2">
        <f>'GVA Real registered'!AG12</f>
        <v>252473.5</v>
      </c>
      <c r="L5" s="2">
        <f>'GVA Real registered'!AH12</f>
        <v>245444.7</v>
      </c>
      <c r="M5" s="2">
        <f>'GVA Real registered'!AI12</f>
        <v>349113.9</v>
      </c>
      <c r="N5" s="2">
        <f>'GVA Real registered'!AJ12</f>
        <v>395323.9</v>
      </c>
      <c r="P5">
        <f>'IIP Detailed'!C8</f>
        <v>1.035425</v>
      </c>
      <c r="Q5" s="4">
        <f>'IIP Detailed'!E8</f>
        <v>100</v>
      </c>
      <c r="R5" s="4">
        <f>'IIP Detailed'!F8</f>
        <v>106.7</v>
      </c>
      <c r="S5" s="4">
        <f>'IIP Detailed'!G8</f>
        <v>104.8</v>
      </c>
      <c r="T5" s="4">
        <f>'IIP Detailed'!H8</f>
        <v>108.2</v>
      </c>
      <c r="U5" s="4">
        <f>'IIP Detailed'!I8</f>
        <v>109.7</v>
      </c>
      <c r="V5" s="4">
        <f>'IIP Detailed'!J8</f>
        <v>106.3</v>
      </c>
      <c r="W5" s="4">
        <f>'IIP Detailed'!K8</f>
        <v>105.4</v>
      </c>
      <c r="X5" s="4">
        <f>'IIP Detailed'!L8</f>
        <v>109.2</v>
      </c>
      <c r="Y5" s="4">
        <f>'IIP Detailed'!M8</f>
        <v>106.4</v>
      </c>
      <c r="Z5" s="4">
        <f>'IIP Detailed'!N8</f>
        <v>78.900000000000006</v>
      </c>
      <c r="AA5" s="4">
        <f>'IIP Detailed'!O8</f>
        <v>88</v>
      </c>
      <c r="AB5" s="4">
        <f>'IIP Detailed'!P8</f>
        <v>105.5</v>
      </c>
      <c r="AC5" s="4">
        <f>'IIP Detailed'!Q8</f>
        <v>110.9</v>
      </c>
      <c r="AE5" s="8">
        <f t="shared" ref="AE5:AE6" si="0">(N5/B5-1)/12</f>
        <v>2.8769495581946674E-2</v>
      </c>
      <c r="AF5" s="8">
        <f t="shared" ref="AF5:AF6" si="1">(AC5/Q5-1)/12</f>
        <v>9.0833333333333321E-3</v>
      </c>
      <c r="AG5" t="str">
        <f t="shared" ref="AG5:AG6" si="2">A5</f>
        <v xml:space="preserve">                Beverages</v>
      </c>
    </row>
    <row r="6" spans="1:33" x14ac:dyDescent="0.35">
      <c r="A6" t="s">
        <v>35</v>
      </c>
      <c r="B6" s="2">
        <f>'GVA Real registered'!X13</f>
        <v>138380</v>
      </c>
      <c r="C6" s="2">
        <f>'GVA Real registered'!Y13</f>
        <v>158630</v>
      </c>
      <c r="D6" s="2">
        <f>'GVA Real registered'!Z13</f>
        <v>151420</v>
      </c>
      <c r="E6" s="2">
        <f>'GVA Real registered'!AA13</f>
        <v>169450</v>
      </c>
      <c r="F6" s="2">
        <f>'GVA Real registered'!AB13</f>
        <v>176460</v>
      </c>
      <c r="G6" s="2">
        <f>'GVA Real registered'!AC13</f>
        <v>192611.8</v>
      </c>
      <c r="H6" s="2">
        <f>'GVA Real registered'!AD13</f>
        <v>181184.7</v>
      </c>
      <c r="I6" s="2">
        <f>'GVA Real registered'!AE13</f>
        <v>189897</v>
      </c>
      <c r="J6" s="2">
        <f>'GVA Real registered'!AF13</f>
        <v>192947.8</v>
      </c>
      <c r="K6" s="2">
        <f>'GVA Real registered'!AG13</f>
        <v>168269.1</v>
      </c>
      <c r="L6" s="2">
        <f>'GVA Real registered'!AH13</f>
        <v>159679.70000000001</v>
      </c>
      <c r="M6" s="2">
        <f>'GVA Real registered'!AI13</f>
        <v>177990.5</v>
      </c>
      <c r="N6" s="2">
        <f>'GVA Real registered'!AJ13</f>
        <v>175264</v>
      </c>
      <c r="P6">
        <f>'IIP Detailed'!C9</f>
        <v>0.79844999999999999</v>
      </c>
      <c r="Q6" s="4">
        <f>'IIP Detailed'!E9</f>
        <v>100</v>
      </c>
      <c r="R6" s="4">
        <f>'IIP Detailed'!F9</f>
        <v>107.5</v>
      </c>
      <c r="S6" s="4">
        <f>'IIP Detailed'!G9</f>
        <v>116.4</v>
      </c>
      <c r="T6" s="4">
        <f>'IIP Detailed'!H9</f>
        <v>131.1</v>
      </c>
      <c r="U6" s="4">
        <f>'IIP Detailed'!I9</f>
        <v>136.30000000000001</v>
      </c>
      <c r="V6" s="4">
        <f>'IIP Detailed'!J9</f>
        <v>115.9</v>
      </c>
      <c r="W6" s="4">
        <f>'IIP Detailed'!K9</f>
        <v>95.1</v>
      </c>
      <c r="X6" s="4">
        <f>'IIP Detailed'!L9</f>
        <v>94.2</v>
      </c>
      <c r="Y6" s="4">
        <f>'IIP Detailed'!M9</f>
        <v>95.4</v>
      </c>
      <c r="Z6" s="4">
        <f>'IIP Detailed'!N9</f>
        <v>81.8</v>
      </c>
      <c r="AA6" s="4">
        <f>'IIP Detailed'!O9</f>
        <v>88.9</v>
      </c>
      <c r="AB6" s="4">
        <f>'IIP Detailed'!P9</f>
        <v>88.4</v>
      </c>
      <c r="AC6" s="4">
        <f>'IIP Detailed'!Q9</f>
        <v>81.099999999999994</v>
      </c>
      <c r="AE6" s="8">
        <f t="shared" si="0"/>
        <v>2.2211783976489857E-2</v>
      </c>
      <c r="AF6" s="8">
        <f t="shared" si="1"/>
        <v>-1.5750000000000004E-2</v>
      </c>
      <c r="AG6" t="str">
        <f t="shared" si="2"/>
        <v xml:space="preserve">                Tobacco products</v>
      </c>
    </row>
    <row r="7" spans="1:33" x14ac:dyDescent="0.35">
      <c r="A7" t="s">
        <v>36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33" x14ac:dyDescent="0.35">
      <c r="A8" t="s">
        <v>388</v>
      </c>
      <c r="B8" s="2">
        <f>'GVA Real registered'!X15</f>
        <v>755280</v>
      </c>
      <c r="C8" s="2">
        <f>'GVA Real registered'!Y15</f>
        <v>969770</v>
      </c>
      <c r="D8" s="2">
        <f>'GVA Real registered'!Z15</f>
        <v>1053830</v>
      </c>
      <c r="E8" s="2">
        <f>'GVA Real registered'!AA15</f>
        <v>1085410</v>
      </c>
      <c r="F8" s="2">
        <f>'GVA Real registered'!AB15</f>
        <v>1258220</v>
      </c>
      <c r="G8" s="2">
        <f>'GVA Real registered'!AC15</f>
        <v>1265538.3999999999</v>
      </c>
      <c r="H8" s="2">
        <f>'GVA Real registered'!AD15</f>
        <v>1342192.3</v>
      </c>
      <c r="I8" s="2">
        <f>'GVA Real registered'!AE15</f>
        <v>1413911</v>
      </c>
      <c r="J8" s="2">
        <f>'GVA Real registered'!AF15</f>
        <v>1324592.1000000001</v>
      </c>
      <c r="K8" s="2">
        <f>'GVA Real registered'!AG15</f>
        <v>1254098.5</v>
      </c>
      <c r="L8" s="2">
        <f>'GVA Real registered'!AH15</f>
        <v>1428415.5</v>
      </c>
      <c r="M8" s="2">
        <f>'GVA Real registered'!AI15</f>
        <v>1277017.3999999999</v>
      </c>
      <c r="N8" s="2">
        <f>'GVA Real registered'!AJ15</f>
        <v>1333015.7</v>
      </c>
      <c r="P8">
        <f>'IIP Detailed'!C10</f>
        <v>3.2913070000000002</v>
      </c>
      <c r="Q8" s="4">
        <f>'IIP Detailed'!E10</f>
        <v>100</v>
      </c>
      <c r="R8" s="4">
        <f>'IIP Detailed'!F10</f>
        <v>108</v>
      </c>
      <c r="S8" s="4">
        <f>'IIP Detailed'!G10</f>
        <v>112.6</v>
      </c>
      <c r="T8" s="4">
        <f>'IIP Detailed'!H10</f>
        <v>116.9</v>
      </c>
      <c r="U8" s="4">
        <f>'IIP Detailed'!I10</f>
        <v>119.4</v>
      </c>
      <c r="V8" s="4">
        <f>'IIP Detailed'!J10</f>
        <v>117.4</v>
      </c>
      <c r="W8" s="4">
        <f>'IIP Detailed'!K10</f>
        <v>117.1</v>
      </c>
      <c r="X8" s="4">
        <f>'IIP Detailed'!L10</f>
        <v>118.7</v>
      </c>
      <c r="Y8" s="4">
        <f>'IIP Detailed'!M10</f>
        <v>115.7</v>
      </c>
      <c r="Z8" s="4">
        <f>'IIP Detailed'!N10</f>
        <v>91.1</v>
      </c>
      <c r="AA8" s="4">
        <f>'IIP Detailed'!O10</f>
        <v>117.8</v>
      </c>
      <c r="AB8" s="4">
        <f>'IIP Detailed'!P10</f>
        <v>107.5</v>
      </c>
      <c r="AC8" s="4">
        <f>'IIP Detailed'!Q10</f>
        <v>107.6</v>
      </c>
      <c r="AE8" s="8">
        <f>(N8/B8-1)/12</f>
        <v>6.3744097111887874E-2</v>
      </c>
      <c r="AF8" s="8">
        <f>(AC8/Q8-1)/12</f>
        <v>6.3333333333333202E-3</v>
      </c>
      <c r="AG8" t="str">
        <f>A8</f>
        <v xml:space="preserve">                Textiles </v>
      </c>
    </row>
    <row r="9" spans="1:33" x14ac:dyDescent="0.35">
      <c r="A9" t="s">
        <v>387</v>
      </c>
      <c r="B9" s="2">
        <f>'GVA Real registered'!X16</f>
        <v>248650</v>
      </c>
      <c r="C9" s="2">
        <f>'GVA Real registered'!Y16</f>
        <v>252420</v>
      </c>
      <c r="D9" s="2">
        <f>'GVA Real registered'!Z16</f>
        <v>304600</v>
      </c>
      <c r="E9" s="2">
        <f>'GVA Real registered'!AA16</f>
        <v>288990</v>
      </c>
      <c r="F9" s="2">
        <f>'GVA Real registered'!AB16</f>
        <v>336120</v>
      </c>
      <c r="G9" s="2">
        <f>'GVA Real registered'!AC16</f>
        <v>387748.3</v>
      </c>
      <c r="H9" s="2">
        <f>'GVA Real registered'!AD16</f>
        <v>416347.9</v>
      </c>
      <c r="I9" s="2">
        <f>'GVA Real registered'!AE16</f>
        <v>453829.7</v>
      </c>
      <c r="J9" s="2">
        <f>'GVA Real registered'!AF16</f>
        <v>483528.5</v>
      </c>
      <c r="K9" s="2">
        <f>'GVA Real registered'!AG16</f>
        <v>372766</v>
      </c>
      <c r="L9" s="2">
        <f>'GVA Real registered'!AH16</f>
        <v>460917.7</v>
      </c>
      <c r="M9" s="2">
        <f>'GVA Real registered'!AI16</f>
        <v>550518.5</v>
      </c>
      <c r="N9" s="2">
        <f>'GVA Real registered'!AJ16</f>
        <v>497251.8</v>
      </c>
      <c r="P9">
        <f>'IIP Detailed'!C11</f>
        <v>1.3224959999999999</v>
      </c>
      <c r="Q9" s="4">
        <f>'IIP Detailed'!E11</f>
        <v>100</v>
      </c>
      <c r="R9" s="4">
        <f>'IIP Detailed'!F11</f>
        <v>99</v>
      </c>
      <c r="S9" s="4">
        <f>'IIP Detailed'!G11</f>
        <v>114.8</v>
      </c>
      <c r="T9" s="4">
        <f>'IIP Detailed'!H11</f>
        <v>114.4</v>
      </c>
      <c r="U9" s="4">
        <f>'IIP Detailed'!I11</f>
        <v>131</v>
      </c>
      <c r="V9" s="4">
        <f>'IIP Detailed'!J11</f>
        <v>151.69999999999999</v>
      </c>
      <c r="W9" s="4">
        <f>'IIP Detailed'!K11</f>
        <v>137.5</v>
      </c>
      <c r="X9" s="4">
        <f>'IIP Detailed'!L11</f>
        <v>154.19999999999999</v>
      </c>
      <c r="Y9" s="4">
        <f>'IIP Detailed'!M11</f>
        <v>154.6</v>
      </c>
      <c r="Z9" s="4">
        <f>'IIP Detailed'!N11</f>
        <v>108.4</v>
      </c>
      <c r="AA9" s="4">
        <f>'IIP Detailed'!O11</f>
        <v>138.1</v>
      </c>
      <c r="AB9" s="4">
        <f>'IIP Detailed'!P11</f>
        <v>127.9</v>
      </c>
      <c r="AC9" s="4">
        <f>'IIP Detailed'!Q11</f>
        <v>109.9</v>
      </c>
      <c r="AE9" s="8">
        <f t="shared" ref="AE9:AE10" si="3">(N9/B9-1)/12</f>
        <v>8.3317179435619004E-2</v>
      </c>
      <c r="AF9" s="8">
        <f t="shared" ref="AF9:AF10" si="4">(AC9/Q9-1)/12</f>
        <v>8.2499999999999987E-3</v>
      </c>
      <c r="AG9" t="str">
        <f t="shared" ref="AG9:AG10" si="5">A9</f>
        <v xml:space="preserve">                Wearing apparel</v>
      </c>
    </row>
    <row r="10" spans="1:33" x14ac:dyDescent="0.35">
      <c r="A10" t="s">
        <v>389</v>
      </c>
      <c r="B10" s="2">
        <f>'GVA Real registered'!X17</f>
        <v>99410</v>
      </c>
      <c r="C10" s="2">
        <f>'GVA Real registered'!Y17</f>
        <v>92740</v>
      </c>
      <c r="D10" s="2">
        <f>'GVA Real registered'!Z17</f>
        <v>115720</v>
      </c>
      <c r="E10" s="2">
        <f>'GVA Real registered'!AA17</f>
        <v>115050</v>
      </c>
      <c r="F10" s="2">
        <f>'GVA Real registered'!AB17</f>
        <v>150130</v>
      </c>
      <c r="G10" s="2">
        <f>'GVA Real registered'!AC17</f>
        <v>159844.1</v>
      </c>
      <c r="H10" s="2">
        <f>'GVA Real registered'!AD17</f>
        <v>174622.8</v>
      </c>
      <c r="I10" s="2">
        <f>'GVA Real registered'!AE17</f>
        <v>195058.7</v>
      </c>
      <c r="J10" s="2">
        <f>'GVA Real registered'!AF17</f>
        <v>196917.8</v>
      </c>
      <c r="K10" s="2">
        <f>'GVA Real registered'!AG17</f>
        <v>160971.9</v>
      </c>
      <c r="L10" s="2">
        <f>'GVA Real registered'!AH17</f>
        <v>194885.1</v>
      </c>
      <c r="M10" s="2">
        <f>'GVA Real registered'!AI17</f>
        <v>212530.9</v>
      </c>
      <c r="N10" s="2">
        <f>'GVA Real registered'!AJ17</f>
        <v>221509</v>
      </c>
      <c r="P10">
        <f>'IIP Detailed'!C12</f>
        <v>0.502077</v>
      </c>
      <c r="Q10" s="4">
        <f>'IIP Detailed'!E12</f>
        <v>100</v>
      </c>
      <c r="R10" s="4">
        <f>'IIP Detailed'!F12</f>
        <v>110.6</v>
      </c>
      <c r="S10" s="4">
        <f>'IIP Detailed'!G12</f>
        <v>113</v>
      </c>
      <c r="T10" s="4">
        <f>'IIP Detailed'!H12</f>
        <v>123</v>
      </c>
      <c r="U10" s="4">
        <f>'IIP Detailed'!I12</f>
        <v>123.6</v>
      </c>
      <c r="V10" s="4">
        <f>'IIP Detailed'!J12</f>
        <v>122.3</v>
      </c>
      <c r="W10" s="4">
        <f>'IIP Detailed'!K12</f>
        <v>123.9</v>
      </c>
      <c r="X10" s="4">
        <f>'IIP Detailed'!L12</f>
        <v>125</v>
      </c>
      <c r="Y10" s="4">
        <f>'IIP Detailed'!M12</f>
        <v>122.7</v>
      </c>
      <c r="Z10" s="4">
        <f>'IIP Detailed'!N12</f>
        <v>100.6</v>
      </c>
      <c r="AA10" s="4">
        <f>'IIP Detailed'!O12</f>
        <v>101.9</v>
      </c>
      <c r="AB10" s="4">
        <f>'IIP Detailed'!P12</f>
        <v>96</v>
      </c>
      <c r="AC10" s="4">
        <f>'IIP Detailed'!Q12</f>
        <v>95</v>
      </c>
      <c r="AE10" s="8">
        <f t="shared" si="3"/>
        <v>0.10235304965965863</v>
      </c>
      <c r="AF10" s="8">
        <f t="shared" si="4"/>
        <v>-4.1666666666666701E-3</v>
      </c>
      <c r="AG10" t="str">
        <f t="shared" si="5"/>
        <v xml:space="preserve">                Leather </v>
      </c>
    </row>
    <row r="11" spans="1:33" x14ac:dyDescent="0.35">
      <c r="A11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33" x14ac:dyDescent="0.35">
      <c r="A12" t="s">
        <v>126</v>
      </c>
      <c r="B12" s="2">
        <f>'GVA Real registered'!X19+'GVA Real registered'!X20</f>
        <v>1587880</v>
      </c>
      <c r="C12" s="2">
        <f>'GVA Real registered'!Y19+'GVA Real registered'!Y20</f>
        <v>1508110</v>
      </c>
      <c r="D12" s="2">
        <f>'GVA Real registered'!Z19+'GVA Real registered'!Z20</f>
        <v>2082990</v>
      </c>
      <c r="E12" s="2">
        <f>'GVA Real registered'!AA19+'GVA Real registered'!AA20</f>
        <v>1878660</v>
      </c>
      <c r="F12" s="2">
        <f>'GVA Real registered'!AB19+'GVA Real registered'!AB20</f>
        <v>1554140</v>
      </c>
      <c r="G12" s="2">
        <f>'GVA Real registered'!AC19+'GVA Real registered'!AC20</f>
        <v>1970635.7</v>
      </c>
      <c r="H12" s="2">
        <f>'GVA Real registered'!AD19+'GVA Real registered'!AD20</f>
        <v>2285136.7000000002</v>
      </c>
      <c r="I12" s="2">
        <f>'GVA Real registered'!AE19+'GVA Real registered'!AE20</f>
        <v>2356965.5</v>
      </c>
      <c r="J12" s="2">
        <f>'GVA Real registered'!AF19+'GVA Real registered'!AF20</f>
        <v>2372824</v>
      </c>
      <c r="K12" s="2">
        <f>'GVA Real registered'!AG19+'GVA Real registered'!AG20</f>
        <v>2949922.7</v>
      </c>
      <c r="L12" s="2">
        <f>'GVA Real registered'!AH19+'GVA Real registered'!AH20</f>
        <v>3646504.1999999997</v>
      </c>
      <c r="M12" s="2">
        <f>'GVA Real registered'!AI19+'GVA Real registered'!AI20</f>
        <v>2571116.0999999996</v>
      </c>
      <c r="N12" s="2">
        <f>'GVA Real registered'!AJ19+'GVA Real registered'!AJ20</f>
        <v>3037772.1</v>
      </c>
      <c r="P12">
        <f>'IIP Detailed'!C21</f>
        <v>12.804335999999999</v>
      </c>
      <c r="Q12" s="4">
        <f>'IIP Detailed'!E21</f>
        <v>100</v>
      </c>
      <c r="R12" s="4">
        <f>'IIP Detailed'!F21</f>
        <v>107.8</v>
      </c>
      <c r="S12" s="4">
        <f>'IIP Detailed'!G21</f>
        <v>112.5</v>
      </c>
      <c r="T12" s="4">
        <f>'IIP Detailed'!H21</f>
        <v>123.5</v>
      </c>
      <c r="U12" s="4">
        <f>'IIP Detailed'!I21</f>
        <v>124.3</v>
      </c>
      <c r="V12" s="4">
        <f>'IIP Detailed'!J21</f>
        <v>130.6</v>
      </c>
      <c r="W12" s="4">
        <f>'IIP Detailed'!K21</f>
        <v>138</v>
      </c>
      <c r="X12" s="4">
        <f>'IIP Detailed'!L21</f>
        <v>143.30000000000001</v>
      </c>
      <c r="Y12" s="4">
        <f>'IIP Detailed'!M21</f>
        <v>159.1</v>
      </c>
      <c r="Z12" s="4">
        <f>'IIP Detailed'!N21</f>
        <v>149.80000000000001</v>
      </c>
      <c r="AA12" s="4">
        <f>'IIP Detailed'!O21</f>
        <v>177.6</v>
      </c>
      <c r="AB12" s="4">
        <f>'IIP Detailed'!P21</f>
        <v>191.9</v>
      </c>
      <c r="AC12" s="4">
        <f>'IIP Detailed'!Q21</f>
        <v>214.1</v>
      </c>
      <c r="AE12" s="8">
        <f>(N12/B12-1)/12</f>
        <v>7.6091607468238578E-2</v>
      </c>
      <c r="AF12" s="8">
        <f>(AC12/Q12-1)/12</f>
        <v>9.5083333333333339E-2</v>
      </c>
      <c r="AG12" t="str">
        <f>A12</f>
        <v xml:space="preserve">                Basic Metal</v>
      </c>
    </row>
    <row r="13" spans="1:33" x14ac:dyDescent="0.35">
      <c r="A13" t="s">
        <v>386</v>
      </c>
      <c r="B13" s="2">
        <f>'GVA Real registered'!X21</f>
        <v>539500</v>
      </c>
      <c r="C13" s="2">
        <f>'GVA Real registered'!Y21</f>
        <v>591770</v>
      </c>
      <c r="D13" s="2">
        <f>'GVA Real registered'!Z21</f>
        <v>543720</v>
      </c>
      <c r="E13" s="2">
        <f>'GVA Real registered'!AA21</f>
        <v>554550</v>
      </c>
      <c r="F13" s="2">
        <f>'GVA Real registered'!AB21</f>
        <v>524090</v>
      </c>
      <c r="G13" s="2">
        <f>'GVA Real registered'!AC21</f>
        <v>685587.9</v>
      </c>
      <c r="H13" s="2">
        <f>'GVA Real registered'!AD21</f>
        <v>689322.5</v>
      </c>
      <c r="I13" s="2">
        <f>'GVA Real registered'!AE21</f>
        <v>686806.9</v>
      </c>
      <c r="J13" s="2">
        <f>'GVA Real registered'!AF21</f>
        <v>711950.3</v>
      </c>
      <c r="K13" s="2">
        <f>'GVA Real registered'!AG21</f>
        <v>644877.69999999995</v>
      </c>
      <c r="L13" s="2">
        <f>'GVA Real registered'!AH21</f>
        <v>671225.6</v>
      </c>
      <c r="M13" s="2">
        <f>'GVA Real registered'!AI21</f>
        <v>787068.7</v>
      </c>
      <c r="N13" s="2">
        <f>'GVA Real registered'!AJ21</f>
        <v>902605.8</v>
      </c>
      <c r="P13">
        <f>'IIP Detailed'!C22</f>
        <v>2.6549320000000001</v>
      </c>
      <c r="Q13" s="4">
        <f>'IIP Detailed'!E22</f>
        <v>100</v>
      </c>
      <c r="R13" s="4">
        <f>'IIP Detailed'!F22</f>
        <v>97</v>
      </c>
      <c r="S13" s="4">
        <f>'IIP Detailed'!G22</f>
        <v>101.5</v>
      </c>
      <c r="T13" s="4">
        <f>'IIP Detailed'!H22</f>
        <v>105.9</v>
      </c>
      <c r="U13" s="4">
        <f>'IIP Detailed'!I22</f>
        <v>103.4</v>
      </c>
      <c r="V13" s="4">
        <f>'IIP Detailed'!J22</f>
        <v>105.5</v>
      </c>
      <c r="W13" s="4">
        <f>'IIP Detailed'!K22</f>
        <v>107.9</v>
      </c>
      <c r="X13" s="4">
        <f>'IIP Detailed'!L22</f>
        <v>106.2</v>
      </c>
      <c r="Y13" s="4">
        <f>'IIP Detailed'!M22</f>
        <v>90.6</v>
      </c>
      <c r="Z13" s="4">
        <f>'IIP Detailed'!N22</f>
        <v>78.2</v>
      </c>
      <c r="AA13" s="4">
        <f>'IIP Detailed'!O22</f>
        <v>86.7</v>
      </c>
      <c r="AB13" s="4">
        <f>'IIP Detailed'!P22</f>
        <v>85.3</v>
      </c>
      <c r="AC13" s="4">
        <f>'IIP Detailed'!Q22</f>
        <v>92.4</v>
      </c>
      <c r="AE13" s="8">
        <f t="shared" ref="AE13" si="6">(N13/B13-1)/12</f>
        <v>5.6086777880753801E-2</v>
      </c>
      <c r="AF13" s="8">
        <f t="shared" ref="AF13" si="7">(AC13/Q13-1)/12</f>
        <v>-6.3333333333333297E-3</v>
      </c>
      <c r="AG13" t="str">
        <f t="shared" ref="AG13:AG18" si="8">A13</f>
        <v xml:space="preserve">                Fabricated metal products</v>
      </c>
    </row>
    <row r="14" spans="1:33" x14ac:dyDescent="0.35">
      <c r="A14" t="s">
        <v>44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33" x14ac:dyDescent="0.35">
      <c r="A15" t="s">
        <v>45</v>
      </c>
      <c r="B15" s="2">
        <f>'GVA Real registered'!X23</f>
        <v>303190</v>
      </c>
      <c r="C15" s="2">
        <f>'GVA Real registered'!Y23</f>
        <v>316790</v>
      </c>
      <c r="D15" s="2">
        <f>'GVA Real registered'!Z23</f>
        <v>371640</v>
      </c>
      <c r="E15" s="2">
        <f>'GVA Real registered'!AA23</f>
        <v>331070</v>
      </c>
      <c r="F15" s="2">
        <f>'GVA Real registered'!AB23</f>
        <v>452080</v>
      </c>
      <c r="G15" s="2">
        <f>'GVA Real registered'!AC23</f>
        <v>516779.2</v>
      </c>
      <c r="H15" s="2">
        <f>'GVA Real registered'!AD23</f>
        <v>521463.8</v>
      </c>
      <c r="I15" s="2">
        <f>'GVA Real registered'!AE23</f>
        <v>550321.30000000005</v>
      </c>
      <c r="J15" s="2">
        <f>'GVA Real registered'!AF23</f>
        <v>528113.19999999995</v>
      </c>
      <c r="K15" s="2">
        <f>'GVA Real registered'!AG23</f>
        <v>581348.30000000005</v>
      </c>
      <c r="L15" s="2">
        <f>'GVA Real registered'!AH23</f>
        <v>649494.69999999995</v>
      </c>
      <c r="M15" s="2">
        <f>'GVA Real registered'!AI23</f>
        <v>759467.7</v>
      </c>
      <c r="N15" s="2">
        <f>'GVA Real registered'!AJ23</f>
        <v>740215.8</v>
      </c>
      <c r="P15">
        <f>'IIP Detailed'!C23</f>
        <v>1.570384</v>
      </c>
      <c r="Q15" s="4">
        <f>'IIP Detailed'!E23</f>
        <v>100</v>
      </c>
      <c r="R15" s="4">
        <f>'IIP Detailed'!F23</f>
        <v>100.6</v>
      </c>
      <c r="S15" s="4">
        <f>'IIP Detailed'!G23</f>
        <v>115.2</v>
      </c>
      <c r="T15" s="4">
        <f>'IIP Detailed'!H23</f>
        <v>117.6</v>
      </c>
      <c r="U15" s="4">
        <f>'IIP Detailed'!I23</f>
        <v>123.6</v>
      </c>
      <c r="V15" s="4">
        <f>'IIP Detailed'!J23</f>
        <v>126.7</v>
      </c>
      <c r="W15" s="4">
        <f>'IIP Detailed'!K23</f>
        <v>148.5</v>
      </c>
      <c r="X15" s="4">
        <f>'IIP Detailed'!L23</f>
        <v>168.7</v>
      </c>
      <c r="Y15" s="4">
        <f>'IIP Detailed'!M23</f>
        <v>151</v>
      </c>
      <c r="Z15" s="4">
        <f>'IIP Detailed'!N23</f>
        <v>132</v>
      </c>
      <c r="AA15" s="4">
        <f>'IIP Detailed'!O23</f>
        <v>146.6</v>
      </c>
      <c r="AB15" s="4">
        <f>'IIP Detailed'!P23</f>
        <v>137.19999999999999</v>
      </c>
      <c r="AC15" s="4">
        <f>'IIP Detailed'!Q23</f>
        <v>121.7</v>
      </c>
      <c r="AE15" s="8">
        <f>(N15/B15-1)/12</f>
        <v>0.1201187923964071</v>
      </c>
      <c r="AF15" s="8">
        <f>(AC15/Q15-1)/12</f>
        <v>1.808333333333334E-2</v>
      </c>
      <c r="AG15" t="str">
        <f>A15</f>
        <v xml:space="preserve">                Computer, electronic &amp; optical products</v>
      </c>
    </row>
    <row r="16" spans="1:33" x14ac:dyDescent="0.35">
      <c r="A16" t="s">
        <v>50</v>
      </c>
      <c r="B16" s="2">
        <f>'GVA Real registered'!X28</f>
        <v>520470</v>
      </c>
      <c r="C16" s="2">
        <f>'GVA Real registered'!Y28</f>
        <v>526460</v>
      </c>
      <c r="D16" s="2">
        <f>'GVA Real registered'!Z28</f>
        <v>519480</v>
      </c>
      <c r="E16" s="2">
        <f>'GVA Real registered'!AA28</f>
        <v>506360</v>
      </c>
      <c r="F16" s="2">
        <f>'GVA Real registered'!AB28</f>
        <v>532860</v>
      </c>
      <c r="G16" s="2">
        <f>'GVA Real registered'!AC28</f>
        <v>515518.9</v>
      </c>
      <c r="H16" s="2">
        <f>'GVA Real registered'!AD28</f>
        <v>772199.6</v>
      </c>
      <c r="I16" s="2">
        <f>'GVA Real registered'!AE28</f>
        <v>786720</v>
      </c>
      <c r="J16" s="2">
        <f>'GVA Real registered'!AF28</f>
        <v>773659.1</v>
      </c>
      <c r="K16" s="2">
        <f>'GVA Real registered'!AG28</f>
        <v>735452.8</v>
      </c>
      <c r="L16" s="2">
        <f>'GVA Real registered'!AH28</f>
        <v>778064.3</v>
      </c>
      <c r="M16" s="2">
        <f>'GVA Real registered'!AI28</f>
        <v>965800</v>
      </c>
      <c r="N16" s="2">
        <f>'GVA Real registered'!AJ28</f>
        <v>1115161.3999999999</v>
      </c>
      <c r="P16">
        <f>'IIP Detailed'!C24</f>
        <v>2.9982639999999998</v>
      </c>
      <c r="Q16" s="4">
        <f>'IIP Detailed'!E24</f>
        <v>100</v>
      </c>
      <c r="R16" s="4">
        <f>'IIP Detailed'!F24</f>
        <v>113</v>
      </c>
      <c r="S16" s="4">
        <f>'IIP Detailed'!G24</f>
        <v>117.4</v>
      </c>
      <c r="T16" s="4">
        <f>'IIP Detailed'!H24</f>
        <v>122</v>
      </c>
      <c r="U16" s="4">
        <f>'IIP Detailed'!I24</f>
        <v>128.4</v>
      </c>
      <c r="V16" s="4">
        <f>'IIP Detailed'!J24</f>
        <v>122.6</v>
      </c>
      <c r="W16" s="4">
        <f>'IIP Detailed'!K24</f>
        <v>107.4</v>
      </c>
      <c r="X16" s="4">
        <f>'IIP Detailed'!L24</f>
        <v>110.1</v>
      </c>
      <c r="Y16" s="4">
        <f>'IIP Detailed'!M24</f>
        <v>105.2</v>
      </c>
      <c r="Z16" s="4">
        <f>'IIP Detailed'!N24</f>
        <v>92.3</v>
      </c>
      <c r="AA16" s="4">
        <f>'IIP Detailed'!O24</f>
        <v>103.6</v>
      </c>
      <c r="AB16" s="4">
        <f>'IIP Detailed'!P24</f>
        <v>99.3</v>
      </c>
      <c r="AC16" s="4">
        <f>'IIP Detailed'!Q24</f>
        <v>106.7</v>
      </c>
      <c r="AE16" s="8">
        <f t="shared" ref="AE16" si="9">(N16/B16-1)/12</f>
        <v>9.5217047412274811E-2</v>
      </c>
      <c r="AF16" s="8">
        <f t="shared" ref="AF16" si="10">(AC16/Q16-1)/12</f>
        <v>5.583333333333329E-3</v>
      </c>
      <c r="AG16" t="str">
        <f t="shared" si="8"/>
        <v xml:space="preserve">                Electrical equipments</v>
      </c>
    </row>
    <row r="17" spans="1:33" x14ac:dyDescent="0.35">
      <c r="A17" t="s">
        <v>51</v>
      </c>
      <c r="B17" s="2">
        <f>'GVA Real registered'!X29</f>
        <v>1156420</v>
      </c>
      <c r="C17" s="2">
        <f>'GVA Real registered'!Y29</f>
        <v>1150540</v>
      </c>
      <c r="D17" s="2">
        <f>'GVA Real registered'!Z29</f>
        <v>974040</v>
      </c>
      <c r="E17" s="2">
        <f>'GVA Real registered'!AA29</f>
        <v>1073350</v>
      </c>
      <c r="F17" s="2">
        <f>'GVA Real registered'!AB29</f>
        <v>1139220</v>
      </c>
      <c r="G17" s="2">
        <f>'GVA Real registered'!AC29</f>
        <v>1386260.3</v>
      </c>
      <c r="H17" s="2">
        <f>'GVA Real registered'!AD29</f>
        <v>1629123.3</v>
      </c>
      <c r="I17" s="2">
        <f>'GVA Real registered'!AE29</f>
        <v>1662232.7</v>
      </c>
      <c r="J17" s="2">
        <f>'GVA Real registered'!AF29</f>
        <v>1555374.8</v>
      </c>
      <c r="K17" s="2">
        <f>'GVA Real registered'!AG29</f>
        <v>1563695.3</v>
      </c>
      <c r="L17" s="2">
        <f>'GVA Real registered'!AH29</f>
        <v>1654691.2</v>
      </c>
      <c r="M17" s="2">
        <f>'GVA Real registered'!AI29</f>
        <v>1904434.5</v>
      </c>
      <c r="N17" s="2">
        <f>'GVA Real registered'!AJ29</f>
        <v>2173564.2000000002</v>
      </c>
      <c r="P17">
        <f>'IIP Detailed'!C25</f>
        <v>4.7653030000000003</v>
      </c>
      <c r="Q17" s="4">
        <f>'IIP Detailed'!E25</f>
        <v>100</v>
      </c>
      <c r="R17" s="4">
        <f>'IIP Detailed'!F25</f>
        <v>102.9</v>
      </c>
      <c r="S17" s="4">
        <f>'IIP Detailed'!G25</f>
        <v>103.3</v>
      </c>
      <c r="T17" s="4">
        <f>'IIP Detailed'!H25</f>
        <v>102.6</v>
      </c>
      <c r="U17" s="4">
        <f>'IIP Detailed'!I25</f>
        <v>105.9</v>
      </c>
      <c r="V17" s="4">
        <f>'IIP Detailed'!J25</f>
        <v>114.1</v>
      </c>
      <c r="W17" s="4">
        <f>'IIP Detailed'!K25</f>
        <v>120.5</v>
      </c>
      <c r="X17" s="4">
        <f>'IIP Detailed'!L25</f>
        <v>123.4</v>
      </c>
      <c r="Y17" s="4">
        <f>'IIP Detailed'!M25</f>
        <v>107.7</v>
      </c>
      <c r="Z17" s="4">
        <f>'IIP Detailed'!N25</f>
        <v>92.5</v>
      </c>
      <c r="AA17" s="4">
        <f>'IIP Detailed'!O25</f>
        <v>102.7</v>
      </c>
      <c r="AB17" s="4">
        <f>'IIP Detailed'!P25</f>
        <v>113.5</v>
      </c>
      <c r="AC17" s="4">
        <f>'IIP Detailed'!Q25</f>
        <v>121</v>
      </c>
      <c r="AE17" s="8">
        <f>(N17/B17-1)/12</f>
        <v>7.3296913462813418E-2</v>
      </c>
      <c r="AF17" s="8">
        <f>(AC17/Q17-1)/12</f>
        <v>1.7499999999999998E-2</v>
      </c>
      <c r="AG17" t="str">
        <f>A17</f>
        <v xml:space="preserve">                Machinery and equipments n.e.c</v>
      </c>
    </row>
    <row r="18" spans="1:33" x14ac:dyDescent="0.35">
      <c r="A18" t="s">
        <v>52</v>
      </c>
      <c r="B18" s="2">
        <f>'GVA Real registered'!X30</f>
        <v>1355110</v>
      </c>
      <c r="C18" s="2">
        <f>'GVA Real registered'!Y30</f>
        <v>1474520</v>
      </c>
      <c r="D18" s="2">
        <f>'GVA Real registered'!Z30</f>
        <v>1348460</v>
      </c>
      <c r="E18" s="2">
        <f>'GVA Real registered'!AA30</f>
        <v>1659940</v>
      </c>
      <c r="F18" s="2">
        <f>'GVA Real registered'!AB30</f>
        <v>2179710</v>
      </c>
      <c r="G18" s="2">
        <f>'GVA Real registered'!AC30</f>
        <v>2337231.2999999998</v>
      </c>
      <c r="H18" s="2">
        <f>'GVA Real registered'!AD30</f>
        <v>2415964.4</v>
      </c>
      <c r="I18" s="2">
        <f>'GVA Real registered'!AE30</f>
        <v>2815206.1</v>
      </c>
      <c r="J18" s="2">
        <f>'GVA Real registered'!AF30</f>
        <v>2506037.6</v>
      </c>
      <c r="K18" s="2">
        <f>'GVA Real registered'!AG30</f>
        <v>2216984.7000000002</v>
      </c>
      <c r="L18" s="2">
        <f>'GVA Real registered'!AH30</f>
        <v>2477698</v>
      </c>
      <c r="M18" s="2">
        <f>'GVA Real registered'!AI30</f>
        <v>2948114.1</v>
      </c>
      <c r="N18" s="2">
        <f>'GVA Real registered'!AJ30</f>
        <v>3540449.5</v>
      </c>
      <c r="P18">
        <f>'IIP Detailed'!C26+'IIP Detailed'!C27</f>
        <v>6.6335640000000007</v>
      </c>
      <c r="Q18" s="4">
        <f>SUMPRODUCT('IIP Detailed'!$A$26:$A$27,'IIP Detailed'!E26:E27)</f>
        <v>100</v>
      </c>
      <c r="R18" s="4">
        <f>SUMPRODUCT('IIP Detailed'!$A$26:$A$27,'IIP Detailed'!F26:F27)</f>
        <v>99.859007737017379</v>
      </c>
      <c r="S18" s="4">
        <f>SUMPRODUCT('IIP Detailed'!$A$26:$A$27,'IIP Detailed'!G26:G27)</f>
        <v>100.27818439680388</v>
      </c>
      <c r="T18" s="4">
        <f>SUMPRODUCT('IIP Detailed'!$A$26:$A$27,'IIP Detailed'!H26:H27)</f>
        <v>104.58149194007927</v>
      </c>
      <c r="U18" s="4">
        <f>SUMPRODUCT('IIP Detailed'!$A$26:$A$27,'IIP Detailed'!I26:I27)</f>
        <v>104.15256866444643</v>
      </c>
      <c r="V18" s="4">
        <f>SUMPRODUCT('IIP Detailed'!$A$26:$A$27,'IIP Detailed'!J26:J27)</f>
        <v>105.93075306125034</v>
      </c>
      <c r="W18" s="4">
        <f>SUMPRODUCT('IIP Detailed'!$A$26:$A$27,'IIP Detailed'!K26:K27)</f>
        <v>119.69472211318079</v>
      </c>
      <c r="X18" s="4">
        <f>SUMPRODUCT('IIP Detailed'!$A$26:$A$27,'IIP Detailed'!L26:L27)</f>
        <v>128.85869116511122</v>
      </c>
      <c r="Y18" s="4">
        <f>SUMPRODUCT('IIP Detailed'!$A$26:$A$27,'IIP Detailed'!M26:M27)</f>
        <v>109.94679819174127</v>
      </c>
      <c r="Z18" s="4">
        <f>SUMPRODUCT('IIP Detailed'!$A$26:$A$27,'IIP Detailed'!N26:N27)</f>
        <v>89.374067695736414</v>
      </c>
      <c r="AA18" s="4">
        <f>SUMPRODUCT('IIP Detailed'!$A$26:$A$27,'IIP Detailed'!O26:O27)</f>
        <v>100.76629142343391</v>
      </c>
      <c r="AB18" s="4">
        <f>SUMPRODUCT('IIP Detailed'!$A$26:$A$27,'IIP Detailed'!P26:P27)</f>
        <v>117.84711476364741</v>
      </c>
      <c r="AC18" s="4">
        <f>SUMPRODUCT('IIP Detailed'!$A$26:$A$27,'IIP Detailed'!Q26:Q27)</f>
        <v>132.32529916045129</v>
      </c>
      <c r="AE18" s="8">
        <f t="shared" ref="AE18" si="11">(N18/B18-1)/12</f>
        <v>0.13438881345425832</v>
      </c>
      <c r="AF18" s="8">
        <f t="shared" ref="AF18" si="12">(AC18/Q18-1)/12</f>
        <v>2.6937749300376086E-2</v>
      </c>
      <c r="AG18" t="str">
        <f t="shared" si="8"/>
        <v xml:space="preserve">                Transport</v>
      </c>
    </row>
    <row r="19" spans="1:33" x14ac:dyDescent="0.35">
      <c r="A19" t="s">
        <v>53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33" x14ac:dyDescent="0.35">
      <c r="A20" t="s">
        <v>54</v>
      </c>
      <c r="B20" s="2">
        <f>'GVA Real registered'!X32</f>
        <v>818520</v>
      </c>
      <c r="C20" s="2">
        <f>'GVA Real registered'!Y32</f>
        <v>1426180</v>
      </c>
      <c r="D20" s="2">
        <f>'GVA Real registered'!Z32</f>
        <v>1502540</v>
      </c>
      <c r="E20" s="2">
        <f>'GVA Real registered'!AA32</f>
        <v>2185150</v>
      </c>
      <c r="F20" s="2">
        <f>'GVA Real registered'!AB32</f>
        <v>2534500</v>
      </c>
      <c r="G20" s="2">
        <f>'GVA Real registered'!AC32</f>
        <v>2314181.2000000002</v>
      </c>
      <c r="H20" s="2">
        <f>'GVA Real registered'!AD32</f>
        <v>2322724</v>
      </c>
      <c r="I20" s="2">
        <f>'GVA Real registered'!AE32</f>
        <v>1582828</v>
      </c>
      <c r="J20" s="2">
        <f>'GVA Real registered'!AF32</f>
        <v>1312169.5</v>
      </c>
      <c r="K20" s="2">
        <f>'GVA Real registered'!AG32</f>
        <v>1911935</v>
      </c>
      <c r="L20" s="2">
        <f>'GVA Real registered'!AH32</f>
        <v>1670288.9</v>
      </c>
      <c r="M20" s="2">
        <f>'GVA Real registered'!AI32</f>
        <v>1385278.9</v>
      </c>
      <c r="N20" s="2">
        <f>'GVA Real registered'!AJ32</f>
        <v>2160370.5</v>
      </c>
      <c r="P20">
        <f>'IIP Detailed'!C16</f>
        <v>11.774919000000001</v>
      </c>
      <c r="Q20" s="4">
        <f>'IIP Detailed'!E16</f>
        <v>100</v>
      </c>
      <c r="R20" s="4">
        <f>'IIP Detailed'!F16</f>
        <v>105.9</v>
      </c>
      <c r="S20" s="4">
        <f>'IIP Detailed'!G16</f>
        <v>108</v>
      </c>
      <c r="T20" s="4">
        <f>'IIP Detailed'!H16</f>
        <v>108.6</v>
      </c>
      <c r="U20" s="4">
        <f>'IIP Detailed'!I16</f>
        <v>113.7</v>
      </c>
      <c r="V20" s="4">
        <f>'IIP Detailed'!J16</f>
        <v>119.1</v>
      </c>
      <c r="W20" s="4">
        <f>'IIP Detailed'!K16</f>
        <v>123.5</v>
      </c>
      <c r="X20" s="4">
        <f>'IIP Detailed'!L16</f>
        <v>126.7</v>
      </c>
      <c r="Y20" s="4">
        <f>'IIP Detailed'!M16</f>
        <v>126.7</v>
      </c>
      <c r="Z20" s="4">
        <f>'IIP Detailed'!N16</f>
        <v>111.2</v>
      </c>
      <c r="AA20" s="4">
        <f>'IIP Detailed'!O16</f>
        <v>121.1</v>
      </c>
      <c r="AB20" s="4">
        <f>'IIP Detailed'!P16</f>
        <v>128</v>
      </c>
      <c r="AC20" s="4">
        <f>'IIP Detailed'!Q16</f>
        <v>133</v>
      </c>
      <c r="AE20" s="8">
        <f>(N20/B20-1)/12</f>
        <v>0.13661349142354495</v>
      </c>
      <c r="AF20" s="8">
        <f>(AC20/Q20-1)/12</f>
        <v>2.7500000000000007E-2</v>
      </c>
      <c r="AG20" t="str">
        <f>A20</f>
        <v xml:space="preserve">                Coke &amp; refined petroleum products</v>
      </c>
    </row>
    <row r="21" spans="1:33" x14ac:dyDescent="0.35">
      <c r="A21" t="s">
        <v>382</v>
      </c>
      <c r="B21" s="2">
        <f>'GVA Real registered'!X33</f>
        <v>1213090</v>
      </c>
      <c r="C21" s="2">
        <f>'GVA Real registered'!Y33</f>
        <v>1166820</v>
      </c>
      <c r="D21" s="2">
        <f>'GVA Real registered'!Z33</f>
        <v>1123750</v>
      </c>
      <c r="E21" s="2">
        <f>'GVA Real registered'!AA33</f>
        <v>1150050</v>
      </c>
      <c r="F21" s="2">
        <f>'GVA Real registered'!AB33</f>
        <v>1193300</v>
      </c>
      <c r="G21" s="2">
        <f>'GVA Real registered'!AC33</f>
        <v>1229648.3</v>
      </c>
      <c r="H21" s="2">
        <f>'GVA Real registered'!AD33</f>
        <v>1260992.7</v>
      </c>
      <c r="I21" s="2">
        <f>'GVA Real registered'!AE33</f>
        <v>1450513.4</v>
      </c>
      <c r="J21" s="2">
        <f>'GVA Real registered'!AF33</f>
        <v>1725375.7</v>
      </c>
      <c r="K21" s="2">
        <f>'GVA Real registered'!AG33</f>
        <v>1901467</v>
      </c>
      <c r="L21" s="2">
        <f>'GVA Real registered'!AH33</f>
        <v>2314095.2000000002</v>
      </c>
      <c r="M21" s="2">
        <f>'GVA Real registered'!AI33</f>
        <v>2182110.7999999998</v>
      </c>
      <c r="N21" s="2">
        <f>'GVA Real registered'!AJ33</f>
        <v>2293233.7999999998</v>
      </c>
      <c r="P21">
        <f>'IIP Detailed'!C17</f>
        <v>7.8730359999999999</v>
      </c>
      <c r="Q21" s="4">
        <f>'IIP Detailed'!E17</f>
        <v>100</v>
      </c>
      <c r="R21" s="4">
        <f>'IIP Detailed'!F17</f>
        <v>103.9</v>
      </c>
      <c r="S21" s="4">
        <f>'IIP Detailed'!G17</f>
        <v>108.8</v>
      </c>
      <c r="T21" s="4">
        <f>'IIP Detailed'!H17</f>
        <v>109.2</v>
      </c>
      <c r="U21" s="4">
        <f>'IIP Detailed'!I17</f>
        <v>113.7</v>
      </c>
      <c r="V21" s="4">
        <f>'IIP Detailed'!J17</f>
        <v>116.5</v>
      </c>
      <c r="W21" s="4">
        <f>'IIP Detailed'!K17</f>
        <v>116.1</v>
      </c>
      <c r="X21" s="4">
        <f>'IIP Detailed'!L17</f>
        <v>119</v>
      </c>
      <c r="Y21" s="4">
        <f>'IIP Detailed'!M17</f>
        <v>118.5</v>
      </c>
      <c r="Z21" s="4">
        <f>'IIP Detailed'!N17</f>
        <v>116</v>
      </c>
      <c r="AA21" s="4">
        <f>'IIP Detailed'!O17</f>
        <v>121</v>
      </c>
      <c r="AB21" s="4">
        <f>'IIP Detailed'!P17</f>
        <v>129.30000000000001</v>
      </c>
      <c r="AC21" s="4">
        <f>'IIP Detailed'!Q17</f>
        <v>127.4</v>
      </c>
      <c r="AE21" s="8">
        <f t="shared" ref="AE21" si="13">(N21/B21-1)/12</f>
        <v>7.4200581435287835E-2</v>
      </c>
      <c r="AF21" s="8">
        <f t="shared" ref="AF21" si="14">(AC21/Q21-1)/12</f>
        <v>2.2833333333333334E-2</v>
      </c>
      <c r="AG21" t="str">
        <f t="shared" ref="AG21:AG23" si="15">A21</f>
        <v xml:space="preserve">                Chemical and chemical products </v>
      </c>
    </row>
    <row r="22" spans="1:33" x14ac:dyDescent="0.35">
      <c r="A22" t="s">
        <v>383</v>
      </c>
      <c r="B22" s="2">
        <f>'GVA Real registered'!X34</f>
        <v>897800</v>
      </c>
      <c r="C22" s="2">
        <f>'GVA Real registered'!Y34</f>
        <v>812840</v>
      </c>
      <c r="D22" s="2">
        <f>'GVA Real registered'!Z34</f>
        <v>930900</v>
      </c>
      <c r="E22" s="2">
        <f>'GVA Real registered'!AA34</f>
        <v>984060</v>
      </c>
      <c r="F22" s="2">
        <f>'GVA Real registered'!AB34</f>
        <v>1101190</v>
      </c>
      <c r="G22" s="2">
        <f>'GVA Real registered'!AC34</f>
        <v>1313592.8</v>
      </c>
      <c r="H22" s="2">
        <f>'GVA Real registered'!AD34</f>
        <v>1361540.9</v>
      </c>
      <c r="I22" s="2">
        <f>'GVA Real registered'!AE34</f>
        <v>1545192.7</v>
      </c>
      <c r="J22" s="2">
        <f>'GVA Real registered'!AF34</f>
        <v>1589798.9</v>
      </c>
      <c r="K22" s="2">
        <f>'GVA Real registered'!AG34</f>
        <v>1710550.9</v>
      </c>
      <c r="L22" s="2">
        <f>'GVA Real registered'!AH34</f>
        <v>1884458.4</v>
      </c>
      <c r="M22" s="2">
        <f>'GVA Real registered'!AI34</f>
        <v>1666700.2</v>
      </c>
      <c r="N22" s="2">
        <f>'GVA Real registered'!AJ34</f>
        <v>1937763.1</v>
      </c>
      <c r="P22">
        <f>'IIP Detailed'!C18</f>
        <v>4.9810020000000002</v>
      </c>
      <c r="Q22" s="4">
        <f>'IIP Detailed'!E18</f>
        <v>100</v>
      </c>
      <c r="R22" s="4">
        <f>'IIP Detailed'!F18</f>
        <v>108.1</v>
      </c>
      <c r="S22" s="4">
        <f>'IIP Detailed'!G18</f>
        <v>114.3</v>
      </c>
      <c r="T22" s="4">
        <f>'IIP Detailed'!H18</f>
        <v>116.9</v>
      </c>
      <c r="U22" s="4">
        <f>'IIP Detailed'!I18</f>
        <v>132.1</v>
      </c>
      <c r="V22" s="4">
        <f>'IIP Detailed'!J18</f>
        <v>172.3</v>
      </c>
      <c r="W22" s="4">
        <f>'IIP Detailed'!K18</f>
        <v>212.1</v>
      </c>
      <c r="X22" s="4">
        <f>'IIP Detailed'!L18</f>
        <v>215.5</v>
      </c>
      <c r="Y22" s="4">
        <f>'IIP Detailed'!M18</f>
        <v>215.2</v>
      </c>
      <c r="Z22" s="4">
        <f>'IIP Detailed'!N18</f>
        <v>218.7</v>
      </c>
      <c r="AA22" s="4">
        <f>'IIP Detailed'!O18</f>
        <v>221.6</v>
      </c>
      <c r="AB22" s="4">
        <f>'IIP Detailed'!P18</f>
        <v>216.2</v>
      </c>
      <c r="AC22" s="4">
        <f>'IIP Detailed'!Q18</f>
        <v>233.6</v>
      </c>
      <c r="AE22" s="8">
        <f>(N22/B22-1)/12</f>
        <v>9.65288390138858E-2</v>
      </c>
      <c r="AF22" s="8">
        <f>(AC22/Q22-1)/12</f>
        <v>0.11133333333333333</v>
      </c>
      <c r="AG22" t="str">
        <f>A22</f>
        <v xml:space="preserve">                Pharmaceutical</v>
      </c>
    </row>
    <row r="23" spans="1:33" x14ac:dyDescent="0.35">
      <c r="A23" t="s">
        <v>57</v>
      </c>
      <c r="B23" s="2">
        <f>'GVA Real registered'!X35</f>
        <v>447010</v>
      </c>
      <c r="C23" s="2">
        <f>'GVA Real registered'!Y35</f>
        <v>423860</v>
      </c>
      <c r="D23" s="2">
        <f>'GVA Real registered'!Z35</f>
        <v>554950</v>
      </c>
      <c r="E23" s="2">
        <f>'GVA Real registered'!AA35</f>
        <v>577330</v>
      </c>
      <c r="F23" s="2">
        <f>'GVA Real registered'!AB35</f>
        <v>737670</v>
      </c>
      <c r="G23" s="2">
        <f>'GVA Real registered'!AC35</f>
        <v>847589.7</v>
      </c>
      <c r="H23" s="2">
        <f>'GVA Real registered'!AD35</f>
        <v>839237.6</v>
      </c>
      <c r="I23" s="2">
        <f>'GVA Real registered'!AE35</f>
        <v>931578.5</v>
      </c>
      <c r="J23" s="2">
        <f>'GVA Real registered'!AF35</f>
        <v>1047970.3</v>
      </c>
      <c r="K23" s="2">
        <f>'GVA Real registered'!AG35</f>
        <v>1072231.6000000001</v>
      </c>
      <c r="L23" s="2">
        <f>'GVA Real registered'!AH35</f>
        <v>1051947.2</v>
      </c>
      <c r="M23" s="2">
        <f>'GVA Real registered'!AI35</f>
        <v>1071624.3999999999</v>
      </c>
      <c r="N23" s="2">
        <f>'GVA Real registered'!AJ35</f>
        <v>1194300.5</v>
      </c>
      <c r="P23">
        <f>'IIP Detailed'!C19</f>
        <v>2.4221550000000001</v>
      </c>
      <c r="Q23" s="4">
        <f>'IIP Detailed'!E19</f>
        <v>100</v>
      </c>
      <c r="R23" s="4">
        <f>'IIP Detailed'!F19</f>
        <v>101</v>
      </c>
      <c r="S23" s="4">
        <f>'IIP Detailed'!G19</f>
        <v>112.4</v>
      </c>
      <c r="T23" s="4">
        <f>'IIP Detailed'!H19</f>
        <v>117.7</v>
      </c>
      <c r="U23" s="4">
        <f>'IIP Detailed'!I19</f>
        <v>118.3</v>
      </c>
      <c r="V23" s="4">
        <f>'IIP Detailed'!J19</f>
        <v>120.5</v>
      </c>
      <c r="W23" s="4">
        <f>'IIP Detailed'!K19</f>
        <v>110.6</v>
      </c>
      <c r="X23" s="4">
        <f>'IIP Detailed'!L19</f>
        <v>108</v>
      </c>
      <c r="Y23" s="4">
        <f>'IIP Detailed'!M19</f>
        <v>100</v>
      </c>
      <c r="Z23" s="4">
        <f>'IIP Detailed'!N19</f>
        <v>96.3</v>
      </c>
      <c r="AA23" s="4">
        <f>'IIP Detailed'!O19</f>
        <v>104</v>
      </c>
      <c r="AB23" s="4">
        <f>'IIP Detailed'!P19</f>
        <v>104.5</v>
      </c>
      <c r="AC23" s="4">
        <f>'IIP Detailed'!Q19</f>
        <v>109.1</v>
      </c>
      <c r="AE23" s="8">
        <f t="shared" ref="AE23" si="16">(N23/B23-1)/12</f>
        <v>0.13931278569457806</v>
      </c>
      <c r="AF23" s="8">
        <f t="shared" ref="AF23" si="17">(AC23/Q23-1)/12</f>
        <v>7.5833333333333308E-3</v>
      </c>
      <c r="AG23" t="str">
        <f t="shared" si="15"/>
        <v xml:space="preserve">                Rubber &amp; plastic products</v>
      </c>
    </row>
    <row r="24" spans="1:33" x14ac:dyDescent="0.35">
      <c r="A24" t="s">
        <v>58</v>
      </c>
      <c r="B24" s="2">
        <f>'GVA Real registered'!X36</f>
        <v>856110</v>
      </c>
      <c r="C24" s="2">
        <f>'GVA Real registered'!Y36</f>
        <v>843140</v>
      </c>
      <c r="D24" s="2">
        <f>'GVA Real registered'!Z36</f>
        <v>790870</v>
      </c>
      <c r="E24" s="2">
        <f>'GVA Real registered'!AA36</f>
        <v>886380</v>
      </c>
      <c r="F24" s="2">
        <f>'GVA Real registered'!AB36</f>
        <v>957610</v>
      </c>
      <c r="G24" s="2">
        <f>'GVA Real registered'!AC36</f>
        <v>1188934.3</v>
      </c>
      <c r="H24" s="2">
        <f>'GVA Real registered'!AD36</f>
        <v>1164555.7</v>
      </c>
      <c r="I24" s="2">
        <f>'GVA Real registered'!AE36</f>
        <v>1254889.6000000001</v>
      </c>
      <c r="J24" s="2">
        <f>'GVA Real registered'!AF36</f>
        <v>1343993.1</v>
      </c>
      <c r="K24" s="2">
        <f>'GVA Real registered'!AG36</f>
        <v>1316737.6000000001</v>
      </c>
      <c r="L24" s="2">
        <f>'GVA Real registered'!AH36</f>
        <v>1341696.5</v>
      </c>
      <c r="M24" s="2">
        <f>'GVA Real registered'!AI36</f>
        <v>1248440.2</v>
      </c>
      <c r="N24" s="2">
        <f>'GVA Real registered'!AJ36</f>
        <v>1408025.8</v>
      </c>
      <c r="P24">
        <f>'IIP Detailed'!C20</f>
        <v>4.0853339999999996</v>
      </c>
      <c r="Q24" s="4">
        <f>'IIP Detailed'!E20</f>
        <v>100</v>
      </c>
      <c r="R24" s="4">
        <f>'IIP Detailed'!F20</f>
        <v>102.9</v>
      </c>
      <c r="S24" s="4">
        <f>'IIP Detailed'!G20</f>
        <v>103.1</v>
      </c>
      <c r="T24" s="4">
        <f>'IIP Detailed'!H20</f>
        <v>108.2</v>
      </c>
      <c r="U24" s="4">
        <f>'IIP Detailed'!I20</f>
        <v>110.4</v>
      </c>
      <c r="V24" s="4">
        <f>'IIP Detailed'!J20</f>
        <v>109.9</v>
      </c>
      <c r="W24" s="4">
        <f>'IIP Detailed'!K20</f>
        <v>113.9</v>
      </c>
      <c r="X24" s="4">
        <f>'IIP Detailed'!L20</f>
        <v>123.6</v>
      </c>
      <c r="Y24" s="4">
        <f>'IIP Detailed'!M20</f>
        <v>121.3</v>
      </c>
      <c r="Z24" s="4">
        <f>'IIP Detailed'!N20</f>
        <v>105.7</v>
      </c>
      <c r="AA24" s="4">
        <f>'IIP Detailed'!O20</f>
        <v>126.9</v>
      </c>
      <c r="AB24" s="4">
        <f>'IIP Detailed'!P20</f>
        <v>135.30000000000001</v>
      </c>
      <c r="AC24" s="4">
        <f>'IIP Detailed'!Q20</f>
        <v>144.1</v>
      </c>
      <c r="AE24" s="8">
        <f t="shared" ref="AE24" si="18">(N24/B24-1)/12</f>
        <v>5.3723217032079218E-2</v>
      </c>
      <c r="AF24" s="8">
        <f t="shared" ref="AF24" si="19">(AC24/Q24-1)/12</f>
        <v>3.6749999999999984E-2</v>
      </c>
      <c r="AG24" t="str">
        <f>A24</f>
        <v xml:space="preserve">                Other non-metallic mineral products</v>
      </c>
    </row>
    <row r="25" spans="1:33" x14ac:dyDescent="0.35">
      <c r="A25" t="s">
        <v>59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33" x14ac:dyDescent="0.35">
      <c r="A26" t="s">
        <v>384</v>
      </c>
      <c r="B26" s="2">
        <f>'GVA Real registered'!X38</f>
        <v>62790</v>
      </c>
      <c r="C26" s="2">
        <f>'GVA Real registered'!Y38</f>
        <v>60620</v>
      </c>
      <c r="D26" s="2">
        <f>'GVA Real registered'!Z38</f>
        <v>57450</v>
      </c>
      <c r="E26" s="2">
        <f>'GVA Real registered'!AA38</f>
        <v>72790</v>
      </c>
      <c r="F26" s="2">
        <f>'GVA Real registered'!AB38</f>
        <v>84960</v>
      </c>
      <c r="G26" s="2">
        <f>'GVA Real registered'!AC38</f>
        <v>93624.3</v>
      </c>
      <c r="H26" s="2">
        <f>'GVA Real registered'!AD38</f>
        <v>87544.4</v>
      </c>
      <c r="I26" s="2">
        <f>'GVA Real registered'!AE38</f>
        <v>100390.3</v>
      </c>
      <c r="J26" s="2">
        <f>'GVA Real registered'!AF38</f>
        <v>97838.399999999994</v>
      </c>
      <c r="K26" s="2">
        <f>'GVA Real registered'!AG38</f>
        <v>95065.600000000006</v>
      </c>
      <c r="L26" s="2">
        <f>'GVA Real registered'!AH38</f>
        <v>106512.1</v>
      </c>
      <c r="M26" s="2">
        <f>'GVA Real registered'!AI38</f>
        <v>114014.39999999999</v>
      </c>
      <c r="N26" s="2">
        <f>'GVA Real registered'!AJ38</f>
        <v>110484.2</v>
      </c>
      <c r="P26">
        <f>'IIP Detailed'!C13</f>
        <v>0.19300500000000001</v>
      </c>
      <c r="Q26" s="4">
        <f>'IIP Detailed'!E13</f>
        <v>100</v>
      </c>
      <c r="R26" s="4">
        <f>'IIP Detailed'!F13</f>
        <v>97</v>
      </c>
      <c r="S26" s="4">
        <f>'IIP Detailed'!G13</f>
        <v>94.6</v>
      </c>
      <c r="T26" s="4">
        <f>'IIP Detailed'!H13</f>
        <v>95.3</v>
      </c>
      <c r="U26" s="4">
        <f>'IIP Detailed'!I13</f>
        <v>97.5</v>
      </c>
      <c r="V26" s="4">
        <f>'IIP Detailed'!J13</f>
        <v>93.1</v>
      </c>
      <c r="W26" s="4">
        <f>'IIP Detailed'!K13</f>
        <v>92.4</v>
      </c>
      <c r="X26" s="4">
        <f>'IIP Detailed'!L13</f>
        <v>105.1</v>
      </c>
      <c r="Y26" s="4">
        <f>'IIP Detailed'!M13</f>
        <v>113.8</v>
      </c>
      <c r="Z26" s="4">
        <f>'IIP Detailed'!N13</f>
        <v>91.5</v>
      </c>
      <c r="AA26" s="4">
        <f>'IIP Detailed'!O13</f>
        <v>105.3</v>
      </c>
      <c r="AB26" s="4">
        <f>'IIP Detailed'!P13</f>
        <v>104.5</v>
      </c>
      <c r="AC26" s="4">
        <f>'IIP Detailed'!Q13</f>
        <v>98.3</v>
      </c>
      <c r="AE26" s="8">
        <f>(N26/B26-1)/12</f>
        <v>6.3298561342039594E-2</v>
      </c>
      <c r="AF26" s="8">
        <f>(AC26/Q26-1)/12</f>
        <v>-1.4166666666666679E-3</v>
      </c>
      <c r="AG26" t="str">
        <f>A26</f>
        <v xml:space="preserve">                Manufacture wood and of products </v>
      </c>
    </row>
    <row r="27" spans="1:33" x14ac:dyDescent="0.35">
      <c r="A27" t="s">
        <v>61</v>
      </c>
      <c r="B27" s="2">
        <f>'GVA Real registered'!X39</f>
        <v>185830</v>
      </c>
      <c r="C27" s="2">
        <f>'GVA Real registered'!Y39</f>
        <v>167720</v>
      </c>
      <c r="D27" s="2">
        <f>'GVA Real registered'!Z39</f>
        <v>208360</v>
      </c>
      <c r="E27" s="2">
        <f>'GVA Real registered'!AA39</f>
        <v>206380</v>
      </c>
      <c r="F27" s="2">
        <f>'GVA Real registered'!AB39</f>
        <v>242000</v>
      </c>
      <c r="G27" s="2">
        <f>'GVA Real registered'!AC39</f>
        <v>277354.59999999998</v>
      </c>
      <c r="H27" s="2">
        <f>'GVA Real registered'!AD39</f>
        <v>321989.8</v>
      </c>
      <c r="I27" s="2">
        <f>'GVA Real registered'!AE39</f>
        <v>369087.4</v>
      </c>
      <c r="J27" s="2">
        <f>'GVA Real registered'!AF39</f>
        <v>371331.4</v>
      </c>
      <c r="K27" s="2">
        <f>'GVA Real registered'!AG39</f>
        <v>338017.5</v>
      </c>
      <c r="L27" s="2">
        <f>'GVA Real registered'!AH39</f>
        <v>357257.2</v>
      </c>
      <c r="M27" s="2">
        <f>'GVA Real registered'!AI39</f>
        <v>387840.2</v>
      </c>
      <c r="N27" s="2">
        <f>'GVA Real registered'!AJ39</f>
        <v>397416.1</v>
      </c>
      <c r="P27">
        <f>'IIP Detailed'!C14</f>
        <v>0.87237699999999996</v>
      </c>
      <c r="Q27" s="4">
        <f>'IIP Detailed'!E14</f>
        <v>100</v>
      </c>
      <c r="R27" s="4">
        <f>'IIP Detailed'!F14</f>
        <v>103.3</v>
      </c>
      <c r="S27" s="4">
        <f>'IIP Detailed'!G14</f>
        <v>114.2</v>
      </c>
      <c r="T27" s="4">
        <f>'IIP Detailed'!H14</f>
        <v>115.1</v>
      </c>
      <c r="U27" s="4">
        <f>'IIP Detailed'!I14</f>
        <v>116.5</v>
      </c>
      <c r="V27" s="4">
        <f>'IIP Detailed'!J14</f>
        <v>114</v>
      </c>
      <c r="W27" s="4">
        <f>'IIP Detailed'!K14</f>
        <v>108.9</v>
      </c>
      <c r="X27" s="4">
        <f>'IIP Detailed'!L14</f>
        <v>104.1</v>
      </c>
      <c r="Y27" s="4">
        <f>'IIP Detailed'!M14</f>
        <v>90.8</v>
      </c>
      <c r="Z27" s="4">
        <f>'IIP Detailed'!N14</f>
        <v>69.599999999999994</v>
      </c>
      <c r="AA27" s="4">
        <f>'IIP Detailed'!O14</f>
        <v>81.900000000000006</v>
      </c>
      <c r="AB27" s="4">
        <f>'IIP Detailed'!P14</f>
        <v>82.4</v>
      </c>
      <c r="AC27" s="4">
        <f>'IIP Detailed'!Q14</f>
        <v>79.400000000000006</v>
      </c>
      <c r="AE27" s="8">
        <f t="shared" ref="AE27:AE30" si="20">(N27/B27-1)/12</f>
        <v>9.4883361136522626E-2</v>
      </c>
      <c r="AF27" s="8">
        <f t="shared" ref="AF27:AF30" si="21">(AC27/Q27-1)/12</f>
        <v>-1.7166666666666663E-2</v>
      </c>
      <c r="AG27" t="str">
        <f t="shared" ref="AG27:AG29" si="22">A27</f>
        <v xml:space="preserve">                Paper and paper products</v>
      </c>
    </row>
    <row r="28" spans="1:33" x14ac:dyDescent="0.35">
      <c r="A28" t="s">
        <v>385</v>
      </c>
      <c r="B28" s="2">
        <f>'GVA Real registered'!X40</f>
        <v>178370</v>
      </c>
      <c r="C28" s="2">
        <f>'GVA Real registered'!Y40</f>
        <v>162550</v>
      </c>
      <c r="D28" s="2">
        <f>'GVA Real registered'!Z40</f>
        <v>123010</v>
      </c>
      <c r="E28" s="2">
        <f>'GVA Real registered'!AA40</f>
        <v>172950</v>
      </c>
      <c r="F28" s="2">
        <f>'GVA Real registered'!AB40</f>
        <v>185090</v>
      </c>
      <c r="G28" s="2">
        <f>'GVA Real registered'!AC40</f>
        <v>176532.4</v>
      </c>
      <c r="H28" s="2">
        <f>'GVA Real registered'!AD40</f>
        <v>188373.8</v>
      </c>
      <c r="I28" s="2">
        <f>'GVA Real registered'!AE40</f>
        <v>188681.4</v>
      </c>
      <c r="J28" s="2">
        <f>'GVA Real registered'!AF40</f>
        <v>181549.9</v>
      </c>
      <c r="K28" s="2">
        <f>'GVA Real registered'!AG40</f>
        <v>124284.6</v>
      </c>
      <c r="L28" s="2">
        <f>'GVA Real registered'!AH40</f>
        <v>140979</v>
      </c>
      <c r="M28" s="2">
        <f>'GVA Real registered'!AI40</f>
        <v>172534.1</v>
      </c>
      <c r="N28" s="2">
        <f>'GVA Real registered'!AJ40</f>
        <v>173223.7</v>
      </c>
      <c r="P28">
        <f>'IIP Detailed'!C15</f>
        <v>0.67980700000000005</v>
      </c>
      <c r="Q28" s="4">
        <f>'IIP Detailed'!E15</f>
        <v>100</v>
      </c>
      <c r="R28" s="4">
        <f>'IIP Detailed'!F15</f>
        <v>96.8</v>
      </c>
      <c r="S28" s="4">
        <f>'IIP Detailed'!G15</f>
        <v>105.8</v>
      </c>
      <c r="T28" s="4">
        <f>'IIP Detailed'!H15</f>
        <v>100</v>
      </c>
      <c r="U28" s="4">
        <f>'IIP Detailed'!I15</f>
        <v>103.8</v>
      </c>
      <c r="V28" s="4">
        <f>'IIP Detailed'!J15</f>
        <v>106</v>
      </c>
      <c r="W28" s="4">
        <f>'IIP Detailed'!K15</f>
        <v>99.7</v>
      </c>
      <c r="X28" s="4">
        <f>'IIP Detailed'!L15</f>
        <v>97.6</v>
      </c>
      <c r="Y28" s="4">
        <f>'IIP Detailed'!M15</f>
        <v>90.7</v>
      </c>
      <c r="Z28" s="4">
        <f>'IIP Detailed'!N15</f>
        <v>65.3</v>
      </c>
      <c r="AA28" s="4">
        <f>'IIP Detailed'!O15</f>
        <v>73.400000000000006</v>
      </c>
      <c r="AB28" s="4">
        <f>'IIP Detailed'!P15</f>
        <v>90.6</v>
      </c>
      <c r="AC28" s="4">
        <f>'IIP Detailed'!Q15</f>
        <v>89.3</v>
      </c>
      <c r="AE28" s="8">
        <f t="shared" si="20"/>
        <v>-2.4043187382033573E-3</v>
      </c>
      <c r="AF28" s="8">
        <f t="shared" si="21"/>
        <v>-8.9166666666666648E-3</v>
      </c>
      <c r="AG28" t="str">
        <f>A28</f>
        <v xml:space="preserve">                Printing </v>
      </c>
    </row>
    <row r="29" spans="1:33" x14ac:dyDescent="0.35">
      <c r="A29" t="s">
        <v>63</v>
      </c>
      <c r="B29" s="2">
        <f>'GVA Real registered'!X41</f>
        <v>51930</v>
      </c>
      <c r="C29" s="2">
        <f>'GVA Real registered'!Y41</f>
        <v>74150</v>
      </c>
      <c r="D29" s="2">
        <f>'GVA Real registered'!Z41</f>
        <v>70770</v>
      </c>
      <c r="E29" s="2">
        <f>'GVA Real registered'!AA41</f>
        <v>74300</v>
      </c>
      <c r="F29" s="2">
        <f>'GVA Real registered'!AB41</f>
        <v>139440</v>
      </c>
      <c r="G29" s="2">
        <f>'GVA Real registered'!AC41</f>
        <v>104743.1</v>
      </c>
      <c r="H29" s="2">
        <f>'GVA Real registered'!AD41</f>
        <v>119264.7</v>
      </c>
      <c r="I29" s="2">
        <f>'GVA Real registered'!AE41</f>
        <v>136910.9</v>
      </c>
      <c r="J29" s="2">
        <f>'GVA Real registered'!AF41</f>
        <v>139154</v>
      </c>
      <c r="K29" s="2">
        <f>'GVA Real registered'!AG41</f>
        <v>133515.6</v>
      </c>
      <c r="L29" s="2">
        <f>'GVA Real registered'!AH41</f>
        <v>174514.8</v>
      </c>
      <c r="M29" s="2">
        <f>'GVA Real registered'!AI41</f>
        <v>166210.1</v>
      </c>
      <c r="N29" s="2">
        <f>'GVA Real registered'!AJ41</f>
        <v>161041.9</v>
      </c>
      <c r="P29">
        <f>'IIP Detailed'!C28</f>
        <v>0.13107199999999999</v>
      </c>
      <c r="Q29" s="4">
        <f>'IIP Detailed'!E28</f>
        <v>100</v>
      </c>
      <c r="R29" s="4">
        <f>'IIP Detailed'!F28</f>
        <v>112.9</v>
      </c>
      <c r="S29" s="4">
        <f>'IIP Detailed'!G28</f>
        <v>125.4</v>
      </c>
      <c r="T29" s="4">
        <f>'IIP Detailed'!H28</f>
        <v>115.6</v>
      </c>
      <c r="U29" s="4">
        <f>'IIP Detailed'!I28</f>
        <v>163.9</v>
      </c>
      <c r="V29" s="4">
        <f>'IIP Detailed'!J28</f>
        <v>176.2</v>
      </c>
      <c r="W29" s="4">
        <f>'IIP Detailed'!K28</f>
        <v>196.6</v>
      </c>
      <c r="X29" s="4">
        <f>'IIP Detailed'!L28</f>
        <v>212.6</v>
      </c>
      <c r="Y29" s="4">
        <f>'IIP Detailed'!M28</f>
        <v>197.3</v>
      </c>
      <c r="Z29" s="4">
        <f>'IIP Detailed'!N28</f>
        <v>142.19999999999999</v>
      </c>
      <c r="AA29" s="4">
        <f>'IIP Detailed'!O28</f>
        <v>175.4</v>
      </c>
      <c r="AB29" s="4">
        <f>'IIP Detailed'!P28</f>
        <v>204.1</v>
      </c>
      <c r="AC29" s="4">
        <f>'IIP Detailed'!Q28</f>
        <v>192.9</v>
      </c>
      <c r="AE29" s="8">
        <f t="shared" si="20"/>
        <v>0.17509451826176262</v>
      </c>
      <c r="AF29" s="8">
        <f t="shared" si="21"/>
        <v>7.7416666666666675E-2</v>
      </c>
      <c r="AG29" t="str">
        <f t="shared" si="22"/>
        <v xml:space="preserve">                furniture</v>
      </c>
    </row>
    <row r="30" spans="1:33" x14ac:dyDescent="0.35">
      <c r="A30" t="s">
        <v>64</v>
      </c>
      <c r="B30" s="2">
        <f>'GVA Real registered'!X42+'GVA Real registered'!X43</f>
        <v>216930</v>
      </c>
      <c r="C30" s="2">
        <f>'GVA Real registered'!Y42+'GVA Real registered'!Y43</f>
        <v>238110</v>
      </c>
      <c r="D30" s="2">
        <f>'GVA Real registered'!Z42+'GVA Real registered'!Z43</f>
        <v>260700</v>
      </c>
      <c r="E30" s="2">
        <f>'GVA Real registered'!AA42+'GVA Real registered'!AA43</f>
        <v>309630</v>
      </c>
      <c r="F30" s="2">
        <f>'GVA Real registered'!AB42+'GVA Real registered'!AB43</f>
        <v>270990</v>
      </c>
      <c r="G30" s="2">
        <f>'GVA Real registered'!AC42+'GVA Real registered'!AC43</f>
        <v>273251.5</v>
      </c>
      <c r="H30" s="2">
        <f>'GVA Real registered'!AD42+'GVA Real registered'!AD43</f>
        <v>385967.1</v>
      </c>
      <c r="I30" s="2">
        <f>'GVA Real registered'!AE42+'GVA Real registered'!AE43</f>
        <v>387863.8</v>
      </c>
      <c r="J30" s="2">
        <f>'GVA Real registered'!AF42+'GVA Real registered'!AF43</f>
        <v>426194.6</v>
      </c>
      <c r="K30" s="2">
        <f>'GVA Real registered'!AG42+'GVA Real registered'!AG43</f>
        <v>339031.89999999997</v>
      </c>
      <c r="L30" s="2">
        <f>'GVA Real registered'!AH42+'GVA Real registered'!AH43</f>
        <v>450763.2</v>
      </c>
      <c r="M30" s="2">
        <f>'GVA Real registered'!AI42+'GVA Real registered'!AI43</f>
        <v>451812.80000000005</v>
      </c>
      <c r="N30" s="2">
        <f>'GVA Real registered'!AJ42+'GVA Real registered'!AJ43</f>
        <v>456689.8</v>
      </c>
      <c r="P30">
        <f>'IIP Detailed'!C29</f>
        <v>0.94149700000000003</v>
      </c>
      <c r="Q30" s="4">
        <f>'IIP Detailed'!E29</f>
        <v>100</v>
      </c>
      <c r="R30" s="4">
        <f>'IIP Detailed'!F29</f>
        <v>113.1</v>
      </c>
      <c r="S30" s="4">
        <f>'IIP Detailed'!G29</f>
        <v>105.2</v>
      </c>
      <c r="T30" s="4">
        <f>'IIP Detailed'!H29</f>
        <v>105.7</v>
      </c>
      <c r="U30" s="4">
        <f>'IIP Detailed'!I29</f>
        <v>119.9</v>
      </c>
      <c r="V30" s="4">
        <f>'IIP Detailed'!J29</f>
        <v>125.6</v>
      </c>
      <c r="W30" s="4">
        <f>'IIP Detailed'!K29</f>
        <v>106.2</v>
      </c>
      <c r="X30" s="4">
        <f>'IIP Detailed'!L29</f>
        <v>92.8</v>
      </c>
      <c r="Y30" s="4">
        <f>'IIP Detailed'!M29</f>
        <v>81.2</v>
      </c>
      <c r="Z30" s="4">
        <f>'IIP Detailed'!N29</f>
        <v>62.9</v>
      </c>
      <c r="AA30" s="4">
        <f>'IIP Detailed'!O29</f>
        <v>93.7</v>
      </c>
      <c r="AB30" s="4">
        <f>'IIP Detailed'!P29</f>
        <v>90.9</v>
      </c>
      <c r="AC30" s="4">
        <f>'IIP Detailed'!Q29</f>
        <v>85.3</v>
      </c>
      <c r="AE30" s="8">
        <f t="shared" si="20"/>
        <v>9.2103366677422804E-2</v>
      </c>
      <c r="AF30" s="8">
        <f t="shared" si="21"/>
        <v>-1.2250000000000002E-2</v>
      </c>
      <c r="AG30" t="str">
        <f>A30</f>
        <v xml:space="preserve">                Other manufacturing</v>
      </c>
    </row>
    <row r="31" spans="1:33" s="14" customFormat="1" ht="7" customHeight="1" x14ac:dyDescent="0.35"/>
    <row r="32" spans="1:33" x14ac:dyDescent="0.35">
      <c r="A32" t="s">
        <v>128</v>
      </c>
      <c r="C32" s="8">
        <f>C2/B2-1</f>
        <v>4.7527752290036362E-2</v>
      </c>
      <c r="D32" s="8">
        <f t="shared" ref="D32:N32" si="23">D2/C2-1</f>
        <v>4.4369739293159682E-2</v>
      </c>
      <c r="E32" s="8">
        <f t="shared" si="23"/>
        <v>9.1220020979000171E-2</v>
      </c>
      <c r="F32" s="8">
        <f t="shared" si="23"/>
        <v>0.11889100687589349</v>
      </c>
      <c r="G32" s="8">
        <f t="shared" si="23"/>
        <v>9.7589238831570224E-2</v>
      </c>
      <c r="H32" s="8">
        <f t="shared" si="23"/>
        <v>7.6292253618254424E-2</v>
      </c>
      <c r="I32" s="8">
        <f t="shared" si="23"/>
        <v>5.0640494828515514E-2</v>
      </c>
      <c r="J32" s="8">
        <f t="shared" si="23"/>
        <v>-2.8612323172946486E-2</v>
      </c>
      <c r="K32" s="8">
        <f t="shared" si="23"/>
        <v>3.4474707299333662E-2</v>
      </c>
      <c r="L32" s="8">
        <f t="shared" si="23"/>
        <v>9.5096182040875776E-2</v>
      </c>
      <c r="M32" s="8">
        <f t="shared" si="23"/>
        <v>-2.4853372190373535E-2</v>
      </c>
      <c r="N32" s="8">
        <f t="shared" si="23"/>
        <v>0.14107489629768932</v>
      </c>
      <c r="R32" s="8">
        <f t="shared" ref="R32:AC32" si="24">R2/Q2-1</f>
        <v>4.8000000000000043E-2</v>
      </c>
      <c r="S32" s="8">
        <f t="shared" si="24"/>
        <v>3.6259541984732691E-2</v>
      </c>
      <c r="T32" s="8">
        <f t="shared" si="24"/>
        <v>3.7753222836095945E-2</v>
      </c>
      <c r="U32" s="8">
        <f t="shared" si="24"/>
        <v>2.8393966282165062E-2</v>
      </c>
      <c r="V32" s="8">
        <f t="shared" si="24"/>
        <v>4.4003451251078518E-2</v>
      </c>
      <c r="W32" s="8">
        <f t="shared" si="24"/>
        <v>4.6280991735537125E-2</v>
      </c>
      <c r="X32" s="8">
        <f t="shared" si="24"/>
        <v>3.8704581358609769E-2</v>
      </c>
      <c r="Y32" s="8">
        <f t="shared" si="24"/>
        <v>-1.4448669201520992E-2</v>
      </c>
      <c r="Z32" s="8">
        <f t="shared" si="24"/>
        <v>-9.5679012345678993E-2</v>
      </c>
      <c r="AA32" s="8">
        <f t="shared" si="24"/>
        <v>0.11774744027303741</v>
      </c>
      <c r="AB32" s="8">
        <f t="shared" si="24"/>
        <v>4.6564885496183095E-2</v>
      </c>
      <c r="AC32" s="8">
        <f t="shared" si="24"/>
        <v>5.5433989788475468E-2</v>
      </c>
    </row>
    <row r="33" spans="1:29" x14ac:dyDescent="0.35">
      <c r="A33" t="s">
        <v>29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x14ac:dyDescent="0.35">
      <c r="A34" t="s">
        <v>125</v>
      </c>
      <c r="C34" s="8">
        <f t="shared" ref="C34:N60" si="25">C4/B4-1</f>
        <v>-9.6834721052463268E-2</v>
      </c>
      <c r="D34" s="8">
        <f t="shared" si="25"/>
        <v>4.1892912790972181E-2</v>
      </c>
      <c r="E34" s="8">
        <f t="shared" si="25"/>
        <v>3.5959893502520712E-2</v>
      </c>
      <c r="F34" s="8">
        <f t="shared" si="25"/>
        <v>0.25354607990026135</v>
      </c>
      <c r="G34" s="8">
        <f t="shared" si="25"/>
        <v>0.12842867487328036</v>
      </c>
      <c r="H34" s="8">
        <f t="shared" si="25"/>
        <v>7.0583625603314104E-2</v>
      </c>
      <c r="I34" s="8">
        <f t="shared" si="25"/>
        <v>0.30232014168204402</v>
      </c>
      <c r="J34" s="8">
        <f t="shared" si="25"/>
        <v>-0.21583698275587193</v>
      </c>
      <c r="K34" s="8">
        <f t="shared" si="25"/>
        <v>2.6939736479022702E-2</v>
      </c>
      <c r="L34" s="8">
        <f t="shared" si="25"/>
        <v>-4.5033553557785821E-2</v>
      </c>
      <c r="M34" s="8">
        <f t="shared" si="25"/>
        <v>2.5911729428681918E-2</v>
      </c>
      <c r="N34" s="8">
        <f t="shared" si="25"/>
        <v>7.5727037730573654E-2</v>
      </c>
      <c r="R34" s="8">
        <f t="shared" ref="R34:AC58" si="26">R4/Q4-1</f>
        <v>3.2999999999999918E-2</v>
      </c>
      <c r="S34" s="8">
        <f t="shared" si="26"/>
        <v>1.2584704743465513E-2</v>
      </c>
      <c r="T34" s="8">
        <f t="shared" si="26"/>
        <v>6.0229445506692292E-2</v>
      </c>
      <c r="U34" s="8">
        <f t="shared" si="26"/>
        <v>-5.5906221821460766E-2</v>
      </c>
      <c r="V34" s="8">
        <f t="shared" si="26"/>
        <v>-5.5396370582616927E-2</v>
      </c>
      <c r="W34" s="8">
        <f t="shared" si="26"/>
        <v>9.3023255813953432E-2</v>
      </c>
      <c r="X34" s="8">
        <f t="shared" si="26"/>
        <v>0.12210915818686408</v>
      </c>
      <c r="Y34" s="8">
        <f t="shared" si="26"/>
        <v>1.9785655399835234E-2</v>
      </c>
      <c r="Z34" s="8">
        <f t="shared" si="26"/>
        <v>-2.6677445432497948E-2</v>
      </c>
      <c r="AA34" s="8">
        <f t="shared" si="26"/>
        <v>5.8970099667774001E-2</v>
      </c>
      <c r="AB34" s="8">
        <f t="shared" si="26"/>
        <v>3.8431372549019738E-2</v>
      </c>
      <c r="AC34" s="8">
        <f t="shared" si="26"/>
        <v>1.5861027190332333E-2</v>
      </c>
    </row>
    <row r="35" spans="1:29" x14ac:dyDescent="0.35">
      <c r="A35" t="s">
        <v>34</v>
      </c>
      <c r="C35" s="8">
        <f t="shared" si="25"/>
        <v>-0.17109606288494916</v>
      </c>
      <c r="D35" s="8">
        <f t="shared" si="25"/>
        <v>-0.18403875364341726</v>
      </c>
      <c r="E35" s="8">
        <f t="shared" si="25"/>
        <v>5.0160998188770289E-2</v>
      </c>
      <c r="F35" s="8">
        <f t="shared" si="25"/>
        <v>0.27969146744598294</v>
      </c>
      <c r="G35" s="8">
        <f t="shared" si="25"/>
        <v>-3.9527535472277386E-2</v>
      </c>
      <c r="H35" s="8">
        <f t="shared" si="25"/>
        <v>0.11180471156312288</v>
      </c>
      <c r="I35" s="8">
        <f t="shared" si="25"/>
        <v>9.1209894981515216E-2</v>
      </c>
      <c r="J35" s="8">
        <f t="shared" si="25"/>
        <v>-9.3474800788300727E-2</v>
      </c>
      <c r="K35" s="8">
        <f t="shared" si="25"/>
        <v>-0.10520397111401569</v>
      </c>
      <c r="L35" s="8">
        <f t="shared" si="25"/>
        <v>-2.7839753479077967E-2</v>
      </c>
      <c r="M35" s="8">
        <f t="shared" si="25"/>
        <v>0.42237294184800089</v>
      </c>
      <c r="N35" s="8">
        <f t="shared" si="25"/>
        <v>0.13236367844419838</v>
      </c>
      <c r="R35" s="8">
        <f t="shared" si="26"/>
        <v>6.6999999999999948E-2</v>
      </c>
      <c r="S35" s="8">
        <f t="shared" si="26"/>
        <v>-1.7806935332708607E-2</v>
      </c>
      <c r="T35" s="8">
        <f t="shared" si="26"/>
        <v>3.2442748091603191E-2</v>
      </c>
      <c r="U35" s="8">
        <f t="shared" si="26"/>
        <v>1.3863216266173817E-2</v>
      </c>
      <c r="V35" s="8">
        <f t="shared" si="26"/>
        <v>-3.0993618960802216E-2</v>
      </c>
      <c r="W35" s="8">
        <f t="shared" si="26"/>
        <v>-8.4666039510817859E-3</v>
      </c>
      <c r="X35" s="8">
        <f t="shared" si="26"/>
        <v>3.6053130929791344E-2</v>
      </c>
      <c r="Y35" s="8">
        <f t="shared" si="26"/>
        <v>-2.5641025641025661E-2</v>
      </c>
      <c r="Z35" s="8">
        <f t="shared" si="26"/>
        <v>-0.25845864661654139</v>
      </c>
      <c r="AA35" s="8">
        <f t="shared" si="26"/>
        <v>0.11533586818757913</v>
      </c>
      <c r="AB35" s="8">
        <f t="shared" si="26"/>
        <v>0.19886363636363646</v>
      </c>
      <c r="AC35" s="8">
        <f t="shared" si="26"/>
        <v>5.1184834123222833E-2</v>
      </c>
    </row>
    <row r="36" spans="1:29" x14ac:dyDescent="0.35">
      <c r="A36" t="s">
        <v>35</v>
      </c>
      <c r="C36" s="8">
        <f t="shared" si="25"/>
        <v>0.14633617574794044</v>
      </c>
      <c r="D36" s="8">
        <f t="shared" si="25"/>
        <v>-4.545168001008637E-2</v>
      </c>
      <c r="E36" s="8">
        <f t="shared" si="25"/>
        <v>0.11907277770439828</v>
      </c>
      <c r="F36" s="8">
        <f t="shared" si="25"/>
        <v>4.1369135438182436E-2</v>
      </c>
      <c r="G36" s="8">
        <f t="shared" si="25"/>
        <v>9.1532358608183095E-2</v>
      </c>
      <c r="H36" s="8">
        <f t="shared" si="25"/>
        <v>-5.9327102493201278E-2</v>
      </c>
      <c r="I36" s="8">
        <f t="shared" si="25"/>
        <v>4.8085186000804692E-2</v>
      </c>
      <c r="J36" s="8">
        <f t="shared" si="25"/>
        <v>1.606555132519194E-2</v>
      </c>
      <c r="K36" s="8">
        <f t="shared" si="25"/>
        <v>-0.12790350550770724</v>
      </c>
      <c r="L36" s="8">
        <f t="shared" si="25"/>
        <v>-5.1045616812593564E-2</v>
      </c>
      <c r="M36" s="8">
        <f t="shared" si="25"/>
        <v>0.11467205912836742</v>
      </c>
      <c r="N36" s="8">
        <f t="shared" si="25"/>
        <v>-1.5318233276495063E-2</v>
      </c>
      <c r="R36" s="8">
        <f t="shared" si="26"/>
        <v>7.4999999999999956E-2</v>
      </c>
      <c r="S36" s="8">
        <f t="shared" si="26"/>
        <v>8.2790697674418601E-2</v>
      </c>
      <c r="T36" s="8">
        <f t="shared" si="26"/>
        <v>0.12628865979381443</v>
      </c>
      <c r="U36" s="8">
        <f t="shared" si="26"/>
        <v>3.966437833714731E-2</v>
      </c>
      <c r="V36" s="8">
        <f t="shared" si="26"/>
        <v>-0.14966984592809984</v>
      </c>
      <c r="W36" s="8">
        <f t="shared" si="26"/>
        <v>-0.17946505608283014</v>
      </c>
      <c r="X36" s="8">
        <f t="shared" si="26"/>
        <v>-9.4637223974762819E-3</v>
      </c>
      <c r="Y36" s="8">
        <f t="shared" si="26"/>
        <v>1.2738853503184711E-2</v>
      </c>
      <c r="Z36" s="8">
        <f t="shared" si="26"/>
        <v>-0.1425576519916143</v>
      </c>
      <c r="AA36" s="8">
        <f t="shared" si="26"/>
        <v>8.6797066014669966E-2</v>
      </c>
      <c r="AB36" s="8">
        <f t="shared" si="26"/>
        <v>-5.6242969628796935E-3</v>
      </c>
      <c r="AC36" s="8">
        <f t="shared" si="26"/>
        <v>-8.2579185520362142E-2</v>
      </c>
    </row>
    <row r="37" spans="1:29" x14ac:dyDescent="0.35">
      <c r="A37" t="s">
        <v>36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x14ac:dyDescent="0.35">
      <c r="A38" t="s">
        <v>37</v>
      </c>
      <c r="C38" s="8">
        <f t="shared" si="25"/>
        <v>0.28398739540302942</v>
      </c>
      <c r="D38" s="8">
        <f t="shared" si="25"/>
        <v>8.6680346886375048E-2</v>
      </c>
      <c r="E38" s="8">
        <f t="shared" si="25"/>
        <v>2.9966882704041353E-2</v>
      </c>
      <c r="F38" s="8">
        <f t="shared" si="25"/>
        <v>0.15921172644438508</v>
      </c>
      <c r="G38" s="8">
        <f t="shared" si="25"/>
        <v>5.8164708874441917E-3</v>
      </c>
      <c r="H38" s="8">
        <f t="shared" si="25"/>
        <v>6.0570188940928249E-2</v>
      </c>
      <c r="I38" s="8">
        <f t="shared" si="25"/>
        <v>5.3433997497974062E-2</v>
      </c>
      <c r="J38" s="8">
        <f t="shared" si="25"/>
        <v>-6.3171515038782378E-2</v>
      </c>
      <c r="K38" s="8">
        <f t="shared" si="25"/>
        <v>-5.3219100430993094E-2</v>
      </c>
      <c r="L38" s="8">
        <f t="shared" si="25"/>
        <v>0.13899785383683971</v>
      </c>
      <c r="M38" s="8">
        <f t="shared" si="25"/>
        <v>-0.10599023883456882</v>
      </c>
      <c r="N38" s="8">
        <f t="shared" si="25"/>
        <v>4.3850851210014863E-2</v>
      </c>
      <c r="R38" s="8">
        <f t="shared" si="26"/>
        <v>8.0000000000000071E-2</v>
      </c>
      <c r="S38" s="8">
        <f t="shared" si="26"/>
        <v>4.2592592592592515E-2</v>
      </c>
      <c r="T38" s="8">
        <f t="shared" si="26"/>
        <v>3.8188277087033873E-2</v>
      </c>
      <c r="U38" s="8">
        <f t="shared" si="26"/>
        <v>2.1385799828913532E-2</v>
      </c>
      <c r="V38" s="8">
        <f t="shared" si="26"/>
        <v>-1.675041876046901E-2</v>
      </c>
      <c r="W38" s="8">
        <f t="shared" si="26"/>
        <v>-2.5553662691653045E-3</v>
      </c>
      <c r="X38" s="8">
        <f t="shared" si="26"/>
        <v>1.3663535439795149E-2</v>
      </c>
      <c r="Y38" s="8">
        <f t="shared" si="26"/>
        <v>-2.5273799494524019E-2</v>
      </c>
      <c r="Z38" s="8">
        <f t="shared" si="26"/>
        <v>-0.21261884183232505</v>
      </c>
      <c r="AA38" s="8">
        <f t="shared" si="26"/>
        <v>0.2930845225027443</v>
      </c>
      <c r="AB38" s="8">
        <f t="shared" si="26"/>
        <v>-8.7436332767402369E-2</v>
      </c>
      <c r="AC38" s="8">
        <f t="shared" si="26"/>
        <v>9.3023255813950989E-4</v>
      </c>
    </row>
    <row r="39" spans="1:29" x14ac:dyDescent="0.35">
      <c r="A39" t="s">
        <v>38</v>
      </c>
      <c r="C39" s="8">
        <f t="shared" si="25"/>
        <v>1.5161874120249275E-2</v>
      </c>
      <c r="D39" s="8">
        <f t="shared" si="25"/>
        <v>0.20671896046272087</v>
      </c>
      <c r="E39" s="8">
        <f t="shared" si="25"/>
        <v>-5.1247537754432027E-2</v>
      </c>
      <c r="F39" s="8">
        <f t="shared" si="25"/>
        <v>0.16308522786255586</v>
      </c>
      <c r="G39" s="8">
        <f t="shared" si="25"/>
        <v>0.15360079733428544</v>
      </c>
      <c r="H39" s="8">
        <f t="shared" si="25"/>
        <v>7.3758157031249549E-2</v>
      </c>
      <c r="I39" s="8">
        <f t="shared" si="25"/>
        <v>9.0025192873556037E-2</v>
      </c>
      <c r="J39" s="8">
        <f t="shared" si="25"/>
        <v>6.5440406390326666E-2</v>
      </c>
      <c r="K39" s="8">
        <f t="shared" si="25"/>
        <v>-0.22907129569404905</v>
      </c>
      <c r="L39" s="8">
        <f t="shared" si="25"/>
        <v>0.23647999012785514</v>
      </c>
      <c r="M39" s="8">
        <f t="shared" si="25"/>
        <v>0.19439652675521035</v>
      </c>
      <c r="N39" s="8">
        <f t="shared" si="25"/>
        <v>-9.6757329681018911E-2</v>
      </c>
      <c r="R39" s="8">
        <f t="shared" si="26"/>
        <v>-1.0000000000000009E-2</v>
      </c>
      <c r="S39" s="8">
        <f t="shared" si="26"/>
        <v>0.15959595959595951</v>
      </c>
      <c r="T39" s="8">
        <f t="shared" si="26"/>
        <v>-3.4843205574912606E-3</v>
      </c>
      <c r="U39" s="8">
        <f t="shared" si="26"/>
        <v>0.14510489510489499</v>
      </c>
      <c r="V39" s="8">
        <f t="shared" si="26"/>
        <v>0.15801526717557235</v>
      </c>
      <c r="W39" s="8">
        <f t="shared" si="26"/>
        <v>-9.3605800922874072E-2</v>
      </c>
      <c r="X39" s="8">
        <f t="shared" si="26"/>
        <v>0.12145454545454548</v>
      </c>
      <c r="Y39" s="8">
        <f t="shared" si="26"/>
        <v>2.5940337224383825E-3</v>
      </c>
      <c r="Z39" s="8">
        <f t="shared" si="26"/>
        <v>-0.29883570504527812</v>
      </c>
      <c r="AA39" s="8">
        <f t="shared" si="26"/>
        <v>0.27398523985239831</v>
      </c>
      <c r="AB39" s="8">
        <f t="shared" si="26"/>
        <v>-7.3859522085445217E-2</v>
      </c>
      <c r="AC39" s="8">
        <f t="shared" si="26"/>
        <v>-0.14073494917904616</v>
      </c>
    </row>
    <row r="40" spans="1:29" x14ac:dyDescent="0.35">
      <c r="A40" t="s">
        <v>39</v>
      </c>
      <c r="C40" s="8">
        <f t="shared" si="25"/>
        <v>-6.7095865607081806E-2</v>
      </c>
      <c r="D40" s="8">
        <f t="shared" si="25"/>
        <v>0.24778951908561564</v>
      </c>
      <c r="E40" s="8">
        <f t="shared" si="25"/>
        <v>-5.789837538886955E-3</v>
      </c>
      <c r="F40" s="8">
        <f t="shared" si="25"/>
        <v>0.30491090830073886</v>
      </c>
      <c r="G40" s="8">
        <f t="shared" si="25"/>
        <v>6.4704589355891517E-2</v>
      </c>
      <c r="H40" s="8">
        <f t="shared" si="25"/>
        <v>9.2456962753082461E-2</v>
      </c>
      <c r="I40" s="8">
        <f t="shared" si="25"/>
        <v>0.11702881868805237</v>
      </c>
      <c r="J40" s="8">
        <f t="shared" si="25"/>
        <v>9.5309770853593268E-3</v>
      </c>
      <c r="K40" s="8">
        <f t="shared" si="25"/>
        <v>-0.18254266501047645</v>
      </c>
      <c r="L40" s="8">
        <f t="shared" si="25"/>
        <v>0.21067776425574913</v>
      </c>
      <c r="M40" s="8">
        <f t="shared" si="25"/>
        <v>9.0544633735467617E-2</v>
      </c>
      <c r="N40" s="8">
        <f t="shared" si="25"/>
        <v>4.2243739616215858E-2</v>
      </c>
      <c r="R40" s="8">
        <f t="shared" si="26"/>
        <v>0.10599999999999987</v>
      </c>
      <c r="S40" s="8">
        <f t="shared" si="26"/>
        <v>2.1699819168173651E-2</v>
      </c>
      <c r="T40" s="8">
        <f t="shared" si="26"/>
        <v>8.8495575221238854E-2</v>
      </c>
      <c r="U40" s="8">
        <f t="shared" si="26"/>
        <v>4.8780487804878092E-3</v>
      </c>
      <c r="V40" s="8">
        <f t="shared" si="26"/>
        <v>-1.0517799352750767E-2</v>
      </c>
      <c r="W40" s="8">
        <f t="shared" si="26"/>
        <v>1.3082583810302584E-2</v>
      </c>
      <c r="X40" s="8">
        <f t="shared" si="26"/>
        <v>8.8781275221951894E-3</v>
      </c>
      <c r="Y40" s="8">
        <f t="shared" si="26"/>
        <v>-1.8399999999999972E-2</v>
      </c>
      <c r="Z40" s="8">
        <f t="shared" si="26"/>
        <v>-0.18011409942950296</v>
      </c>
      <c r="AA40" s="8">
        <f t="shared" si="26"/>
        <v>1.2922465208747624E-2</v>
      </c>
      <c r="AB40" s="8">
        <f t="shared" si="26"/>
        <v>-5.7899901864573167E-2</v>
      </c>
      <c r="AC40" s="8">
        <f t="shared" si="26"/>
        <v>-1.041666666666663E-2</v>
      </c>
    </row>
    <row r="41" spans="1:29" x14ac:dyDescent="0.35">
      <c r="A41" t="s">
        <v>40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x14ac:dyDescent="0.35">
      <c r="A42" t="s">
        <v>126</v>
      </c>
      <c r="C42" s="8">
        <f t="shared" si="25"/>
        <v>-5.0236793712371219E-2</v>
      </c>
      <c r="D42" s="8">
        <f t="shared" si="25"/>
        <v>0.381192353342926</v>
      </c>
      <c r="E42" s="8">
        <f t="shared" si="25"/>
        <v>-9.8094565984474191E-2</v>
      </c>
      <c r="F42" s="8">
        <f t="shared" si="25"/>
        <v>-0.17274014457113052</v>
      </c>
      <c r="G42" s="8">
        <f t="shared" si="25"/>
        <v>0.26799110762222189</v>
      </c>
      <c r="H42" s="8">
        <f t="shared" si="25"/>
        <v>0.15959367832420779</v>
      </c>
      <c r="I42" s="8">
        <f t="shared" si="25"/>
        <v>3.1433042933492583E-2</v>
      </c>
      <c r="J42" s="8">
        <f t="shared" si="25"/>
        <v>6.728354742570497E-3</v>
      </c>
      <c r="K42" s="8">
        <f t="shared" si="25"/>
        <v>0.2432117594899581</v>
      </c>
      <c r="L42" s="8">
        <f t="shared" si="25"/>
        <v>0.23613550958470864</v>
      </c>
      <c r="M42" s="8">
        <f t="shared" si="25"/>
        <v>-0.29490932713035134</v>
      </c>
      <c r="N42" s="8">
        <f t="shared" si="25"/>
        <v>0.18149938853403014</v>
      </c>
      <c r="R42" s="8">
        <f t="shared" si="26"/>
        <v>7.8000000000000069E-2</v>
      </c>
      <c r="S42" s="8">
        <f t="shared" si="26"/>
        <v>4.3599257884972209E-2</v>
      </c>
      <c r="T42" s="8">
        <f t="shared" si="26"/>
        <v>9.7777777777777741E-2</v>
      </c>
      <c r="U42" s="8">
        <f t="shared" si="26"/>
        <v>6.4777327935221507E-3</v>
      </c>
      <c r="V42" s="8">
        <f t="shared" si="26"/>
        <v>5.0683829444891471E-2</v>
      </c>
      <c r="W42" s="8">
        <f t="shared" si="26"/>
        <v>5.666156202143946E-2</v>
      </c>
      <c r="X42" s="8">
        <f t="shared" si="26"/>
        <v>3.8405797101449313E-2</v>
      </c>
      <c r="Y42" s="8">
        <f t="shared" si="26"/>
        <v>0.1102581995812979</v>
      </c>
      <c r="Z42" s="8">
        <f t="shared" si="26"/>
        <v>-5.8453802639849006E-2</v>
      </c>
      <c r="AA42" s="8">
        <f t="shared" si="26"/>
        <v>0.18558077436582088</v>
      </c>
      <c r="AB42" s="8">
        <f t="shared" si="26"/>
        <v>8.0518018018018056E-2</v>
      </c>
      <c r="AC42" s="8">
        <f t="shared" si="26"/>
        <v>0.11568525273579988</v>
      </c>
    </row>
    <row r="43" spans="1:29" x14ac:dyDescent="0.35">
      <c r="A43" t="s">
        <v>43</v>
      </c>
      <c r="C43" s="8">
        <f t="shared" si="25"/>
        <v>9.6886005560704369E-2</v>
      </c>
      <c r="D43" s="8">
        <f t="shared" si="25"/>
        <v>-8.119708670598369E-2</v>
      </c>
      <c r="E43" s="8">
        <f t="shared" si="25"/>
        <v>1.9918340322224726E-2</v>
      </c>
      <c r="F43" s="8">
        <f t="shared" si="25"/>
        <v>-5.4927418627716218E-2</v>
      </c>
      <c r="G43" s="8">
        <f t="shared" si="25"/>
        <v>0.30814917285199117</v>
      </c>
      <c r="H43" s="8">
        <f t="shared" si="25"/>
        <v>5.4472956713500498E-3</v>
      </c>
      <c r="I43" s="8">
        <f t="shared" si="25"/>
        <v>-3.649380369855848E-3</v>
      </c>
      <c r="J43" s="8">
        <f t="shared" si="25"/>
        <v>3.6609125505291162E-2</v>
      </c>
      <c r="K43" s="8">
        <f t="shared" si="25"/>
        <v>-9.4209666039890783E-2</v>
      </c>
      <c r="L43" s="8">
        <f t="shared" si="25"/>
        <v>4.0857204397050761E-2</v>
      </c>
      <c r="M43" s="8">
        <f t="shared" si="25"/>
        <v>0.17258444850732757</v>
      </c>
      <c r="N43" s="8">
        <f t="shared" si="25"/>
        <v>0.1467941743840151</v>
      </c>
      <c r="R43" s="8">
        <f t="shared" si="26"/>
        <v>-3.0000000000000027E-2</v>
      </c>
      <c r="S43" s="8">
        <f t="shared" si="26"/>
        <v>4.6391752577319645E-2</v>
      </c>
      <c r="T43" s="8">
        <f t="shared" si="26"/>
        <v>4.3349753694581272E-2</v>
      </c>
      <c r="U43" s="8">
        <f t="shared" si="26"/>
        <v>-2.3607176581680878E-2</v>
      </c>
      <c r="V43" s="8">
        <f t="shared" si="26"/>
        <v>2.0309477756286221E-2</v>
      </c>
      <c r="W43" s="8">
        <f t="shared" si="26"/>
        <v>2.274881516587679E-2</v>
      </c>
      <c r="X43" s="8">
        <f t="shared" si="26"/>
        <v>-1.575532900834109E-2</v>
      </c>
      <c r="Y43" s="8">
        <f t="shared" si="26"/>
        <v>-0.14689265536723173</v>
      </c>
      <c r="Z43" s="8">
        <f t="shared" si="26"/>
        <v>-0.13686534216335533</v>
      </c>
      <c r="AA43" s="8">
        <f t="shared" si="26"/>
        <v>0.10869565217391308</v>
      </c>
      <c r="AB43" s="8">
        <f t="shared" si="26"/>
        <v>-1.6147635524798254E-2</v>
      </c>
      <c r="AC43" s="8">
        <f t="shared" si="26"/>
        <v>8.3235638921453692E-2</v>
      </c>
    </row>
    <row r="44" spans="1:29" x14ac:dyDescent="0.35">
      <c r="A44" t="s">
        <v>44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x14ac:dyDescent="0.35">
      <c r="A45" t="s">
        <v>45</v>
      </c>
      <c r="C45" s="8">
        <f t="shared" si="25"/>
        <v>4.4856360697912212E-2</v>
      </c>
      <c r="D45" s="8">
        <f t="shared" si="25"/>
        <v>0.17314309163799368</v>
      </c>
      <c r="E45" s="8">
        <f t="shared" si="25"/>
        <v>-0.10916478312345279</v>
      </c>
      <c r="F45" s="8">
        <f t="shared" si="25"/>
        <v>0.3655118252937446</v>
      </c>
      <c r="G45" s="8">
        <f t="shared" si="25"/>
        <v>0.14311449301008672</v>
      </c>
      <c r="H45" s="8">
        <f t="shared" si="25"/>
        <v>9.0649933279047801E-3</v>
      </c>
      <c r="I45" s="8">
        <f t="shared" si="25"/>
        <v>5.5339411863297272E-2</v>
      </c>
      <c r="J45" s="8">
        <f t="shared" si="25"/>
        <v>-4.0354789102293731E-2</v>
      </c>
      <c r="K45" s="8">
        <f t="shared" si="25"/>
        <v>0.10080244159774865</v>
      </c>
      <c r="L45" s="8">
        <f t="shared" si="25"/>
        <v>0.11722129401599668</v>
      </c>
      <c r="M45" s="8">
        <f t="shared" si="25"/>
        <v>0.16932085819945875</v>
      </c>
      <c r="N45" s="8">
        <f t="shared" si="25"/>
        <v>-2.5349201815956013E-2</v>
      </c>
      <c r="R45" s="8">
        <f t="shared" si="26"/>
        <v>6.0000000000000053E-3</v>
      </c>
      <c r="S45" s="8">
        <f t="shared" si="26"/>
        <v>0.14512922465208766</v>
      </c>
      <c r="T45" s="8">
        <f t="shared" si="26"/>
        <v>2.0833333333333259E-2</v>
      </c>
      <c r="U45" s="8">
        <f t="shared" si="26"/>
        <v>5.1020408163265252E-2</v>
      </c>
      <c r="V45" s="8">
        <f t="shared" si="26"/>
        <v>2.5080906148867488E-2</v>
      </c>
      <c r="W45" s="8">
        <f t="shared" si="26"/>
        <v>0.17205998421468038</v>
      </c>
      <c r="X45" s="8">
        <f t="shared" si="26"/>
        <v>0.13602693602693594</v>
      </c>
      <c r="Y45" s="8">
        <f t="shared" si="26"/>
        <v>-0.10491997628927086</v>
      </c>
      <c r="Z45" s="8">
        <f t="shared" si="26"/>
        <v>-0.1258278145695364</v>
      </c>
      <c r="AA45" s="8">
        <f t="shared" si="26"/>
        <v>0.1106060606060606</v>
      </c>
      <c r="AB45" s="8">
        <f t="shared" si="26"/>
        <v>-6.4120054570259266E-2</v>
      </c>
      <c r="AC45" s="8">
        <f t="shared" si="26"/>
        <v>-0.11297376093294453</v>
      </c>
    </row>
    <row r="46" spans="1:29" x14ac:dyDescent="0.35">
      <c r="A46" t="s">
        <v>50</v>
      </c>
      <c r="C46" s="8">
        <f t="shared" si="25"/>
        <v>1.1508828558802531E-2</v>
      </c>
      <c r="D46" s="8">
        <f t="shared" si="25"/>
        <v>-1.3258367207385158E-2</v>
      </c>
      <c r="E46" s="8">
        <f t="shared" si="25"/>
        <v>-2.5256025256025216E-2</v>
      </c>
      <c r="F46" s="8">
        <f t="shared" si="25"/>
        <v>5.2334307607236008E-2</v>
      </c>
      <c r="G46" s="8">
        <f t="shared" si="25"/>
        <v>-3.2543444807266453E-2</v>
      </c>
      <c r="H46" s="8">
        <f t="shared" si="25"/>
        <v>0.49790744820412969</v>
      </c>
      <c r="I46" s="8">
        <f t="shared" si="25"/>
        <v>1.8803946544390993E-2</v>
      </c>
      <c r="J46" s="8">
        <f t="shared" si="25"/>
        <v>-1.6601713443156418E-2</v>
      </c>
      <c r="K46" s="8">
        <f t="shared" si="25"/>
        <v>-4.9383895309962678E-2</v>
      </c>
      <c r="L46" s="8">
        <f t="shared" si="25"/>
        <v>5.7939136270879654E-2</v>
      </c>
      <c r="M46" s="8">
        <f t="shared" si="25"/>
        <v>0.24128558526589639</v>
      </c>
      <c r="N46" s="8">
        <f t="shared" si="25"/>
        <v>0.15465044522675497</v>
      </c>
      <c r="R46" s="8">
        <f t="shared" si="26"/>
        <v>0.12999999999999989</v>
      </c>
      <c r="S46" s="8">
        <f t="shared" si="26"/>
        <v>3.8938053097345104E-2</v>
      </c>
      <c r="T46" s="8">
        <f t="shared" si="26"/>
        <v>3.918228279386704E-2</v>
      </c>
      <c r="U46" s="8">
        <f t="shared" si="26"/>
        <v>5.2459016393442637E-2</v>
      </c>
      <c r="V46" s="8">
        <f t="shared" si="26"/>
        <v>-4.5171339563862989E-2</v>
      </c>
      <c r="W46" s="8">
        <f t="shared" si="26"/>
        <v>-0.12398042414355614</v>
      </c>
      <c r="X46" s="8">
        <f t="shared" si="26"/>
        <v>2.5139664804469275E-2</v>
      </c>
      <c r="Y46" s="8">
        <f t="shared" si="26"/>
        <v>-4.4504995458673813E-2</v>
      </c>
      <c r="Z46" s="8">
        <f t="shared" si="26"/>
        <v>-0.12262357414448677</v>
      </c>
      <c r="AA46" s="8">
        <f t="shared" si="26"/>
        <v>0.12242686890574217</v>
      </c>
      <c r="AB46" s="8">
        <f t="shared" si="26"/>
        <v>-4.1505791505791478E-2</v>
      </c>
      <c r="AC46" s="8">
        <f t="shared" si="26"/>
        <v>7.4521651560926605E-2</v>
      </c>
    </row>
    <row r="47" spans="1:29" x14ac:dyDescent="0.35">
      <c r="A47" t="s">
        <v>51</v>
      </c>
      <c r="C47" s="8">
        <f t="shared" si="25"/>
        <v>-5.0846578232821571E-3</v>
      </c>
      <c r="D47" s="8">
        <f t="shared" si="25"/>
        <v>-0.15340622664140313</v>
      </c>
      <c r="E47" s="8">
        <f t="shared" si="25"/>
        <v>0.10195679848876837</v>
      </c>
      <c r="F47" s="8">
        <f t="shared" si="25"/>
        <v>6.1368612288628999E-2</v>
      </c>
      <c r="G47" s="8">
        <f t="shared" si="25"/>
        <v>0.21685038886255503</v>
      </c>
      <c r="H47" s="8">
        <f t="shared" si="25"/>
        <v>0.17519292733118008</v>
      </c>
      <c r="I47" s="8">
        <f t="shared" si="25"/>
        <v>2.0323446359155284E-2</v>
      </c>
      <c r="J47" s="8">
        <f t="shared" si="25"/>
        <v>-6.4285764562326264E-2</v>
      </c>
      <c r="K47" s="8">
        <f t="shared" si="25"/>
        <v>5.3495144707242925E-3</v>
      </c>
      <c r="L47" s="8">
        <f t="shared" si="25"/>
        <v>5.8192858928462599E-2</v>
      </c>
      <c r="M47" s="8">
        <f t="shared" si="25"/>
        <v>0.15093045759837254</v>
      </c>
      <c r="N47" s="8">
        <f t="shared" si="25"/>
        <v>0.14131738319170339</v>
      </c>
      <c r="R47" s="8">
        <f t="shared" si="26"/>
        <v>2.9000000000000137E-2</v>
      </c>
      <c r="S47" s="8">
        <f t="shared" si="26"/>
        <v>3.8872691933915515E-3</v>
      </c>
      <c r="T47" s="8">
        <f t="shared" si="26"/>
        <v>-6.776379477250738E-3</v>
      </c>
      <c r="U47" s="8">
        <f t="shared" si="26"/>
        <v>3.2163742690058506E-2</v>
      </c>
      <c r="V47" s="8">
        <f t="shared" si="26"/>
        <v>7.7431539187913012E-2</v>
      </c>
      <c r="W47" s="8">
        <f t="shared" si="26"/>
        <v>5.609114811568805E-2</v>
      </c>
      <c r="X47" s="8">
        <f t="shared" si="26"/>
        <v>2.4066390041493912E-2</v>
      </c>
      <c r="Y47" s="8">
        <f t="shared" si="26"/>
        <v>-0.12722852512155591</v>
      </c>
      <c r="Z47" s="8">
        <f t="shared" si="26"/>
        <v>-0.14113277623026932</v>
      </c>
      <c r="AA47" s="8">
        <f t="shared" si="26"/>
        <v>0.11027027027027025</v>
      </c>
      <c r="AB47" s="8">
        <f t="shared" si="26"/>
        <v>0.10516066212268749</v>
      </c>
      <c r="AC47" s="8">
        <f t="shared" si="26"/>
        <v>6.6079295154185091E-2</v>
      </c>
    </row>
    <row r="48" spans="1:29" x14ac:dyDescent="0.35">
      <c r="A48" t="s">
        <v>52</v>
      </c>
      <c r="C48" s="8">
        <f t="shared" si="25"/>
        <v>8.8118307738855206E-2</v>
      </c>
      <c r="D48" s="8">
        <f t="shared" si="25"/>
        <v>-8.5492227979274582E-2</v>
      </c>
      <c r="E48" s="8">
        <f t="shared" si="25"/>
        <v>0.2309894249736737</v>
      </c>
      <c r="F48" s="8">
        <f t="shared" si="25"/>
        <v>0.31312577563044441</v>
      </c>
      <c r="G48" s="8">
        <f t="shared" si="25"/>
        <v>7.2267090576269233E-2</v>
      </c>
      <c r="H48" s="8">
        <f t="shared" si="25"/>
        <v>3.3686481949818159E-2</v>
      </c>
      <c r="I48" s="8">
        <f t="shared" si="25"/>
        <v>0.16525148301026293</v>
      </c>
      <c r="J48" s="8">
        <f t="shared" si="25"/>
        <v>-0.10982091151337015</v>
      </c>
      <c r="K48" s="8">
        <f t="shared" si="25"/>
        <v>-0.11534260300005073</v>
      </c>
      <c r="L48" s="8">
        <f t="shared" si="25"/>
        <v>0.11759815031650867</v>
      </c>
      <c r="M48" s="8">
        <f t="shared" si="25"/>
        <v>0.18986014437594911</v>
      </c>
      <c r="N48" s="8">
        <f t="shared" si="25"/>
        <v>0.20092010685746531</v>
      </c>
      <c r="R48" s="8">
        <f t="shared" si="26"/>
        <v>-1.4099226298261991E-3</v>
      </c>
      <c r="S48" s="8">
        <f t="shared" si="26"/>
        <v>4.1976850089520124E-3</v>
      </c>
      <c r="T48" s="8">
        <f t="shared" si="26"/>
        <v>4.2913696225762132E-2</v>
      </c>
      <c r="U48" s="8">
        <f t="shared" si="26"/>
        <v>-4.1013306243383729E-3</v>
      </c>
      <c r="V48" s="8">
        <f t="shared" si="26"/>
        <v>1.7072880867036178E-2</v>
      </c>
      <c r="W48" s="8">
        <f t="shared" si="26"/>
        <v>0.12993364678500829</v>
      </c>
      <c r="X48" s="8">
        <f t="shared" si="26"/>
        <v>7.6561179057378803E-2</v>
      </c>
      <c r="Y48" s="8">
        <f t="shared" si="26"/>
        <v>-0.14676458997350417</v>
      </c>
      <c r="Z48" s="8">
        <f t="shared" si="26"/>
        <v>-0.1871153215405793</v>
      </c>
      <c r="AA48" s="8">
        <f t="shared" si="26"/>
        <v>0.12746676996375506</v>
      </c>
      <c r="AB48" s="8">
        <f t="shared" si="26"/>
        <v>0.16950929818819582</v>
      </c>
      <c r="AC48" s="8">
        <f t="shared" si="26"/>
        <v>0.1228556543436905</v>
      </c>
    </row>
    <row r="49" spans="1:29" x14ac:dyDescent="0.35">
      <c r="A49" t="s">
        <v>53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x14ac:dyDescent="0.35">
      <c r="A50" t="s">
        <v>54</v>
      </c>
      <c r="C50" s="8">
        <f t="shared" si="25"/>
        <v>0.74238870155891123</v>
      </c>
      <c r="D50" s="8">
        <f t="shared" si="25"/>
        <v>5.3541628686420983E-2</v>
      </c>
      <c r="E50" s="8">
        <f t="shared" si="25"/>
        <v>0.45430404515021228</v>
      </c>
      <c r="F50" s="8">
        <f t="shared" si="25"/>
        <v>0.15987460815047028</v>
      </c>
      <c r="G50" s="8">
        <f t="shared" si="25"/>
        <v>-8.6927914776089854E-2</v>
      </c>
      <c r="H50" s="8">
        <f t="shared" si="25"/>
        <v>3.6915000432982126E-3</v>
      </c>
      <c r="I50" s="8">
        <f t="shared" si="25"/>
        <v>-0.31854667192486064</v>
      </c>
      <c r="J50" s="8">
        <f t="shared" si="25"/>
        <v>-0.17099678550038289</v>
      </c>
      <c r="K50" s="8">
        <f t="shared" si="25"/>
        <v>0.45707928739389225</v>
      </c>
      <c r="L50" s="8">
        <f t="shared" si="25"/>
        <v>-0.1263882401859896</v>
      </c>
      <c r="M50" s="8">
        <f t="shared" si="25"/>
        <v>-0.17063515179918876</v>
      </c>
      <c r="N50" s="8">
        <f t="shared" si="25"/>
        <v>0.55952025256430327</v>
      </c>
      <c r="R50" s="8">
        <f t="shared" si="26"/>
        <v>5.9000000000000163E-2</v>
      </c>
      <c r="S50" s="8">
        <f t="shared" si="26"/>
        <v>1.9830028328611915E-2</v>
      </c>
      <c r="T50" s="8">
        <f t="shared" si="26"/>
        <v>5.5555555555555358E-3</v>
      </c>
      <c r="U50" s="8">
        <f t="shared" si="26"/>
        <v>4.6961325966850875E-2</v>
      </c>
      <c r="V50" s="8">
        <f t="shared" si="26"/>
        <v>4.7493403693931402E-2</v>
      </c>
      <c r="W50" s="8">
        <f t="shared" si="26"/>
        <v>3.6943744752309104E-2</v>
      </c>
      <c r="X50" s="8">
        <f t="shared" si="26"/>
        <v>2.5910931174089047E-2</v>
      </c>
      <c r="Y50" s="8">
        <f t="shared" si="26"/>
        <v>0</v>
      </c>
      <c r="Z50" s="8">
        <f t="shared" si="26"/>
        <v>-0.12233622730860305</v>
      </c>
      <c r="AA50" s="8">
        <f t="shared" si="26"/>
        <v>8.9028776978417268E-2</v>
      </c>
      <c r="AB50" s="8">
        <f t="shared" si="26"/>
        <v>5.6977704376548255E-2</v>
      </c>
      <c r="AC50" s="8">
        <f t="shared" si="26"/>
        <v>3.90625E-2</v>
      </c>
    </row>
    <row r="51" spans="1:29" x14ac:dyDescent="0.35">
      <c r="A51" t="s">
        <v>55</v>
      </c>
      <c r="C51" s="8">
        <f t="shared" si="25"/>
        <v>-3.8142264794862712E-2</v>
      </c>
      <c r="D51" s="8">
        <f t="shared" si="25"/>
        <v>-3.6912291527399277E-2</v>
      </c>
      <c r="E51" s="8">
        <f t="shared" si="25"/>
        <v>2.3403781979977722E-2</v>
      </c>
      <c r="F51" s="8">
        <f t="shared" si="25"/>
        <v>3.7607060562584227E-2</v>
      </c>
      <c r="G51" s="8">
        <f t="shared" si="25"/>
        <v>3.04603201206739E-2</v>
      </c>
      <c r="H51" s="8">
        <f t="shared" si="25"/>
        <v>2.5490540669230288E-2</v>
      </c>
      <c r="I51" s="8">
        <f t="shared" si="25"/>
        <v>0.15029484310258101</v>
      </c>
      <c r="J51" s="8">
        <f t="shared" si="25"/>
        <v>0.18949311326596496</v>
      </c>
      <c r="K51" s="8">
        <f t="shared" si="25"/>
        <v>0.10205968473996707</v>
      </c>
      <c r="L51" s="8">
        <f t="shared" si="25"/>
        <v>0.21700518599586549</v>
      </c>
      <c r="M51" s="8">
        <f t="shared" si="25"/>
        <v>-5.7034991473125407E-2</v>
      </c>
      <c r="N51" s="8">
        <f t="shared" si="25"/>
        <v>5.0924545169750424E-2</v>
      </c>
      <c r="R51" s="8">
        <f t="shared" si="26"/>
        <v>3.9000000000000146E-2</v>
      </c>
      <c r="S51" s="8">
        <f t="shared" si="26"/>
        <v>4.7160731472569717E-2</v>
      </c>
      <c r="T51" s="8">
        <f t="shared" si="26"/>
        <v>3.6764705882352811E-3</v>
      </c>
      <c r="U51" s="8">
        <f t="shared" si="26"/>
        <v>4.1208791208791284E-2</v>
      </c>
      <c r="V51" s="8">
        <f t="shared" si="26"/>
        <v>2.4626209322779147E-2</v>
      </c>
      <c r="W51" s="8">
        <f t="shared" si="26"/>
        <v>-3.4334763948498104E-3</v>
      </c>
      <c r="X51" s="8">
        <f t="shared" si="26"/>
        <v>2.4978466838931901E-2</v>
      </c>
      <c r="Y51" s="8">
        <f t="shared" si="26"/>
        <v>-4.2016806722688926E-3</v>
      </c>
      <c r="Z51" s="8">
        <f t="shared" si="26"/>
        <v>-2.1097046413502074E-2</v>
      </c>
      <c r="AA51" s="8">
        <f t="shared" si="26"/>
        <v>4.31034482758621E-2</v>
      </c>
      <c r="AB51" s="8">
        <f t="shared" si="26"/>
        <v>6.8595041322314199E-2</v>
      </c>
      <c r="AC51" s="8">
        <f t="shared" si="26"/>
        <v>-1.4694508894044889E-2</v>
      </c>
    </row>
    <row r="52" spans="1:29" x14ac:dyDescent="0.35">
      <c r="A52" t="s">
        <v>56</v>
      </c>
      <c r="C52" s="8">
        <f t="shared" si="25"/>
        <v>-9.4631321006905744E-2</v>
      </c>
      <c r="D52" s="8">
        <f t="shared" si="25"/>
        <v>0.14524383642537275</v>
      </c>
      <c r="E52" s="8">
        <f t="shared" si="25"/>
        <v>5.7106026426039236E-2</v>
      </c>
      <c r="F52" s="8">
        <f t="shared" si="25"/>
        <v>0.11902729508363308</v>
      </c>
      <c r="G52" s="8">
        <f t="shared" si="25"/>
        <v>0.19288478827450306</v>
      </c>
      <c r="H52" s="8">
        <f t="shared" si="25"/>
        <v>3.6501494222562547E-2</v>
      </c>
      <c r="I52" s="8">
        <f t="shared" si="25"/>
        <v>0.13488526125069034</v>
      </c>
      <c r="J52" s="8">
        <f t="shared" si="25"/>
        <v>2.8867726336009758E-2</v>
      </c>
      <c r="K52" s="8">
        <f t="shared" si="25"/>
        <v>7.5954260630070936E-2</v>
      </c>
      <c r="L52" s="8">
        <f t="shared" si="25"/>
        <v>0.10166753880285007</v>
      </c>
      <c r="M52" s="8">
        <f t="shared" si="25"/>
        <v>-0.11555479282535497</v>
      </c>
      <c r="N52" s="8">
        <f t="shared" si="25"/>
        <v>0.16263446779450796</v>
      </c>
      <c r="R52" s="8">
        <f t="shared" si="26"/>
        <v>8.0999999999999961E-2</v>
      </c>
      <c r="S52" s="8">
        <f t="shared" si="26"/>
        <v>5.7354301572617894E-2</v>
      </c>
      <c r="T52" s="8">
        <f t="shared" si="26"/>
        <v>2.2747156605424479E-2</v>
      </c>
      <c r="U52" s="8">
        <f t="shared" si="26"/>
        <v>0.13002566295979467</v>
      </c>
      <c r="V52" s="8">
        <f t="shared" si="26"/>
        <v>0.30431491294473889</v>
      </c>
      <c r="W52" s="8">
        <f t="shared" si="26"/>
        <v>0.23099245502031329</v>
      </c>
      <c r="X52" s="8">
        <f t="shared" si="26"/>
        <v>1.6030174446016066E-2</v>
      </c>
      <c r="Y52" s="8">
        <f t="shared" si="26"/>
        <v>-1.3921113689095987E-3</v>
      </c>
      <c r="Z52" s="8">
        <f t="shared" si="26"/>
        <v>1.6263940520446107E-2</v>
      </c>
      <c r="AA52" s="8">
        <f t="shared" si="26"/>
        <v>1.3260173754001015E-2</v>
      </c>
      <c r="AB52" s="8">
        <f t="shared" si="26"/>
        <v>-2.4368231046931421E-2</v>
      </c>
      <c r="AC52" s="8">
        <f t="shared" si="26"/>
        <v>8.0481036077705959E-2</v>
      </c>
    </row>
    <row r="53" spans="1:29" x14ac:dyDescent="0.35">
      <c r="A53" t="s">
        <v>57</v>
      </c>
      <c r="C53" s="8">
        <f t="shared" si="25"/>
        <v>-5.1788550591709392E-2</v>
      </c>
      <c r="D53" s="8">
        <f t="shared" si="25"/>
        <v>0.30927664794979481</v>
      </c>
      <c r="E53" s="8">
        <f t="shared" si="25"/>
        <v>4.032795747364637E-2</v>
      </c>
      <c r="F53" s="8">
        <f t="shared" si="25"/>
        <v>0.27772677671349144</v>
      </c>
      <c r="G53" s="8">
        <f t="shared" si="25"/>
        <v>0.149009313107487</v>
      </c>
      <c r="H53" s="8">
        <f t="shared" si="25"/>
        <v>-9.853942302507912E-3</v>
      </c>
      <c r="I53" s="8">
        <f t="shared" si="25"/>
        <v>0.11002950773416265</v>
      </c>
      <c r="J53" s="8">
        <f t="shared" si="25"/>
        <v>0.12494041028211789</v>
      </c>
      <c r="K53" s="8">
        <f t="shared" si="25"/>
        <v>2.3150751505076173E-2</v>
      </c>
      <c r="L53" s="8">
        <f t="shared" si="25"/>
        <v>-1.891792780589574E-2</v>
      </c>
      <c r="M53" s="8">
        <f t="shared" si="25"/>
        <v>1.870550156889994E-2</v>
      </c>
      <c r="N53" s="8">
        <f t="shared" si="25"/>
        <v>0.11447677003248535</v>
      </c>
      <c r="R53" s="8">
        <f t="shared" si="26"/>
        <v>1.0000000000000009E-2</v>
      </c>
      <c r="S53" s="8">
        <f t="shared" si="26"/>
        <v>0.11287128712871297</v>
      </c>
      <c r="T53" s="8">
        <f t="shared" si="26"/>
        <v>4.7153024911031904E-2</v>
      </c>
      <c r="U53" s="8">
        <f t="shared" si="26"/>
        <v>5.0977060322854317E-3</v>
      </c>
      <c r="V53" s="8">
        <f t="shared" si="26"/>
        <v>1.8596787827557026E-2</v>
      </c>
      <c r="W53" s="8">
        <f t="shared" si="26"/>
        <v>-8.2157676348547759E-2</v>
      </c>
      <c r="X53" s="8">
        <f t="shared" si="26"/>
        <v>-2.3508137432188048E-2</v>
      </c>
      <c r="Y53" s="8">
        <f t="shared" si="26"/>
        <v>-7.407407407407407E-2</v>
      </c>
      <c r="Z53" s="8">
        <f t="shared" si="26"/>
        <v>-3.7000000000000033E-2</v>
      </c>
      <c r="AA53" s="8">
        <f t="shared" si="26"/>
        <v>7.9958463136033275E-2</v>
      </c>
      <c r="AB53" s="8">
        <f t="shared" si="26"/>
        <v>4.8076923076922906E-3</v>
      </c>
      <c r="AC53" s="8">
        <f t="shared" si="26"/>
        <v>4.4019138755980736E-2</v>
      </c>
    </row>
    <row r="54" spans="1:29" x14ac:dyDescent="0.35">
      <c r="A54" t="s">
        <v>58</v>
      </c>
      <c r="C54" s="8">
        <f t="shared" si="25"/>
        <v>-1.5149922323066001E-2</v>
      </c>
      <c r="D54" s="8">
        <f t="shared" si="25"/>
        <v>-6.1994449320397549E-2</v>
      </c>
      <c r="E54" s="8">
        <f t="shared" si="25"/>
        <v>0.12076573899629528</v>
      </c>
      <c r="F54" s="8">
        <f t="shared" si="25"/>
        <v>8.0360567702339791E-2</v>
      </c>
      <c r="G54" s="8">
        <f t="shared" si="25"/>
        <v>0.24156420672298751</v>
      </c>
      <c r="H54" s="8">
        <f t="shared" si="25"/>
        <v>-2.0504581287628887E-2</v>
      </c>
      <c r="I54" s="8">
        <f t="shared" si="25"/>
        <v>7.7569411235546948E-2</v>
      </c>
      <c r="J54" s="8">
        <f t="shared" si="25"/>
        <v>7.1005050962251959E-2</v>
      </c>
      <c r="K54" s="8">
        <f t="shared" si="25"/>
        <v>-2.0279493994425968E-2</v>
      </c>
      <c r="L54" s="8">
        <f t="shared" si="25"/>
        <v>1.8955105405966899E-2</v>
      </c>
      <c r="M54" s="8">
        <f t="shared" si="25"/>
        <v>-6.9506255699407493E-2</v>
      </c>
      <c r="N54" s="8">
        <f t="shared" si="25"/>
        <v>0.12782798887764124</v>
      </c>
      <c r="R54" s="8">
        <f t="shared" si="26"/>
        <v>2.9000000000000137E-2</v>
      </c>
      <c r="S54" s="8">
        <f t="shared" si="26"/>
        <v>1.9436345966956647E-3</v>
      </c>
      <c r="T54" s="8">
        <f t="shared" si="26"/>
        <v>4.9466537342386152E-2</v>
      </c>
      <c r="U54" s="8">
        <f t="shared" si="26"/>
        <v>2.0332717190388205E-2</v>
      </c>
      <c r="V54" s="8">
        <f t="shared" si="26"/>
        <v>-4.5289855072463414E-3</v>
      </c>
      <c r="W54" s="8">
        <f t="shared" si="26"/>
        <v>3.6396724294813554E-2</v>
      </c>
      <c r="X54" s="8">
        <f t="shared" si="26"/>
        <v>8.5162423178226421E-2</v>
      </c>
      <c r="Y54" s="8">
        <f t="shared" si="26"/>
        <v>-1.8608414239482229E-2</v>
      </c>
      <c r="Z54" s="8">
        <f t="shared" si="26"/>
        <v>-0.12860676009892824</v>
      </c>
      <c r="AA54" s="8">
        <f t="shared" si="26"/>
        <v>0.20056764427625362</v>
      </c>
      <c r="AB54" s="8">
        <f t="shared" si="26"/>
        <v>6.6193853427896077E-2</v>
      </c>
      <c r="AC54" s="8">
        <f t="shared" si="26"/>
        <v>6.5040650406503975E-2</v>
      </c>
    </row>
    <row r="55" spans="1:29" x14ac:dyDescent="0.35">
      <c r="A55" t="s">
        <v>59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1:29" x14ac:dyDescent="0.35">
      <c r="A56" t="s">
        <v>60</v>
      </c>
      <c r="C56" s="8">
        <f t="shared" si="25"/>
        <v>-3.455964325529548E-2</v>
      </c>
      <c r="D56" s="8">
        <f t="shared" si="25"/>
        <v>-5.2292972616298283E-2</v>
      </c>
      <c r="E56" s="8">
        <f t="shared" si="25"/>
        <v>0.26701479547432561</v>
      </c>
      <c r="F56" s="8">
        <f t="shared" si="25"/>
        <v>0.16719329578238762</v>
      </c>
      <c r="G56" s="8">
        <f t="shared" si="25"/>
        <v>0.10198093220338977</v>
      </c>
      <c r="H56" s="8">
        <f t="shared" si="25"/>
        <v>-6.4939337330158997E-2</v>
      </c>
      <c r="I56" s="8">
        <f t="shared" si="25"/>
        <v>0.14673582776282679</v>
      </c>
      <c r="J56" s="8">
        <f t="shared" si="25"/>
        <v>-2.5419786573005698E-2</v>
      </c>
      <c r="K56" s="8">
        <f t="shared" si="25"/>
        <v>-2.8340610639585151E-2</v>
      </c>
      <c r="L56" s="8">
        <f t="shared" si="25"/>
        <v>0.12040632994479594</v>
      </c>
      <c r="M56" s="8">
        <f t="shared" si="25"/>
        <v>7.0436128852965796E-2</v>
      </c>
      <c r="N56" s="8">
        <f t="shared" si="25"/>
        <v>-3.09627555817511E-2</v>
      </c>
      <c r="R56" s="8">
        <f t="shared" si="26"/>
        <v>-3.0000000000000027E-2</v>
      </c>
      <c r="S56" s="8">
        <f t="shared" si="26"/>
        <v>-2.4742268041237137E-2</v>
      </c>
      <c r="T56" s="8">
        <f t="shared" si="26"/>
        <v>7.3995771670190003E-3</v>
      </c>
      <c r="U56" s="8">
        <f t="shared" si="26"/>
        <v>2.3084994753410415E-2</v>
      </c>
      <c r="V56" s="8">
        <f t="shared" si="26"/>
        <v>-4.5128205128205146E-2</v>
      </c>
      <c r="W56" s="8">
        <f t="shared" si="26"/>
        <v>-7.5187969924810361E-3</v>
      </c>
      <c r="X56" s="8">
        <f t="shared" si="26"/>
        <v>0.13744588744588726</v>
      </c>
      <c r="Y56" s="8">
        <f t="shared" si="26"/>
        <v>8.2778306374881039E-2</v>
      </c>
      <c r="Z56" s="8">
        <f t="shared" si="26"/>
        <v>-0.19595782073813706</v>
      </c>
      <c r="AA56" s="8">
        <f t="shared" si="26"/>
        <v>0.15081967213114744</v>
      </c>
      <c r="AB56" s="8">
        <f t="shared" si="26"/>
        <v>-7.5973409306742123E-3</v>
      </c>
      <c r="AC56" s="8">
        <f t="shared" si="26"/>
        <v>-5.93301435406699E-2</v>
      </c>
    </row>
    <row r="57" spans="1:29" x14ac:dyDescent="0.35">
      <c r="A57" t="s">
        <v>61</v>
      </c>
      <c r="C57" s="8">
        <f t="shared" si="25"/>
        <v>-9.7454662863907915E-2</v>
      </c>
      <c r="D57" s="8">
        <f t="shared" si="25"/>
        <v>0.24230860958740763</v>
      </c>
      <c r="E57" s="8">
        <f t="shared" si="25"/>
        <v>-9.5027836436936131E-3</v>
      </c>
      <c r="F57" s="8">
        <f t="shared" si="25"/>
        <v>0.17259424362825859</v>
      </c>
      <c r="G57" s="8">
        <f t="shared" si="25"/>
        <v>0.14609338842975195</v>
      </c>
      <c r="H57" s="8">
        <f t="shared" si="25"/>
        <v>0.16093189007862141</v>
      </c>
      <c r="I57" s="8">
        <f t="shared" si="25"/>
        <v>0.14627047192178155</v>
      </c>
      <c r="J57" s="8">
        <f t="shared" si="25"/>
        <v>6.0798607592673637E-3</v>
      </c>
      <c r="K57" s="8">
        <f t="shared" si="25"/>
        <v>-8.9714739986976655E-2</v>
      </c>
      <c r="L57" s="8">
        <f t="shared" si="25"/>
        <v>5.6919242346920029E-2</v>
      </c>
      <c r="M57" s="8">
        <f t="shared" si="25"/>
        <v>8.5604992705535343E-2</v>
      </c>
      <c r="N57" s="8">
        <f t="shared" si="25"/>
        <v>2.4690323488900656E-2</v>
      </c>
      <c r="R57" s="8">
        <f t="shared" si="26"/>
        <v>3.2999999999999918E-2</v>
      </c>
      <c r="S57" s="8">
        <f t="shared" si="26"/>
        <v>0.10551790900290414</v>
      </c>
      <c r="T57" s="8">
        <f t="shared" si="26"/>
        <v>7.8809106830122211E-3</v>
      </c>
      <c r="U57" s="8">
        <f t="shared" si="26"/>
        <v>1.2163336229365829E-2</v>
      </c>
      <c r="V57" s="8">
        <f t="shared" si="26"/>
        <v>-2.1459227467811148E-2</v>
      </c>
      <c r="W57" s="8">
        <f t="shared" si="26"/>
        <v>-4.4736842105263075E-2</v>
      </c>
      <c r="X57" s="8">
        <f t="shared" si="26"/>
        <v>-4.4077134986226008E-2</v>
      </c>
      <c r="Y57" s="8">
        <f t="shared" si="26"/>
        <v>-0.12776176753121993</v>
      </c>
      <c r="Z57" s="8">
        <f t="shared" si="26"/>
        <v>-0.23348017621145378</v>
      </c>
      <c r="AA57" s="8">
        <f t="shared" si="26"/>
        <v>0.1767241379310347</v>
      </c>
      <c r="AB57" s="8">
        <f t="shared" si="26"/>
        <v>6.1050061050060833E-3</v>
      </c>
      <c r="AC57" s="8">
        <f t="shared" si="26"/>
        <v>-3.6407766990291246E-2</v>
      </c>
    </row>
    <row r="58" spans="1:29" x14ac:dyDescent="0.35">
      <c r="A58" t="s">
        <v>62</v>
      </c>
      <c r="C58" s="8">
        <f t="shared" si="25"/>
        <v>-8.8692044626338506E-2</v>
      </c>
      <c r="D58" s="8">
        <f t="shared" si="25"/>
        <v>-0.24324823131344198</v>
      </c>
      <c r="E58" s="8">
        <f t="shared" si="25"/>
        <v>0.40598325339403307</v>
      </c>
      <c r="F58" s="8">
        <f t="shared" si="25"/>
        <v>7.0193697600462457E-2</v>
      </c>
      <c r="G58" s="8">
        <f t="shared" si="25"/>
        <v>-4.6234804689610498E-2</v>
      </c>
      <c r="H58" s="8">
        <f t="shared" si="25"/>
        <v>6.7077771559215238E-2</v>
      </c>
      <c r="I58" s="8">
        <f t="shared" si="25"/>
        <v>1.6329234744960619E-3</v>
      </c>
      <c r="J58" s="8">
        <f t="shared" si="25"/>
        <v>-3.7796518363760301E-2</v>
      </c>
      <c r="K58" s="8">
        <f t="shared" si="25"/>
        <v>-0.31542457473124463</v>
      </c>
      <c r="L58" s="8">
        <f t="shared" si="25"/>
        <v>0.134323962904495</v>
      </c>
      <c r="M58" s="8">
        <f t="shared" si="25"/>
        <v>0.2238283716014442</v>
      </c>
      <c r="N58" s="8">
        <f t="shared" si="25"/>
        <v>3.9968910493635157E-3</v>
      </c>
      <c r="R58" s="8">
        <f t="shared" si="26"/>
        <v>-3.2000000000000028E-2</v>
      </c>
      <c r="S58" s="8">
        <f t="shared" si="26"/>
        <v>9.2975206611570327E-2</v>
      </c>
      <c r="T58" s="8">
        <f t="shared" si="26"/>
        <v>-5.4820415879016982E-2</v>
      </c>
      <c r="U58" s="8">
        <f t="shared" si="26"/>
        <v>3.8000000000000034E-2</v>
      </c>
      <c r="V58" s="8">
        <f t="shared" si="26"/>
        <v>2.1194605009633882E-2</v>
      </c>
      <c r="W58" s="8">
        <f t="shared" si="26"/>
        <v>-5.9433962264150875E-2</v>
      </c>
      <c r="X58" s="8">
        <f t="shared" si="26"/>
        <v>-2.1063189568706231E-2</v>
      </c>
      <c r="Y58" s="8">
        <f t="shared" si="26"/>
        <v>-7.0696721311475308E-2</v>
      </c>
      <c r="Z58" s="8">
        <f t="shared" si="26"/>
        <v>-0.28004410143329661</v>
      </c>
      <c r="AA58" s="8">
        <f t="shared" si="26"/>
        <v>0.12404287901990818</v>
      </c>
      <c r="AB58" s="8">
        <f t="shared" si="26"/>
        <v>0.2343324250681198</v>
      </c>
      <c r="AC58" s="8">
        <f t="shared" si="26"/>
        <v>-1.4348785871964642E-2</v>
      </c>
    </row>
    <row r="59" spans="1:29" x14ac:dyDescent="0.35">
      <c r="A59" t="s">
        <v>63</v>
      </c>
      <c r="C59" s="8">
        <f t="shared" si="25"/>
        <v>0.42788368958212986</v>
      </c>
      <c r="D59" s="8">
        <f t="shared" si="25"/>
        <v>-4.5583277140930578E-2</v>
      </c>
      <c r="E59" s="8">
        <f t="shared" si="25"/>
        <v>4.9879892609862919E-2</v>
      </c>
      <c r="F59" s="8">
        <f t="shared" si="25"/>
        <v>0.87671601615074035</v>
      </c>
      <c r="G59" s="8">
        <f t="shared" si="25"/>
        <v>-0.24883032128514049</v>
      </c>
      <c r="H59" s="8">
        <f t="shared" si="25"/>
        <v>0.13864015863574775</v>
      </c>
      <c r="I59" s="8">
        <f t="shared" si="25"/>
        <v>0.14795828103370057</v>
      </c>
      <c r="J59" s="8">
        <f t="shared" si="25"/>
        <v>1.6383648051397026E-2</v>
      </c>
      <c r="K59" s="8">
        <f t="shared" ref="D59:N60" si="27">K29/J29-1</f>
        <v>-4.0519137071158506E-2</v>
      </c>
      <c r="L59" s="8">
        <f t="shared" si="27"/>
        <v>0.30707422952823471</v>
      </c>
      <c r="M59" s="8">
        <f t="shared" si="27"/>
        <v>-4.7587367948162429E-2</v>
      </c>
      <c r="N59" s="8">
        <f t="shared" si="27"/>
        <v>-3.109437994441977E-2</v>
      </c>
      <c r="R59" s="8">
        <f t="shared" ref="R59:AC59" si="28">R29/Q29-1</f>
        <v>0.129</v>
      </c>
      <c r="S59" s="8">
        <f t="shared" si="28"/>
        <v>0.11071744906997338</v>
      </c>
      <c r="T59" s="8">
        <f t="shared" si="28"/>
        <v>-7.8149920255183525E-2</v>
      </c>
      <c r="U59" s="8">
        <f t="shared" si="28"/>
        <v>0.41782006920415227</v>
      </c>
      <c r="V59" s="8">
        <f t="shared" si="28"/>
        <v>7.5045759609517981E-2</v>
      </c>
      <c r="W59" s="8">
        <f t="shared" si="28"/>
        <v>0.11577752553915999</v>
      </c>
      <c r="X59" s="8">
        <f t="shared" si="28"/>
        <v>8.138351983723302E-2</v>
      </c>
      <c r="Y59" s="8">
        <f t="shared" si="28"/>
        <v>-7.1966133584195568E-2</v>
      </c>
      <c r="Z59" s="8">
        <f t="shared" si="28"/>
        <v>-0.27927014698428798</v>
      </c>
      <c r="AA59" s="8">
        <f t="shared" si="28"/>
        <v>0.23347398030942346</v>
      </c>
      <c r="AB59" s="8">
        <f t="shared" si="28"/>
        <v>0.16362599771949826</v>
      </c>
      <c r="AC59" s="8">
        <f t="shared" si="28"/>
        <v>-5.4875061244487933E-2</v>
      </c>
    </row>
    <row r="60" spans="1:29" x14ac:dyDescent="0.35">
      <c r="A60" t="s">
        <v>127</v>
      </c>
      <c r="C60" s="8">
        <f t="shared" si="25"/>
        <v>9.7635181855898256E-2</v>
      </c>
      <c r="D60" s="8">
        <f t="shared" si="27"/>
        <v>9.4872117928688438E-2</v>
      </c>
      <c r="E60" s="8">
        <f t="shared" si="27"/>
        <v>0.18768699654775611</v>
      </c>
      <c r="F60" s="8">
        <f t="shared" si="27"/>
        <v>-0.12479410909795563</v>
      </c>
      <c r="G60" s="8">
        <f t="shared" si="27"/>
        <v>8.3453263958079837E-3</v>
      </c>
      <c r="H60" s="8">
        <f t="shared" si="27"/>
        <v>0.41249764411174317</v>
      </c>
      <c r="I60" s="8">
        <f t="shared" si="27"/>
        <v>4.9141494184348211E-3</v>
      </c>
      <c r="J60" s="8">
        <f t="shared" si="27"/>
        <v>9.8825412425701975E-2</v>
      </c>
      <c r="K60" s="8">
        <f t="shared" si="27"/>
        <v>-0.20451385353075802</v>
      </c>
      <c r="L60" s="8">
        <f t="shared" si="27"/>
        <v>0.32955984377871239</v>
      </c>
      <c r="M60" s="8">
        <f t="shared" si="27"/>
        <v>2.3284953163880129E-3</v>
      </c>
      <c r="N60" s="8">
        <f t="shared" si="27"/>
        <v>1.0794293565830726E-2</v>
      </c>
      <c r="R60" s="8">
        <f t="shared" ref="R60:AC60" si="29">R30/Q30-1</f>
        <v>0.13100000000000001</v>
      </c>
      <c r="S60" s="8">
        <f t="shared" si="29"/>
        <v>-6.9849690539345644E-2</v>
      </c>
      <c r="T60" s="8">
        <f t="shared" si="29"/>
        <v>4.7528517110266844E-3</v>
      </c>
      <c r="U60" s="8">
        <f t="shared" si="29"/>
        <v>0.1343424787133396</v>
      </c>
      <c r="V60" s="8">
        <f t="shared" si="29"/>
        <v>4.7539616346955693E-2</v>
      </c>
      <c r="W60" s="8">
        <f t="shared" si="29"/>
        <v>-0.15445859872611456</v>
      </c>
      <c r="X60" s="8">
        <f t="shared" si="29"/>
        <v>-0.12617702448210932</v>
      </c>
      <c r="Y60" s="8">
        <f t="shared" si="29"/>
        <v>-0.12499999999999989</v>
      </c>
      <c r="Z60" s="8">
        <f t="shared" si="29"/>
        <v>-0.22536945812807885</v>
      </c>
      <c r="AA60" s="8">
        <f t="shared" si="29"/>
        <v>0.4896661367249604</v>
      </c>
      <c r="AB60" s="8">
        <f t="shared" si="29"/>
        <v>-2.9882604055496254E-2</v>
      </c>
      <c r="AC60" s="8">
        <f t="shared" si="29"/>
        <v>-6.1606160616061723E-2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4"/>
  <sheetViews>
    <sheetView workbookViewId="0">
      <selection activeCell="D13" sqref="D13"/>
    </sheetView>
  </sheetViews>
  <sheetFormatPr defaultRowHeight="14.5" x14ac:dyDescent="0.35"/>
  <cols>
    <col min="1" max="1" width="112.6328125" bestFit="1" customWidth="1"/>
    <col min="2" max="14" width="11.7265625" bestFit="1" customWidth="1"/>
  </cols>
  <sheetData>
    <row r="1" spans="1:14" x14ac:dyDescent="0.35">
      <c r="A1" t="s">
        <v>0</v>
      </c>
    </row>
    <row r="2" spans="1:14" x14ac:dyDescent="0.35">
      <c r="A2" t="s">
        <v>1</v>
      </c>
      <c r="B2" s="7">
        <f>'GVA Nominal Registered'!M4/'GVA Nominal Total Manuf'!B4</f>
        <v>0.87266105667790794</v>
      </c>
      <c r="C2" s="7">
        <f>'GVA Nominal Registered'!N4/'GVA Nominal Total Manuf'!C4</f>
        <v>0.86613616032684893</v>
      </c>
      <c r="D2" s="7">
        <f>'GVA Nominal Registered'!O4/'GVA Nominal Total Manuf'!D4</f>
        <v>0.86054876354867249</v>
      </c>
      <c r="E2" s="7">
        <f>'GVA Nominal Registered'!P4/'GVA Nominal Total Manuf'!E4</f>
        <v>0.86874463963151005</v>
      </c>
      <c r="F2" s="7">
        <f>'GVA Nominal Registered'!Q4/'GVA Nominal Total Manuf'!F4</f>
        <v>0.86205781503865686</v>
      </c>
      <c r="G2" s="7">
        <f>'GVA Nominal Registered'!R4/'GVA Nominal Total Manuf'!G4</f>
        <v>0.87501442278016606</v>
      </c>
      <c r="H2" s="7">
        <f>'GVA Nominal Registered'!S4/'GVA Nominal Total Manuf'!H4</f>
        <v>0.87620176962778051</v>
      </c>
      <c r="I2" s="7">
        <f>'GVA Nominal Registered'!T4/'GVA Nominal Total Manuf'!I4</f>
        <v>0.87432133491056785</v>
      </c>
      <c r="J2" s="7">
        <f>'GVA Nominal Registered'!U4/'GVA Nominal Total Manuf'!J4</f>
        <v>0.87380043147154185</v>
      </c>
      <c r="K2" s="7">
        <f>'GVA Nominal Registered'!V4/'GVA Nominal Total Manuf'!K4</f>
        <v>0.87633957805349461</v>
      </c>
      <c r="L2" s="7">
        <f>'GVA Nominal Registered'!W4/'GVA Nominal Total Manuf'!L4</f>
        <v>0.87249200046080222</v>
      </c>
      <c r="M2" s="7">
        <f>'GVA Nominal Registered'!X4/'GVA Nominal Total Manuf'!M4</f>
        <v>0.86720929988609574</v>
      </c>
      <c r="N2" s="7">
        <f>'GVA Nominal Registered'!Y4/'GVA Nominal Total Manuf'!N4</f>
        <v>0.8811035748056314</v>
      </c>
    </row>
    <row r="3" spans="1:14" x14ac:dyDescent="0.35"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35">
      <c r="A4" t="s">
        <v>26</v>
      </c>
      <c r="B4" s="2">
        <f>'GVA Nominal Registered'!M4+'GVA Nominal Unregistered'!B4</f>
        <v>14099850</v>
      </c>
      <c r="C4" s="2">
        <f>'GVA Nominal Registered'!N4+'GVA Nominal Unregistered'!C4</f>
        <v>15728370</v>
      </c>
      <c r="D4" s="2">
        <f>'GVA Nominal Registered'!O4+'GVA Nominal Unregistered'!D4</f>
        <v>17134520</v>
      </c>
      <c r="E4" s="2">
        <f>'GVA Nominal Registered'!P4+'GVA Nominal Unregistered'!E4</f>
        <v>18783690</v>
      </c>
      <c r="F4" s="2">
        <f>'GVA Nominal Registered'!Q4+'GVA Nominal Unregistered'!F4</f>
        <v>21461890</v>
      </c>
      <c r="G4" s="2">
        <f>'GVA Nominal Registered'!R4+'GVA Nominal Unregistered'!G4</f>
        <v>23337213.5</v>
      </c>
      <c r="H4" s="2">
        <f>'GVA Nominal Registered'!S4+'GVA Nominal Unregistered'!H4</f>
        <v>25666233.600000001</v>
      </c>
      <c r="I4" s="2">
        <f>'GVA Nominal Registered'!T4+'GVA Nominal Unregistered'!I4</f>
        <v>28125599.5</v>
      </c>
      <c r="J4" s="2">
        <f>'GVA Nominal Registered'!U4+'GVA Nominal Unregistered'!J4</f>
        <v>27051007.699999999</v>
      </c>
      <c r="K4" s="2">
        <f>'GVA Nominal Registered'!V4+'GVA Nominal Unregistered'!K4</f>
        <v>28034947.199999999</v>
      </c>
      <c r="L4" s="2">
        <f>'GVA Nominal Registered'!W4+'GVA Nominal Unregistered'!L4</f>
        <v>33926047.899999999</v>
      </c>
      <c r="M4" s="2">
        <f>'GVA Nominal Registered'!X4+'GVA Nominal Unregistered'!M4</f>
        <v>35348665.200000003</v>
      </c>
      <c r="N4" s="2">
        <f>'GVA Nominal Registered'!Y4+'GVA Nominal Unregistered'!N4</f>
        <v>39215958.699999996</v>
      </c>
    </row>
    <row r="5" spans="1:14" x14ac:dyDescent="0.35">
      <c r="A5" t="s">
        <v>27</v>
      </c>
      <c r="B5" s="2">
        <f>'GVA Nominal Registered'!M5+'GVA Nominal Unregistered'!B5</f>
        <v>643770</v>
      </c>
      <c r="C5" s="2">
        <f>'GVA Nominal Registered'!N5+'GVA Nominal Unregistered'!C5</f>
        <v>719390</v>
      </c>
      <c r="D5" s="2">
        <f>'GVA Nominal Registered'!O5+'GVA Nominal Unregistered'!D5</f>
        <v>843420</v>
      </c>
      <c r="E5" s="2">
        <f>'GVA Nominal Registered'!P5+'GVA Nominal Unregistered'!E5</f>
        <v>863620</v>
      </c>
      <c r="F5" s="2">
        <f>'GVA Nominal Registered'!Q5+'GVA Nominal Unregistered'!F5</f>
        <v>892640</v>
      </c>
      <c r="G5" s="2">
        <f>'GVA Nominal Registered'!R5+'GVA Nominal Unregistered'!G5</f>
        <v>907380.4</v>
      </c>
      <c r="H5" s="2">
        <f>'GVA Nominal Registered'!S5+'GVA Nominal Unregistered'!H5</f>
        <v>943951.6</v>
      </c>
      <c r="I5" s="2">
        <f>'GVA Nominal Registered'!T5+'GVA Nominal Unregistered'!I5</f>
        <v>1080029.7</v>
      </c>
      <c r="J5" s="2">
        <f>'GVA Nominal Registered'!U5+'GVA Nominal Unregistered'!J5</f>
        <v>1127220.8999999999</v>
      </c>
      <c r="K5" s="2">
        <f>'GVA Nominal Registered'!V5+'GVA Nominal Unregistered'!K5</f>
        <v>1190238</v>
      </c>
      <c r="L5" s="2">
        <f>'GVA Nominal Registered'!W5+'GVA Nominal Unregistered'!L5</f>
        <v>1288933.5999999999</v>
      </c>
      <c r="M5" s="2">
        <f>'GVA Nominal Registered'!X5+'GVA Nominal Unregistered'!M5</f>
        <v>1596433.7</v>
      </c>
      <c r="N5" s="2">
        <f>'GVA Nominal Registered'!Y5+'GVA Nominal Unregistered'!N5</f>
        <v>1784351.8</v>
      </c>
    </row>
    <row r="6" spans="1:14" x14ac:dyDescent="0.35">
      <c r="A6" t="s">
        <v>28</v>
      </c>
      <c r="B6" s="2">
        <f>'GVA Nominal Registered'!M6+'GVA Nominal Unregistered'!B6</f>
        <v>14743630</v>
      </c>
      <c r="C6" s="2">
        <f>'GVA Nominal Registered'!N6+'GVA Nominal Unregistered'!C6</f>
        <v>16447760</v>
      </c>
      <c r="D6" s="2">
        <f>'GVA Nominal Registered'!O6+'GVA Nominal Unregistered'!D6</f>
        <v>17977930</v>
      </c>
      <c r="E6" s="2">
        <f>'GVA Nominal Registered'!P6+'GVA Nominal Unregistered'!E6</f>
        <v>19647310</v>
      </c>
      <c r="F6" s="2">
        <f>'GVA Nominal Registered'!Q6+'GVA Nominal Unregistered'!F6</f>
        <v>22354530</v>
      </c>
      <c r="G6" s="2">
        <f>'GVA Nominal Registered'!R6+'GVA Nominal Unregistered'!G6</f>
        <v>24244594</v>
      </c>
      <c r="H6" s="2">
        <f>'GVA Nominal Registered'!S6+'GVA Nominal Unregistered'!H6</f>
        <v>26610185.400000002</v>
      </c>
      <c r="I6" s="2">
        <f>'GVA Nominal Registered'!T6+'GVA Nominal Unregistered'!I6</f>
        <v>29205629.399999999</v>
      </c>
      <c r="J6" s="2">
        <f>'GVA Nominal Registered'!U6+'GVA Nominal Unregistered'!J6</f>
        <v>28178228.599999998</v>
      </c>
      <c r="K6" s="2">
        <f>'GVA Nominal Registered'!V6+'GVA Nominal Unregistered'!K6</f>
        <v>29225185.199999999</v>
      </c>
      <c r="L6" s="2">
        <f>'GVA Nominal Registered'!W6+'GVA Nominal Unregistered'!L6</f>
        <v>35214981.600000001</v>
      </c>
      <c r="M6" s="2">
        <f>'GVA Nominal Registered'!X6+'GVA Nominal Unregistered'!M6</f>
        <v>36945098.899999999</v>
      </c>
      <c r="N6" s="2">
        <f>'GVA Nominal Registered'!Y6+'GVA Nominal Unregistered'!N6</f>
        <v>41000310.399999999</v>
      </c>
    </row>
    <row r="7" spans="1:14" x14ac:dyDescent="0.35">
      <c r="A7" t="s">
        <v>29</v>
      </c>
      <c r="B7" s="2">
        <f>'GVA Nominal Registered'!M7+'GVA Nominal Unregistered'!B7</f>
        <v>1752790</v>
      </c>
      <c r="C7" s="2">
        <f>'GVA Nominal Registered'!N7+'GVA Nominal Unregistered'!C7</f>
        <v>1760200</v>
      </c>
      <c r="D7" s="2">
        <f>'GVA Nominal Registered'!O7+'GVA Nominal Unregistered'!D7</f>
        <v>1844280</v>
      </c>
      <c r="E7" s="2">
        <f>'GVA Nominal Registered'!P7+'GVA Nominal Unregistered'!E7</f>
        <v>1945480</v>
      </c>
      <c r="F7" s="2">
        <f>'GVA Nominal Registered'!Q7+'GVA Nominal Unregistered'!F7</f>
        <v>2228340</v>
      </c>
      <c r="G7" s="2">
        <f>'GVA Nominal Registered'!R7+'GVA Nominal Unregistered'!G7</f>
        <v>2699026.9</v>
      </c>
      <c r="H7" s="2">
        <f>'GVA Nominal Registered'!S7+'GVA Nominal Unregistered'!H7</f>
        <v>2884488.7</v>
      </c>
      <c r="I7" s="2">
        <f>'GVA Nominal Registered'!T7+'GVA Nominal Unregistered'!I7</f>
        <v>3487387.8</v>
      </c>
      <c r="J7" s="2">
        <f>'GVA Nominal Registered'!U7+'GVA Nominal Unregistered'!J7</f>
        <v>3024167.3</v>
      </c>
      <c r="K7" s="2">
        <f>'GVA Nominal Registered'!V7+'GVA Nominal Unregistered'!K7</f>
        <v>3140104.8</v>
      </c>
      <c r="L7" s="2">
        <f>'GVA Nominal Registered'!W7+'GVA Nominal Unregistered'!L7</f>
        <v>3201015.2</v>
      </c>
      <c r="M7" s="2">
        <f>'GVA Nominal Registered'!X7+'GVA Nominal Unregistered'!M7</f>
        <v>3681713.0999999996</v>
      </c>
      <c r="N7" s="2">
        <f>'GVA Nominal Registered'!Y7+'GVA Nominal Unregistered'!N7</f>
        <v>3977291.4</v>
      </c>
    </row>
    <row r="8" spans="1:14" x14ac:dyDescent="0.35">
      <c r="A8" t="s">
        <v>30</v>
      </c>
      <c r="B8" s="2">
        <f>'GVA Nominal Registered'!M8+'GVA Nominal Unregistered'!B8</f>
        <v>294570</v>
      </c>
      <c r="C8" s="2">
        <f>'GVA Nominal Registered'!N8+'GVA Nominal Unregistered'!C8</f>
        <v>217630</v>
      </c>
      <c r="D8" s="2">
        <f>'GVA Nominal Registered'!O8+'GVA Nominal Unregistered'!D8</f>
        <v>220920</v>
      </c>
      <c r="E8" s="2">
        <f>'GVA Nominal Registered'!P8+'GVA Nominal Unregistered'!E8</f>
        <v>205250</v>
      </c>
      <c r="F8" s="2">
        <f>'GVA Nominal Registered'!Q8+'GVA Nominal Unregistered'!F8</f>
        <v>320320</v>
      </c>
      <c r="G8" s="2">
        <f>'GVA Nominal Registered'!R8+'GVA Nominal Unregistered'!G8</f>
        <v>307946</v>
      </c>
      <c r="H8" s="2">
        <f>'GVA Nominal Registered'!S8+'GVA Nominal Unregistered'!H8</f>
        <v>368910.9</v>
      </c>
      <c r="I8" s="2">
        <f>'GVA Nominal Registered'!T8+'GVA Nominal Unregistered'!I8</f>
        <v>395417</v>
      </c>
      <c r="J8" s="2">
        <f>'GVA Nominal Registered'!U8+'GVA Nominal Unregistered'!J8</f>
        <v>461033.3</v>
      </c>
      <c r="K8" s="2">
        <f>'GVA Nominal Registered'!V8+'GVA Nominal Unregistered'!K8</f>
        <v>516505.3</v>
      </c>
      <c r="L8" s="2">
        <f>'GVA Nominal Registered'!W8+'GVA Nominal Unregistered'!L8</f>
        <v>532698.9</v>
      </c>
      <c r="M8" s="2">
        <f>'GVA Nominal Registered'!X8+'GVA Nominal Unregistered'!M8</f>
        <v>457733.6</v>
      </c>
      <c r="N8" s="2">
        <f>'GVA Nominal Registered'!Y8+'GVA Nominal Unregistered'!N8</f>
        <v>404774.8</v>
      </c>
    </row>
    <row r="9" spans="1:14" x14ac:dyDescent="0.35">
      <c r="A9" t="s">
        <v>31</v>
      </c>
      <c r="B9" s="2">
        <f>'GVA Nominal Registered'!M9+'GVA Nominal Unregistered'!B9</f>
        <v>110450</v>
      </c>
      <c r="C9" s="2">
        <f>'GVA Nominal Registered'!N9+'GVA Nominal Unregistered'!C9</f>
        <v>94860</v>
      </c>
      <c r="D9" s="2">
        <f>'GVA Nominal Registered'!O9+'GVA Nominal Unregistered'!D9</f>
        <v>136930</v>
      </c>
      <c r="E9" s="2">
        <f>'GVA Nominal Registered'!P9+'GVA Nominal Unregistered'!E9</f>
        <v>137000</v>
      </c>
      <c r="F9" s="2">
        <f>'GVA Nominal Registered'!Q9+'GVA Nominal Unregistered'!F9</f>
        <v>159240</v>
      </c>
      <c r="G9" s="2">
        <f>'GVA Nominal Registered'!R9+'GVA Nominal Unregistered'!G9</f>
        <v>195385.4</v>
      </c>
      <c r="H9" s="2">
        <f>'GVA Nominal Registered'!S9+'GVA Nominal Unregistered'!H9</f>
        <v>218694.3</v>
      </c>
      <c r="I9" s="2">
        <f>'GVA Nominal Registered'!T9+'GVA Nominal Unregistered'!I9</f>
        <v>216650.40000000002</v>
      </c>
      <c r="J9" s="2">
        <f>'GVA Nominal Registered'!U9+'GVA Nominal Unregistered'!J9</f>
        <v>232360.7</v>
      </c>
      <c r="K9" s="2">
        <f>'GVA Nominal Registered'!V9+'GVA Nominal Unregistered'!K9</f>
        <v>210107.80000000002</v>
      </c>
      <c r="L9" s="2">
        <f>'GVA Nominal Registered'!W9+'GVA Nominal Unregistered'!L9</f>
        <v>231214.4</v>
      </c>
      <c r="M9" s="2">
        <f>'GVA Nominal Registered'!X9+'GVA Nominal Unregistered'!M9</f>
        <v>257462</v>
      </c>
      <c r="N9" s="2">
        <f>'GVA Nominal Registered'!Y9+'GVA Nominal Unregistered'!N9</f>
        <v>293758.2</v>
      </c>
    </row>
    <row r="10" spans="1:14" x14ac:dyDescent="0.35">
      <c r="A10" t="s">
        <v>32</v>
      </c>
      <c r="B10" s="2">
        <f>'GVA Nominal Registered'!M10+'GVA Nominal Unregistered'!B10</f>
        <v>375060</v>
      </c>
      <c r="C10" s="2">
        <f>'GVA Nominal Registered'!N10+'GVA Nominal Unregistered'!C10</f>
        <v>385640</v>
      </c>
      <c r="D10" s="2">
        <f>'GVA Nominal Registered'!O10+'GVA Nominal Unregistered'!D10</f>
        <v>366970</v>
      </c>
      <c r="E10" s="2">
        <f>'GVA Nominal Registered'!P10+'GVA Nominal Unregistered'!E10</f>
        <v>375050</v>
      </c>
      <c r="F10" s="2">
        <f>'GVA Nominal Registered'!Q10+'GVA Nominal Unregistered'!F10</f>
        <v>369960</v>
      </c>
      <c r="G10" s="2">
        <f>'GVA Nominal Registered'!R10+'GVA Nominal Unregistered'!G10</f>
        <v>503129.10000000003</v>
      </c>
      <c r="H10" s="2">
        <f>'GVA Nominal Registered'!S10+'GVA Nominal Unregistered'!H10</f>
        <v>536824.69999999995</v>
      </c>
      <c r="I10" s="2">
        <f>'GVA Nominal Registered'!T10+'GVA Nominal Unregistered'!I10</f>
        <v>649373.5</v>
      </c>
      <c r="J10" s="2">
        <f>'GVA Nominal Registered'!U10+'GVA Nominal Unregistered'!J10</f>
        <v>523373.9</v>
      </c>
      <c r="K10" s="2">
        <f>'GVA Nominal Registered'!V10+'GVA Nominal Unregistered'!K10</f>
        <v>593687.6</v>
      </c>
      <c r="L10" s="2">
        <f>'GVA Nominal Registered'!W10+'GVA Nominal Unregistered'!L10</f>
        <v>667879.30000000005</v>
      </c>
      <c r="M10" s="2">
        <f>'GVA Nominal Registered'!X10+'GVA Nominal Unregistered'!M10</f>
        <v>796970.7</v>
      </c>
      <c r="N10" s="2">
        <f>'GVA Nominal Registered'!Y10+'GVA Nominal Unregistered'!N10</f>
        <v>892196.5</v>
      </c>
    </row>
    <row r="11" spans="1:14" x14ac:dyDescent="0.35">
      <c r="A11" t="s">
        <v>33</v>
      </c>
      <c r="B11" s="2">
        <f>'GVA Nominal Registered'!M11+'GVA Nominal Unregistered'!B11</f>
        <v>450540</v>
      </c>
      <c r="C11" s="2">
        <f>'GVA Nominal Registered'!N11+'GVA Nominal Unregistered'!C11</f>
        <v>509330</v>
      </c>
      <c r="D11" s="2">
        <f>'GVA Nominal Registered'!O11+'GVA Nominal Unregistered'!D11</f>
        <v>606640</v>
      </c>
      <c r="E11" s="2">
        <f>'GVA Nominal Registered'!P11+'GVA Nominal Unregistered'!E11</f>
        <v>669330</v>
      </c>
      <c r="F11" s="2">
        <f>'GVA Nominal Registered'!Q11+'GVA Nominal Unregistered'!F11</f>
        <v>747010</v>
      </c>
      <c r="G11" s="2">
        <f>'GVA Nominal Registered'!R11+'GVA Nominal Unregistered'!G11</f>
        <v>1018987.8999999999</v>
      </c>
      <c r="H11" s="2">
        <f>'GVA Nominal Registered'!S11+'GVA Nominal Unregistered'!H11</f>
        <v>1067242</v>
      </c>
      <c r="I11" s="2">
        <f>'GVA Nominal Registered'!T11+'GVA Nominal Unregistered'!I11</f>
        <v>1475508.7000000002</v>
      </c>
      <c r="J11" s="2">
        <f>'GVA Nominal Registered'!U11+'GVA Nominal Unregistered'!J11</f>
        <v>1093600.8</v>
      </c>
      <c r="K11" s="2">
        <f>'GVA Nominal Registered'!V11+'GVA Nominal Unregistered'!K11</f>
        <v>1135164.5</v>
      </c>
      <c r="L11" s="2">
        <f>'GVA Nominal Registered'!W11+'GVA Nominal Unregistered'!L11</f>
        <v>1129204</v>
      </c>
      <c r="M11" s="2">
        <f>'GVA Nominal Registered'!X11+'GVA Nominal Unregistered'!M11</f>
        <v>1349734.3</v>
      </c>
      <c r="N11" s="2">
        <f>'GVA Nominal Registered'!Y11+'GVA Nominal Unregistered'!N11</f>
        <v>1487423.6</v>
      </c>
    </row>
    <row r="12" spans="1:14" x14ac:dyDescent="0.35">
      <c r="A12" t="s">
        <v>34</v>
      </c>
      <c r="B12" s="2">
        <f>'GVA Nominal Registered'!M12+'GVA Nominal Unregistered'!B12</f>
        <v>305860</v>
      </c>
      <c r="C12" s="2">
        <f>'GVA Nominal Registered'!N12+'GVA Nominal Unregistered'!C12</f>
        <v>269950</v>
      </c>
      <c r="D12" s="2">
        <f>'GVA Nominal Registered'!O12+'GVA Nominal Unregistered'!D12</f>
        <v>237380</v>
      </c>
      <c r="E12" s="2">
        <f>'GVA Nominal Registered'!P12+'GVA Nominal Unregistered'!E12</f>
        <v>248030</v>
      </c>
      <c r="F12" s="2">
        <f>'GVA Nominal Registered'!Q12+'GVA Nominal Unregistered'!F12</f>
        <v>323980</v>
      </c>
      <c r="G12" s="2">
        <f>'GVA Nominal Registered'!R12+'GVA Nominal Unregistered'!G12</f>
        <v>322600.69999999995</v>
      </c>
      <c r="H12" s="2">
        <f>'GVA Nominal Registered'!S12+'GVA Nominal Unregistered'!H12</f>
        <v>356620.79999999999</v>
      </c>
      <c r="I12" s="2">
        <f>'GVA Nominal Registered'!T12+'GVA Nominal Unregistered'!I12</f>
        <v>391528.1</v>
      </c>
      <c r="J12" s="2">
        <f>'GVA Nominal Registered'!U12+'GVA Nominal Unregistered'!J12</f>
        <v>366517.6</v>
      </c>
      <c r="K12" s="2">
        <f>'GVA Nominal Registered'!V12+'GVA Nominal Unregistered'!K12</f>
        <v>341780.9</v>
      </c>
      <c r="L12" s="2">
        <f>'GVA Nominal Registered'!W12+'GVA Nominal Unregistered'!L12</f>
        <v>332169</v>
      </c>
      <c r="M12" s="2">
        <f>'GVA Nominal Registered'!X12+'GVA Nominal Unregistered'!M12</f>
        <v>472113.8</v>
      </c>
      <c r="N12" s="2">
        <f>'GVA Nominal Registered'!Y12+'GVA Nominal Unregistered'!N12</f>
        <v>543557.19999999995</v>
      </c>
    </row>
    <row r="13" spans="1:14" x14ac:dyDescent="0.35">
      <c r="A13" t="s">
        <v>35</v>
      </c>
      <c r="B13" s="2">
        <f>'GVA Nominal Registered'!M13+'GVA Nominal Unregistered'!B13</f>
        <v>216300</v>
      </c>
      <c r="C13" s="2">
        <f>'GVA Nominal Registered'!N13+'GVA Nominal Unregistered'!C13</f>
        <v>282780</v>
      </c>
      <c r="D13" s="2">
        <f>'GVA Nominal Registered'!O13+'GVA Nominal Unregistered'!D13</f>
        <v>275450</v>
      </c>
      <c r="E13" s="2">
        <f>'GVA Nominal Registered'!P13+'GVA Nominal Unregistered'!E13</f>
        <v>310830</v>
      </c>
      <c r="F13" s="2">
        <f>'GVA Nominal Registered'!Q13+'GVA Nominal Unregistered'!F13</f>
        <v>307820</v>
      </c>
      <c r="G13" s="2">
        <f>'GVA Nominal Registered'!R13+'GVA Nominal Unregistered'!G13</f>
        <v>350977.8</v>
      </c>
      <c r="H13" s="2">
        <f>'GVA Nominal Registered'!S13+'GVA Nominal Unregistered'!H13</f>
        <v>336196.1</v>
      </c>
      <c r="I13" s="2">
        <f>'GVA Nominal Registered'!T13+'GVA Nominal Unregistered'!I13</f>
        <v>358910.1</v>
      </c>
      <c r="J13" s="2">
        <f>'GVA Nominal Registered'!U13+'GVA Nominal Unregistered'!J13</f>
        <v>347281.1</v>
      </c>
      <c r="K13" s="2">
        <f>'GVA Nominal Registered'!V13+'GVA Nominal Unregistered'!K13</f>
        <v>342858.8</v>
      </c>
      <c r="L13" s="2">
        <f>'GVA Nominal Registered'!W13+'GVA Nominal Unregistered'!L13</f>
        <v>307849.5</v>
      </c>
      <c r="M13" s="2">
        <f>'GVA Nominal Registered'!X13+'GVA Nominal Unregistered'!M13</f>
        <v>347698.7</v>
      </c>
      <c r="N13" s="2">
        <f>'GVA Nominal Registered'!Y13+'GVA Nominal Unregistered'!N13</f>
        <v>355581.1</v>
      </c>
    </row>
    <row r="14" spans="1:14" x14ac:dyDescent="0.35">
      <c r="A14" t="s">
        <v>36</v>
      </c>
      <c r="B14" s="2">
        <f>'GVA Nominal Registered'!M14+'GVA Nominal Unregistered'!B14</f>
        <v>1603750</v>
      </c>
      <c r="C14" s="2">
        <f>'GVA Nominal Registered'!N14+'GVA Nominal Unregistered'!C14</f>
        <v>1967410</v>
      </c>
      <c r="D14" s="2">
        <f>'GVA Nominal Registered'!O14+'GVA Nominal Unregistered'!D14</f>
        <v>2587790</v>
      </c>
      <c r="E14" s="2">
        <f>'GVA Nominal Registered'!P14+'GVA Nominal Unregistered'!E14</f>
        <v>2612560</v>
      </c>
      <c r="F14" s="2">
        <f>'GVA Nominal Registered'!Q14+'GVA Nominal Unregistered'!F14</f>
        <v>3130700</v>
      </c>
      <c r="G14" s="2">
        <f>'GVA Nominal Registered'!R14+'GVA Nominal Unregistered'!G14</f>
        <v>3151638.5999999996</v>
      </c>
      <c r="H14" s="2">
        <f>'GVA Nominal Registered'!S14+'GVA Nominal Unregistered'!H14</f>
        <v>3449161.5</v>
      </c>
      <c r="I14" s="2">
        <f>'GVA Nominal Registered'!T14+'GVA Nominal Unregistered'!I14</f>
        <v>3806103.5999999996</v>
      </c>
      <c r="J14" s="2">
        <f>'GVA Nominal Registered'!U14+'GVA Nominal Unregistered'!J14</f>
        <v>3687554.5999999996</v>
      </c>
      <c r="K14" s="2">
        <f>'GVA Nominal Registered'!V14+'GVA Nominal Unregistered'!K14</f>
        <v>3324460.3</v>
      </c>
      <c r="L14" s="2">
        <f>'GVA Nominal Registered'!W14+'GVA Nominal Unregistered'!L14</f>
        <v>4378338.0999999996</v>
      </c>
      <c r="M14" s="2">
        <f>'GVA Nominal Registered'!X14+'GVA Nominal Unregistered'!M14</f>
        <v>4553620.3</v>
      </c>
      <c r="N14" s="2">
        <f>'GVA Nominal Registered'!Y14+'GVA Nominal Unregistered'!N14</f>
        <v>4371117.5</v>
      </c>
    </row>
    <row r="15" spans="1:14" x14ac:dyDescent="0.35">
      <c r="A15" t="s">
        <v>37</v>
      </c>
      <c r="B15" s="2">
        <f>'GVA Nominal Registered'!M15+'GVA Nominal Unregistered'!B15</f>
        <v>1106730</v>
      </c>
      <c r="C15" s="2">
        <f>'GVA Nominal Registered'!N15+'GVA Nominal Unregistered'!C15</f>
        <v>1425790</v>
      </c>
      <c r="D15" s="2">
        <f>'GVA Nominal Registered'!O15+'GVA Nominal Unregistered'!D15</f>
        <v>1883670</v>
      </c>
      <c r="E15" s="2">
        <f>'GVA Nominal Registered'!P15+'GVA Nominal Unregistered'!E15</f>
        <v>1925640</v>
      </c>
      <c r="F15" s="2">
        <f>'GVA Nominal Registered'!Q15+'GVA Nominal Unregistered'!F15</f>
        <v>2205470</v>
      </c>
      <c r="G15" s="2">
        <f>'GVA Nominal Registered'!R15+'GVA Nominal Unregistered'!G15</f>
        <v>2201128.5</v>
      </c>
      <c r="H15" s="2">
        <f>'GVA Nominal Registered'!S15+'GVA Nominal Unregistered'!H15</f>
        <v>2398557.7000000002</v>
      </c>
      <c r="I15" s="2">
        <f>'GVA Nominal Registered'!T15+'GVA Nominal Unregistered'!I15</f>
        <v>2623542.2999999998</v>
      </c>
      <c r="J15" s="2">
        <f>'GVA Nominal Registered'!U15+'GVA Nominal Unregistered'!J15</f>
        <v>2460518.2000000002</v>
      </c>
      <c r="K15" s="2">
        <f>'GVA Nominal Registered'!V15+'GVA Nominal Unregistered'!K15</f>
        <v>2360131.6</v>
      </c>
      <c r="L15" s="2">
        <f>'GVA Nominal Registered'!W15+'GVA Nominal Unregistered'!L15</f>
        <v>3145716.1</v>
      </c>
      <c r="M15" s="2">
        <f>'GVA Nominal Registered'!X15+'GVA Nominal Unregistered'!M15</f>
        <v>3103565.4000000004</v>
      </c>
      <c r="N15" s="2">
        <f>'GVA Nominal Registered'!Y15+'GVA Nominal Unregistered'!N15</f>
        <v>3002064.1</v>
      </c>
    </row>
    <row r="16" spans="1:14" x14ac:dyDescent="0.35">
      <c r="A16" t="s">
        <v>38</v>
      </c>
      <c r="B16" s="2">
        <f>'GVA Nominal Registered'!M16+'GVA Nominal Unregistered'!B16</f>
        <v>319390</v>
      </c>
      <c r="C16" s="2">
        <f>'GVA Nominal Registered'!N16+'GVA Nominal Unregistered'!C16</f>
        <v>362730</v>
      </c>
      <c r="D16" s="2">
        <f>'GVA Nominal Registered'!O16+'GVA Nominal Unregistered'!D16</f>
        <v>466610</v>
      </c>
      <c r="E16" s="2">
        <f>'GVA Nominal Registered'!P16+'GVA Nominal Unregistered'!E16</f>
        <v>446830</v>
      </c>
      <c r="F16" s="2">
        <f>'GVA Nominal Registered'!Q16+'GVA Nominal Unregistered'!F16</f>
        <v>609480</v>
      </c>
      <c r="G16" s="2">
        <f>'GVA Nominal Registered'!R16+'GVA Nominal Unregistered'!G16</f>
        <v>636246.1</v>
      </c>
      <c r="H16" s="2">
        <f>'GVA Nominal Registered'!S16+'GVA Nominal Unregistered'!H16</f>
        <v>711639</v>
      </c>
      <c r="I16" s="2">
        <f>'GVA Nominal Registered'!T16+'GVA Nominal Unregistered'!I16</f>
        <v>792075.2</v>
      </c>
      <c r="J16" s="2">
        <f>'GVA Nominal Registered'!U16+'GVA Nominal Unregistered'!J16</f>
        <v>844596.3</v>
      </c>
      <c r="K16" s="2">
        <f>'GVA Nominal Registered'!V16+'GVA Nominal Unregistered'!K16</f>
        <v>665328.9</v>
      </c>
      <c r="L16" s="2">
        <f>'GVA Nominal Registered'!W16+'GVA Nominal Unregistered'!L16</f>
        <v>842259.29999999993</v>
      </c>
      <c r="M16" s="2">
        <f>'GVA Nominal Registered'!X16+'GVA Nominal Unregistered'!M16</f>
        <v>1036291.5</v>
      </c>
      <c r="N16" s="2">
        <f>'GVA Nominal Registered'!Y16+'GVA Nominal Unregistered'!N16</f>
        <v>939398.5</v>
      </c>
    </row>
    <row r="17" spans="1:14" x14ac:dyDescent="0.35">
      <c r="A17" t="s">
        <v>39</v>
      </c>
      <c r="B17" s="2">
        <f>'GVA Nominal Registered'!M17+'GVA Nominal Unregistered'!B17</f>
        <v>177630</v>
      </c>
      <c r="C17" s="2">
        <f>'GVA Nominal Registered'!N17+'GVA Nominal Unregistered'!C17</f>
        <v>178900</v>
      </c>
      <c r="D17" s="2">
        <f>'GVA Nominal Registered'!O17+'GVA Nominal Unregistered'!D17</f>
        <v>237510</v>
      </c>
      <c r="E17" s="2">
        <f>'GVA Nominal Registered'!P17+'GVA Nominal Unregistered'!E17</f>
        <v>240080</v>
      </c>
      <c r="F17" s="2">
        <f>'GVA Nominal Registered'!Q17+'GVA Nominal Unregistered'!F17</f>
        <v>315750</v>
      </c>
      <c r="G17" s="2">
        <f>'GVA Nominal Registered'!R17+'GVA Nominal Unregistered'!G17</f>
        <v>314264</v>
      </c>
      <c r="H17" s="2">
        <f>'GVA Nominal Registered'!S17+'GVA Nominal Unregistered'!H17</f>
        <v>338964.7</v>
      </c>
      <c r="I17" s="2">
        <f>'GVA Nominal Registered'!T17+'GVA Nominal Unregistered'!I17</f>
        <v>390486.1</v>
      </c>
      <c r="J17" s="2">
        <f>'GVA Nominal Registered'!U17+'GVA Nominal Unregistered'!J17</f>
        <v>382440.1</v>
      </c>
      <c r="K17" s="2">
        <f>'GVA Nominal Registered'!V17+'GVA Nominal Unregistered'!K17</f>
        <v>298999.90000000002</v>
      </c>
      <c r="L17" s="2">
        <f>'GVA Nominal Registered'!W17+'GVA Nominal Unregistered'!L17</f>
        <v>390362.7</v>
      </c>
      <c r="M17" s="2">
        <f>'GVA Nominal Registered'!X17+'GVA Nominal Unregistered'!M17</f>
        <v>413763.4</v>
      </c>
      <c r="N17" s="2">
        <f>'GVA Nominal Registered'!Y17+'GVA Nominal Unregistered'!N17</f>
        <v>429654.9</v>
      </c>
    </row>
    <row r="18" spans="1:14" x14ac:dyDescent="0.35">
      <c r="A18" t="s">
        <v>40</v>
      </c>
      <c r="B18" s="2">
        <f>'GVA Nominal Registered'!M18+'GVA Nominal Unregistered'!B18</f>
        <v>2401730</v>
      </c>
      <c r="C18" s="2">
        <f>'GVA Nominal Registered'!N18+'GVA Nominal Unregistered'!C18</f>
        <v>2603690</v>
      </c>
      <c r="D18" s="2">
        <f>'GVA Nominal Registered'!O18+'GVA Nominal Unregistered'!D18</f>
        <v>3012220</v>
      </c>
      <c r="E18" s="2">
        <f>'GVA Nominal Registered'!P18+'GVA Nominal Unregistered'!E18</f>
        <v>2862620</v>
      </c>
      <c r="F18" s="2">
        <f>'GVA Nominal Registered'!Q18+'GVA Nominal Unregistered'!F18</f>
        <v>2425670</v>
      </c>
      <c r="G18" s="2">
        <f>'GVA Nominal Registered'!R18+'GVA Nominal Unregistered'!G18</f>
        <v>2846538.1</v>
      </c>
      <c r="H18" s="2">
        <f>'GVA Nominal Registered'!S18+'GVA Nominal Unregistered'!H18</f>
        <v>3454921.5999999996</v>
      </c>
      <c r="I18" s="2">
        <f>'GVA Nominal Registered'!T18+'GVA Nominal Unregistered'!I18</f>
        <v>3829953.1</v>
      </c>
      <c r="J18" s="2">
        <f>'GVA Nominal Registered'!U18+'GVA Nominal Unregistered'!J18</f>
        <v>3725211.2</v>
      </c>
      <c r="K18" s="2">
        <f>'GVA Nominal Registered'!V18+'GVA Nominal Unregistered'!K18</f>
        <v>4434786.5999999996</v>
      </c>
      <c r="L18" s="2">
        <f>'GVA Nominal Registered'!W18+'GVA Nominal Unregistered'!L18</f>
        <v>6439130.5</v>
      </c>
      <c r="M18" s="2">
        <f>'GVA Nominal Registered'!X18+'GVA Nominal Unregistered'!M18</f>
        <v>5475122.5</v>
      </c>
      <c r="N18" s="2">
        <f>'GVA Nominal Registered'!Y18+'GVA Nominal Unregistered'!N18</f>
        <v>6127858.5999999996</v>
      </c>
    </row>
    <row r="19" spans="1:14" x14ac:dyDescent="0.35">
      <c r="A19" t="s">
        <v>41</v>
      </c>
      <c r="B19" s="2">
        <f>'GVA Nominal Registered'!M19+'GVA Nominal Unregistered'!B19</f>
        <v>1323630</v>
      </c>
      <c r="C19" s="2">
        <f>'GVA Nominal Registered'!N19+'GVA Nominal Unregistered'!C19</f>
        <v>1126800</v>
      </c>
      <c r="D19" s="2">
        <f>'GVA Nominal Registered'!O19+'GVA Nominal Unregistered'!D19</f>
        <v>1831960</v>
      </c>
      <c r="E19" s="2">
        <f>'GVA Nominal Registered'!P19+'GVA Nominal Unregistered'!E19</f>
        <v>1470940</v>
      </c>
      <c r="F19" s="2">
        <f>'GVA Nominal Registered'!Q19+'GVA Nominal Unregistered'!F19</f>
        <v>940660</v>
      </c>
      <c r="G19" s="2">
        <f>'GVA Nominal Registered'!R19+'GVA Nominal Unregistered'!G19</f>
        <v>1426603.8</v>
      </c>
      <c r="H19" s="2">
        <f>'GVA Nominal Registered'!S19+'GVA Nominal Unregistered'!H19</f>
        <v>1764272.7000000002</v>
      </c>
      <c r="I19" s="2">
        <f>'GVA Nominal Registered'!T19+'GVA Nominal Unregistered'!I19</f>
        <v>2213172.2999999998</v>
      </c>
      <c r="J19" s="2">
        <f>'GVA Nominal Registered'!U19+'GVA Nominal Unregistered'!J19</f>
        <v>2067451.6</v>
      </c>
      <c r="K19" s="2">
        <f>'GVA Nominal Registered'!V19+'GVA Nominal Unregistered'!K19</f>
        <v>2763711.8000000003</v>
      </c>
      <c r="L19" s="2">
        <f>'GVA Nominal Registered'!W19+'GVA Nominal Unregistered'!L19</f>
        <v>4218138.4000000004</v>
      </c>
      <c r="M19" s="2">
        <f>'GVA Nominal Registered'!X19+'GVA Nominal Unregistered'!M19</f>
        <v>3285575.9</v>
      </c>
      <c r="N19" s="2">
        <f>'GVA Nominal Registered'!Y19+'GVA Nominal Unregistered'!N19</f>
        <v>3677070.9</v>
      </c>
    </row>
    <row r="20" spans="1:14" x14ac:dyDescent="0.35">
      <c r="A20" t="s">
        <v>42</v>
      </c>
      <c r="B20" s="2">
        <f>'GVA Nominal Registered'!M20+'GVA Nominal Unregistered'!B20</f>
        <v>306240</v>
      </c>
      <c r="C20" s="2">
        <f>'GVA Nominal Registered'!N20+'GVA Nominal Unregistered'!C20</f>
        <v>500560</v>
      </c>
      <c r="D20" s="2">
        <f>'GVA Nominal Registered'!O20+'GVA Nominal Unregistered'!D20</f>
        <v>358090</v>
      </c>
      <c r="E20" s="2">
        <f>'GVA Nominal Registered'!P20+'GVA Nominal Unregistered'!E20</f>
        <v>514470</v>
      </c>
      <c r="F20" s="2">
        <f>'GVA Nominal Registered'!Q20+'GVA Nominal Unregistered'!F20</f>
        <v>553150</v>
      </c>
      <c r="G20" s="2">
        <f>'GVA Nominal Registered'!R20+'GVA Nominal Unregistered'!G20</f>
        <v>416571.7</v>
      </c>
      <c r="H20" s="2">
        <f>'GVA Nominal Registered'!S20+'GVA Nominal Unregistered'!H20</f>
        <v>616904.19999999995</v>
      </c>
      <c r="I20" s="2">
        <f>'GVA Nominal Registered'!T20+'GVA Nominal Unregistered'!I20</f>
        <v>493352</v>
      </c>
      <c r="J20" s="2">
        <f>'GVA Nominal Registered'!U20+'GVA Nominal Unregistered'!J20</f>
        <v>511302.1</v>
      </c>
      <c r="K20" s="2">
        <f>'GVA Nominal Registered'!V20+'GVA Nominal Unregistered'!K20</f>
        <v>598327.1</v>
      </c>
      <c r="L20" s="2">
        <f>'GVA Nominal Registered'!W20+'GVA Nominal Unregistered'!L20</f>
        <v>967797.4</v>
      </c>
      <c r="M20" s="2">
        <f>'GVA Nominal Registered'!X20+'GVA Nominal Unregistered'!M20</f>
        <v>647486.1</v>
      </c>
      <c r="N20" s="2">
        <f>'GVA Nominal Registered'!Y20+'GVA Nominal Unregistered'!N20</f>
        <v>716003.9</v>
      </c>
    </row>
    <row r="21" spans="1:14" x14ac:dyDescent="0.35">
      <c r="A21" t="s">
        <v>43</v>
      </c>
      <c r="B21" s="2">
        <f>'GVA Nominal Registered'!M21+'GVA Nominal Unregistered'!B21</f>
        <v>771860</v>
      </c>
      <c r="C21" s="2">
        <f>'GVA Nominal Registered'!N21+'GVA Nominal Unregistered'!C21</f>
        <v>976330</v>
      </c>
      <c r="D21" s="2">
        <f>'GVA Nominal Registered'!O21+'GVA Nominal Unregistered'!D21</f>
        <v>822170</v>
      </c>
      <c r="E21" s="2">
        <f>'GVA Nominal Registered'!P21+'GVA Nominal Unregistered'!E21</f>
        <v>877210</v>
      </c>
      <c r="F21" s="2">
        <f>'GVA Nominal Registered'!Q21+'GVA Nominal Unregistered'!F21</f>
        <v>931860</v>
      </c>
      <c r="G21" s="2">
        <f>'GVA Nominal Registered'!R21+'GVA Nominal Unregistered'!G21</f>
        <v>1003362.6000000001</v>
      </c>
      <c r="H21" s="2">
        <f>'GVA Nominal Registered'!S21+'GVA Nominal Unregistered'!H21</f>
        <v>1073744.7</v>
      </c>
      <c r="I21" s="2">
        <f>'GVA Nominal Registered'!T21+'GVA Nominal Unregistered'!I21</f>
        <v>1123428.7999999998</v>
      </c>
      <c r="J21" s="2">
        <f>'GVA Nominal Registered'!U21+'GVA Nominal Unregistered'!J21</f>
        <v>1146457.3</v>
      </c>
      <c r="K21" s="2">
        <f>'GVA Nominal Registered'!V21+'GVA Nominal Unregistered'!K21</f>
        <v>1072747.6000000001</v>
      </c>
      <c r="L21" s="2">
        <f>'GVA Nominal Registered'!W21+'GVA Nominal Unregistered'!L21</f>
        <v>1253194.6000000001</v>
      </c>
      <c r="M21" s="2">
        <f>'GVA Nominal Registered'!X21+'GVA Nominal Unregistered'!M21</f>
        <v>1542060.5</v>
      </c>
      <c r="N21" s="2">
        <f>'GVA Nominal Registered'!Y21+'GVA Nominal Unregistered'!N21</f>
        <v>1734783.8</v>
      </c>
    </row>
    <row r="22" spans="1:14" x14ac:dyDescent="0.35">
      <c r="A22" t="s">
        <v>44</v>
      </c>
      <c r="B22" s="2">
        <f>'GVA Nominal Registered'!M22+'GVA Nominal Unregistered'!B22</f>
        <v>3494120</v>
      </c>
      <c r="C22" s="2">
        <f>'GVA Nominal Registered'!N22+'GVA Nominal Unregistered'!C22</f>
        <v>3719130</v>
      </c>
      <c r="D22" s="2">
        <f>'GVA Nominal Registered'!O22+'GVA Nominal Unregistered'!D22</f>
        <v>3595270</v>
      </c>
      <c r="E22" s="2">
        <f>'GVA Nominal Registered'!P22+'GVA Nominal Unregistered'!E22</f>
        <v>4061030</v>
      </c>
      <c r="F22" s="2">
        <f>'GVA Nominal Registered'!Q22+'GVA Nominal Unregistered'!F22</f>
        <v>5045990</v>
      </c>
      <c r="G22" s="2">
        <f>'GVA Nominal Registered'!R22+'GVA Nominal Unregistered'!G22</f>
        <v>5612649.2000000002</v>
      </c>
      <c r="H22" s="2">
        <f>'GVA Nominal Registered'!S22+'GVA Nominal Unregistered'!H22</f>
        <v>6079278.5999999996</v>
      </c>
      <c r="I22" s="2">
        <f>'GVA Nominal Registered'!T22+'GVA Nominal Unregistered'!I22</f>
        <v>6744894.3000000007</v>
      </c>
      <c r="J22" s="2">
        <f>'GVA Nominal Registered'!U22+'GVA Nominal Unregistered'!J22</f>
        <v>6324862.4000000004</v>
      </c>
      <c r="K22" s="2">
        <f>'GVA Nominal Registered'!V22+'GVA Nominal Unregistered'!K22</f>
        <v>6158005.4000000004</v>
      </c>
      <c r="L22" s="2">
        <f>'GVA Nominal Registered'!W22+'GVA Nominal Unregistered'!L22</f>
        <v>7034714</v>
      </c>
      <c r="M22" s="2">
        <f>'GVA Nominal Registered'!X22+'GVA Nominal Unregistered'!M22</f>
        <v>8691420.0999999996</v>
      </c>
      <c r="N22" s="2">
        <f>'GVA Nominal Registered'!Y22+'GVA Nominal Unregistered'!N22</f>
        <v>10175361.299999999</v>
      </c>
    </row>
    <row r="23" spans="1:14" x14ac:dyDescent="0.35">
      <c r="A23" t="s">
        <v>45</v>
      </c>
      <c r="B23" s="2">
        <f>'GVA Nominal Registered'!M23+'GVA Nominal Unregistered'!B23</f>
        <v>329730</v>
      </c>
      <c r="C23" s="2">
        <f>'GVA Nominal Registered'!N23+'GVA Nominal Unregistered'!C23</f>
        <v>356650</v>
      </c>
      <c r="D23" s="2">
        <f>'GVA Nominal Registered'!O23+'GVA Nominal Unregistered'!D23</f>
        <v>456830</v>
      </c>
      <c r="E23" s="2">
        <f>'GVA Nominal Registered'!P23+'GVA Nominal Unregistered'!E23</f>
        <v>374860</v>
      </c>
      <c r="F23" s="2">
        <f>'GVA Nominal Registered'!Q23+'GVA Nominal Unregistered'!F23</f>
        <v>516510</v>
      </c>
      <c r="G23" s="2">
        <f>'GVA Nominal Registered'!R23+'GVA Nominal Unregistered'!G23</f>
        <v>583906.70000000007</v>
      </c>
      <c r="H23" s="2">
        <f>'GVA Nominal Registered'!S23+'GVA Nominal Unregistered'!H23</f>
        <v>609029</v>
      </c>
      <c r="I23" s="2">
        <f>'GVA Nominal Registered'!T23+'GVA Nominal Unregistered'!I23</f>
        <v>652939.4</v>
      </c>
      <c r="J23" s="2">
        <f>'GVA Nominal Registered'!U23+'GVA Nominal Unregistered'!J23</f>
        <v>632463.1</v>
      </c>
      <c r="K23" s="2">
        <f>'GVA Nominal Registered'!V23+'GVA Nominal Unregistered'!K23</f>
        <v>693643.1</v>
      </c>
      <c r="L23" s="2">
        <f>'GVA Nominal Registered'!W23+'GVA Nominal Unregistered'!L23</f>
        <v>778361.89999999991</v>
      </c>
      <c r="M23" s="2">
        <f>'GVA Nominal Registered'!X23+'GVA Nominal Unregistered'!M23</f>
        <v>940326</v>
      </c>
      <c r="N23" s="2">
        <f>'GVA Nominal Registered'!Y23+'GVA Nominal Unregistered'!N23</f>
        <v>932886.2</v>
      </c>
    </row>
    <row r="24" spans="1:14" x14ac:dyDescent="0.35">
      <c r="A24" t="s">
        <v>46</v>
      </c>
      <c r="B24" s="2">
        <f>'GVA Nominal Registered'!M24+'GVA Nominal Unregistered'!B24</f>
        <v>182170</v>
      </c>
      <c r="C24" s="2">
        <f>'GVA Nominal Registered'!N24+'GVA Nominal Unregistered'!C24</f>
        <v>169470</v>
      </c>
      <c r="D24" s="2">
        <f>'GVA Nominal Registered'!O24+'GVA Nominal Unregistered'!D24</f>
        <v>211920</v>
      </c>
      <c r="E24" s="2">
        <f>'GVA Nominal Registered'!P24+'GVA Nominal Unregistered'!E24</f>
        <v>178720</v>
      </c>
      <c r="F24" s="2">
        <f>'GVA Nominal Registered'!Q24+'GVA Nominal Unregistered'!F24</f>
        <v>174970</v>
      </c>
      <c r="G24" s="2">
        <f>'GVA Nominal Registered'!R24+'GVA Nominal Unregistered'!G24</f>
        <v>203698</v>
      </c>
      <c r="H24" s="2">
        <f>'GVA Nominal Registered'!S24+'GVA Nominal Unregistered'!H24</f>
        <v>192917.30000000002</v>
      </c>
      <c r="I24" s="2">
        <f>'GVA Nominal Registered'!T24+'GVA Nominal Unregistered'!I24</f>
        <v>259718.2</v>
      </c>
      <c r="J24" s="2">
        <f>'GVA Nominal Registered'!U24+'GVA Nominal Unregistered'!J24</f>
        <v>212400.8</v>
      </c>
      <c r="K24" s="2">
        <f>'GVA Nominal Registered'!V24+'GVA Nominal Unregistered'!K24</f>
        <v>260492.69999999998</v>
      </c>
      <c r="L24" s="2">
        <f>'GVA Nominal Registered'!W24+'GVA Nominal Unregistered'!L24</f>
        <v>309457.8</v>
      </c>
      <c r="M24" s="2">
        <f>'GVA Nominal Registered'!X24+'GVA Nominal Unregistered'!M24</f>
        <v>369638.80000000005</v>
      </c>
      <c r="N24" s="2">
        <f>'GVA Nominal Registered'!Y24+'GVA Nominal Unregistered'!N24</f>
        <v>402276</v>
      </c>
    </row>
    <row r="25" spans="1:14" x14ac:dyDescent="0.35">
      <c r="A25" t="s">
        <v>47</v>
      </c>
      <c r="B25" s="2">
        <f>'GVA Nominal Registered'!M25+'GVA Nominal Unregistered'!B25</f>
        <v>38780</v>
      </c>
      <c r="C25" s="2">
        <f>'GVA Nominal Registered'!N25+'GVA Nominal Unregistered'!C25</f>
        <v>60780</v>
      </c>
      <c r="D25" s="2">
        <f>'GVA Nominal Registered'!O25+'GVA Nominal Unregistered'!D25</f>
        <v>114660</v>
      </c>
      <c r="E25" s="2">
        <f>'GVA Nominal Registered'!P25+'GVA Nominal Unregistered'!E25</f>
        <v>60960</v>
      </c>
      <c r="F25" s="2">
        <f>'GVA Nominal Registered'!Q25+'GVA Nominal Unregistered'!F25</f>
        <v>80450</v>
      </c>
      <c r="G25" s="2">
        <f>'GVA Nominal Registered'!R25+'GVA Nominal Unregistered'!G25</f>
        <v>86912.099999999991</v>
      </c>
      <c r="H25" s="2">
        <f>'GVA Nominal Registered'!S25+'GVA Nominal Unregistered'!H25</f>
        <v>98941.9</v>
      </c>
      <c r="I25" s="2">
        <f>'GVA Nominal Registered'!T25+'GVA Nominal Unregistered'!I25</f>
        <v>91764.2</v>
      </c>
      <c r="J25" s="2">
        <f>'GVA Nominal Registered'!U25+'GVA Nominal Unregistered'!J25</f>
        <v>122949.8</v>
      </c>
      <c r="K25" s="2">
        <f>'GVA Nominal Registered'!V25+'GVA Nominal Unregistered'!K25</f>
        <v>93108.5</v>
      </c>
      <c r="L25" s="2">
        <f>'GVA Nominal Registered'!W25+'GVA Nominal Unregistered'!L25</f>
        <v>91677.700000000012</v>
      </c>
      <c r="M25" s="2">
        <f>'GVA Nominal Registered'!X25+'GVA Nominal Unregistered'!M25</f>
        <v>87224.7</v>
      </c>
      <c r="N25" s="2">
        <f>'GVA Nominal Registered'!Y25+'GVA Nominal Unregistered'!N25</f>
        <v>65975.7</v>
      </c>
    </row>
    <row r="26" spans="1:14" x14ac:dyDescent="0.35">
      <c r="A26" t="s">
        <v>48</v>
      </c>
      <c r="B26" s="2">
        <f>'GVA Nominal Registered'!M26+'GVA Nominal Unregistered'!B26</f>
        <v>36980</v>
      </c>
      <c r="C26" s="2">
        <f>'GVA Nominal Registered'!N26+'GVA Nominal Unregistered'!C26</f>
        <v>51720</v>
      </c>
      <c r="D26" s="2">
        <f>'GVA Nominal Registered'!O26+'GVA Nominal Unregistered'!D26</f>
        <v>57790</v>
      </c>
      <c r="E26" s="2">
        <f>'GVA Nominal Registered'!P26+'GVA Nominal Unregistered'!E26</f>
        <v>48600</v>
      </c>
      <c r="F26" s="2">
        <f>'GVA Nominal Registered'!Q26+'GVA Nominal Unregistered'!F26</f>
        <v>136020</v>
      </c>
      <c r="G26" s="2">
        <f>'GVA Nominal Registered'!R26+'GVA Nominal Unregistered'!G26</f>
        <v>158167.30000000002</v>
      </c>
      <c r="H26" s="2">
        <f>'GVA Nominal Registered'!S26+'GVA Nominal Unregistered'!H26</f>
        <v>164354</v>
      </c>
      <c r="I26" s="2">
        <f>'GVA Nominal Registered'!T26+'GVA Nominal Unregistered'!I26</f>
        <v>141985.79999999999</v>
      </c>
      <c r="J26" s="2">
        <f>'GVA Nominal Registered'!U26+'GVA Nominal Unregistered'!J26</f>
        <v>152847.29999999999</v>
      </c>
      <c r="K26" s="2">
        <f>'GVA Nominal Registered'!V26+'GVA Nominal Unregistered'!K26</f>
        <v>177223.2</v>
      </c>
      <c r="L26" s="2">
        <f>'GVA Nominal Registered'!W26+'GVA Nominal Unregistered'!L26</f>
        <v>203103</v>
      </c>
      <c r="M26" s="2">
        <f>'GVA Nominal Registered'!X26+'GVA Nominal Unregistered'!M26</f>
        <v>299620.59999999998</v>
      </c>
      <c r="N26" s="2">
        <f>'GVA Nominal Registered'!Y26+'GVA Nominal Unregistered'!N26</f>
        <v>283601.80000000005</v>
      </c>
    </row>
    <row r="27" spans="1:14" x14ac:dyDescent="0.35">
      <c r="A27" t="s">
        <v>49</v>
      </c>
      <c r="B27" s="2">
        <f>'GVA Nominal Registered'!M27+'GVA Nominal Unregistered'!B27</f>
        <v>71800</v>
      </c>
      <c r="C27" s="2">
        <f>'GVA Nominal Registered'!N27+'GVA Nominal Unregistered'!C27</f>
        <v>74690</v>
      </c>
      <c r="D27" s="2">
        <f>'GVA Nominal Registered'!O27+'GVA Nominal Unregistered'!D27</f>
        <v>72460</v>
      </c>
      <c r="E27" s="2">
        <f>'GVA Nominal Registered'!P27+'GVA Nominal Unregistered'!E27</f>
        <v>86590</v>
      </c>
      <c r="F27" s="2">
        <f>'GVA Nominal Registered'!Q27+'GVA Nominal Unregistered'!F27</f>
        <v>125060</v>
      </c>
      <c r="G27" s="2">
        <f>'GVA Nominal Registered'!R27+'GVA Nominal Unregistered'!G27</f>
        <v>135129.4</v>
      </c>
      <c r="H27" s="2">
        <f>'GVA Nominal Registered'!S27+'GVA Nominal Unregistered'!H27</f>
        <v>152815.70000000001</v>
      </c>
      <c r="I27" s="2">
        <f>'GVA Nominal Registered'!T27+'GVA Nominal Unregistered'!I27</f>
        <v>159471.29999999999</v>
      </c>
      <c r="J27" s="2">
        <f>'GVA Nominal Registered'!U27+'GVA Nominal Unregistered'!J27</f>
        <v>144265.30000000002</v>
      </c>
      <c r="K27" s="2">
        <f>'GVA Nominal Registered'!V27+'GVA Nominal Unregistered'!K27</f>
        <v>162818.70000000001</v>
      </c>
      <c r="L27" s="2">
        <f>'GVA Nominal Registered'!W27+'GVA Nominal Unregistered'!L27</f>
        <v>174123.4</v>
      </c>
      <c r="M27" s="2">
        <f>'GVA Nominal Registered'!X27+'GVA Nominal Unregistered'!M27</f>
        <v>183842</v>
      </c>
      <c r="N27" s="2">
        <f>'GVA Nominal Registered'!Y27+'GVA Nominal Unregistered'!N27</f>
        <v>181032.69999999998</v>
      </c>
    </row>
    <row r="28" spans="1:14" x14ac:dyDescent="0.35">
      <c r="A28" t="s">
        <v>50</v>
      </c>
      <c r="B28" s="2">
        <f>'GVA Nominal Registered'!M28+'GVA Nominal Unregistered'!B28</f>
        <v>568110</v>
      </c>
      <c r="C28" s="2">
        <f>'GVA Nominal Registered'!N28+'GVA Nominal Unregistered'!C28</f>
        <v>585670</v>
      </c>
      <c r="D28" s="2">
        <f>'GVA Nominal Registered'!O28+'GVA Nominal Unregistered'!D28</f>
        <v>594060</v>
      </c>
      <c r="E28" s="2">
        <f>'GVA Nominal Registered'!P28+'GVA Nominal Unregistered'!E28</f>
        <v>611340</v>
      </c>
      <c r="F28" s="2">
        <f>'GVA Nominal Registered'!Q28+'GVA Nominal Unregistered'!F28</f>
        <v>795820</v>
      </c>
      <c r="G28" s="2">
        <f>'GVA Nominal Registered'!R28+'GVA Nominal Unregistered'!G28</f>
        <v>862391.5</v>
      </c>
      <c r="H28" s="2">
        <f>'GVA Nominal Registered'!S28+'GVA Nominal Unregistered'!H28</f>
        <v>900592.39999999991</v>
      </c>
      <c r="I28" s="2">
        <f>'GVA Nominal Registered'!T28+'GVA Nominal Unregistered'!I28</f>
        <v>927589.60000000009</v>
      </c>
      <c r="J28" s="2">
        <f>'GVA Nominal Registered'!U28+'GVA Nominal Unregistered'!J28</f>
        <v>903833.79999999993</v>
      </c>
      <c r="K28" s="2">
        <f>'GVA Nominal Registered'!V28+'GVA Nominal Unregistered'!K28</f>
        <v>890823</v>
      </c>
      <c r="L28" s="2">
        <f>'GVA Nominal Registered'!W28+'GVA Nominal Unregistered'!L28</f>
        <v>1013369.4</v>
      </c>
      <c r="M28" s="2">
        <f>'GVA Nominal Registered'!X28+'GVA Nominal Unregistered'!M28</f>
        <v>1311701.1000000001</v>
      </c>
      <c r="N28" s="2">
        <f>'GVA Nominal Registered'!Y28+'GVA Nominal Unregistered'!N28</f>
        <v>1539624.1</v>
      </c>
    </row>
    <row r="29" spans="1:14" x14ac:dyDescent="0.35">
      <c r="A29" t="s">
        <v>51</v>
      </c>
      <c r="B29" s="2">
        <f>'GVA Nominal Registered'!M29+'GVA Nominal Unregistered'!B29</f>
        <v>1210180</v>
      </c>
      <c r="C29" s="2">
        <f>'GVA Nominal Registered'!N29+'GVA Nominal Unregistered'!C29</f>
        <v>1235870</v>
      </c>
      <c r="D29" s="2">
        <f>'GVA Nominal Registered'!O29+'GVA Nominal Unregistered'!D29</f>
        <v>1082270</v>
      </c>
      <c r="E29" s="2">
        <f>'GVA Nominal Registered'!P29+'GVA Nominal Unregistered'!E29</f>
        <v>1218210</v>
      </c>
      <c r="F29" s="2">
        <f>'GVA Nominal Registered'!Q29+'GVA Nominal Unregistered'!F29</f>
        <v>1304830</v>
      </c>
      <c r="G29" s="2">
        <f>'GVA Nominal Registered'!R29+'GVA Nominal Unregistered'!G29</f>
        <v>1565648.2999999998</v>
      </c>
      <c r="H29" s="2">
        <f>'GVA Nominal Registered'!S29+'GVA Nominal Unregistered'!H29</f>
        <v>1854616.8</v>
      </c>
      <c r="I29" s="2">
        <f>'GVA Nominal Registered'!T29+'GVA Nominal Unregistered'!I29</f>
        <v>1949566.7</v>
      </c>
      <c r="J29" s="2">
        <f>'GVA Nominal Registered'!U29+'GVA Nominal Unregistered'!J29</f>
        <v>1847262.0999999999</v>
      </c>
      <c r="K29" s="2">
        <f>'GVA Nominal Registered'!V29+'GVA Nominal Unregistered'!K29</f>
        <v>1869724.6</v>
      </c>
      <c r="L29" s="2">
        <f>'GVA Nominal Registered'!W29+'GVA Nominal Unregistered'!L29</f>
        <v>2094156.7</v>
      </c>
      <c r="M29" s="2">
        <f>'GVA Nominal Registered'!X29+'GVA Nominal Unregistered'!M29</f>
        <v>2546655.5999999996</v>
      </c>
      <c r="N29" s="2">
        <f>'GVA Nominal Registered'!Y29+'GVA Nominal Unregistered'!N29</f>
        <v>2960017.4</v>
      </c>
    </row>
    <row r="30" spans="1:14" x14ac:dyDescent="0.35">
      <c r="A30" t="s">
        <v>52</v>
      </c>
      <c r="B30" s="2">
        <f>'GVA Nominal Registered'!M30+'GVA Nominal Unregistered'!B30</f>
        <v>1386110</v>
      </c>
      <c r="C30" s="2">
        <f>'GVA Nominal Registered'!N30+'GVA Nominal Unregistered'!C30</f>
        <v>1540920</v>
      </c>
      <c r="D30" s="2">
        <f>'GVA Nominal Registered'!O30+'GVA Nominal Unregistered'!D30</f>
        <v>1462110</v>
      </c>
      <c r="E30" s="2">
        <f>'GVA Nominal Registered'!P30+'GVA Nominal Unregistered'!E30</f>
        <v>1856620</v>
      </c>
      <c r="F30" s="2">
        <f>'GVA Nominal Registered'!Q30+'GVA Nominal Unregistered'!F30</f>
        <v>2428840</v>
      </c>
      <c r="G30" s="2">
        <f>'GVA Nominal Registered'!R30+'GVA Nominal Unregistered'!G30</f>
        <v>2600702.9000000004</v>
      </c>
      <c r="H30" s="2">
        <f>'GVA Nominal Registered'!S30+'GVA Nominal Unregistered'!H30</f>
        <v>2715040.5</v>
      </c>
      <c r="I30" s="2">
        <f>'GVA Nominal Registered'!T30+'GVA Nominal Unregistered'!I30</f>
        <v>3214798.5</v>
      </c>
      <c r="J30" s="2">
        <f>'GVA Nominal Registered'!U30+'GVA Nominal Unregistered'!J30</f>
        <v>2941303.4</v>
      </c>
      <c r="K30" s="2">
        <f>'GVA Nominal Registered'!V30+'GVA Nominal Unregistered'!K30</f>
        <v>2703814.7</v>
      </c>
      <c r="L30" s="2">
        <f>'GVA Nominal Registered'!W30+'GVA Nominal Unregistered'!L30</f>
        <v>3148826.1</v>
      </c>
      <c r="M30" s="2">
        <f>'GVA Nominal Registered'!X30+'GVA Nominal Unregistered'!M30</f>
        <v>3892737.3000000003</v>
      </c>
      <c r="N30" s="2">
        <f>'GVA Nominal Registered'!Y30+'GVA Nominal Unregistered'!N30</f>
        <v>4742833.5999999996</v>
      </c>
    </row>
    <row r="31" spans="1:14" x14ac:dyDescent="0.35">
      <c r="A31" t="s">
        <v>53</v>
      </c>
      <c r="B31" s="2">
        <f>'GVA Nominal Registered'!M31+'GVA Nominal Unregistered'!B31</f>
        <v>4424340</v>
      </c>
      <c r="C31" s="2">
        <f>'GVA Nominal Registered'!N31+'GVA Nominal Unregistered'!C31</f>
        <v>5239860</v>
      </c>
      <c r="D31" s="2">
        <f>'GVA Nominal Registered'!O31+'GVA Nominal Unregistered'!D31</f>
        <v>5734550</v>
      </c>
      <c r="E31" s="2">
        <f>'GVA Nominal Registered'!P31+'GVA Nominal Unregistered'!E31</f>
        <v>6707380</v>
      </c>
      <c r="F31" s="2">
        <f>'GVA Nominal Registered'!Q31+'GVA Nominal Unregistered'!F31</f>
        <v>7541790</v>
      </c>
      <c r="G31" s="2">
        <f>'GVA Nominal Registered'!R31+'GVA Nominal Unregistered'!G31</f>
        <v>8023030</v>
      </c>
      <c r="H31" s="2">
        <f>'GVA Nominal Registered'!S31+'GVA Nominal Unregistered'!H31</f>
        <v>8640697.9000000004</v>
      </c>
      <c r="I31" s="2">
        <f>'GVA Nominal Registered'!T31+'GVA Nominal Unregistered'!I31</f>
        <v>8954883.9000000004</v>
      </c>
      <c r="J31" s="2">
        <f>'GVA Nominal Registered'!U31+'GVA Nominal Unregistered'!J31</f>
        <v>9023977.6999999993</v>
      </c>
      <c r="K31" s="2">
        <f>'GVA Nominal Registered'!V31+'GVA Nominal Unregistered'!K31</f>
        <v>9879055.2000000011</v>
      </c>
      <c r="L31" s="2">
        <f>'GVA Nominal Registered'!W31+'GVA Nominal Unregistered'!L31</f>
        <v>11125308.199999999</v>
      </c>
      <c r="M31" s="2">
        <f>'GVA Nominal Registered'!X31+'GVA Nominal Unregistered'!M31</f>
        <v>11289559.300000001</v>
      </c>
      <c r="N31" s="2">
        <f>'GVA Nominal Registered'!Y31+'GVA Nominal Unregistered'!N31</f>
        <v>13113871.399999999</v>
      </c>
    </row>
    <row r="32" spans="1:14" x14ac:dyDescent="0.35">
      <c r="A32" t="s">
        <v>54</v>
      </c>
      <c r="B32" s="2">
        <f>'GVA Nominal Registered'!M32+'GVA Nominal Unregistered'!B32</f>
        <v>821160</v>
      </c>
      <c r="C32" s="2">
        <f>'GVA Nominal Registered'!N32+'GVA Nominal Unregistered'!C32</f>
        <v>1555080</v>
      </c>
      <c r="D32" s="2">
        <f>'GVA Nominal Registered'!O32+'GVA Nominal Unregistered'!D32</f>
        <v>1772010</v>
      </c>
      <c r="E32" s="2">
        <f>'GVA Nominal Registered'!P32+'GVA Nominal Unregistered'!E32</f>
        <v>2367400</v>
      </c>
      <c r="F32" s="2">
        <f>'GVA Nominal Registered'!Q32+'GVA Nominal Unregistered'!F32</f>
        <v>2049000</v>
      </c>
      <c r="G32" s="2">
        <f>'GVA Nominal Registered'!R32+'GVA Nominal Unregistered'!G32</f>
        <v>1872620</v>
      </c>
      <c r="H32" s="2">
        <f>'GVA Nominal Registered'!S32+'GVA Nominal Unregistered'!H32</f>
        <v>2095414.5</v>
      </c>
      <c r="I32" s="2">
        <f>'GVA Nominal Registered'!T32+'GVA Nominal Unregistered'!I32</f>
        <v>1621147</v>
      </c>
      <c r="J32" s="2">
        <f>'GVA Nominal Registered'!U32+'GVA Nominal Unregistered'!J32</f>
        <v>1304296.2</v>
      </c>
      <c r="K32" s="2">
        <f>'GVA Nominal Registered'!V32+'GVA Nominal Unregistered'!K32</f>
        <v>1707456.9</v>
      </c>
      <c r="L32" s="2">
        <f>'GVA Nominal Registered'!W32+'GVA Nominal Unregistered'!L32</f>
        <v>2120543.6</v>
      </c>
      <c r="M32" s="2">
        <f>'GVA Nominal Registered'!X32+'GVA Nominal Unregistered'!M32</f>
        <v>2280930.5</v>
      </c>
      <c r="N32" s="2">
        <f>'GVA Nominal Registered'!Y32+'GVA Nominal Unregistered'!N32</f>
        <v>3333504.4</v>
      </c>
    </row>
    <row r="33" spans="1:14" x14ac:dyDescent="0.35">
      <c r="A33" t="s">
        <v>55</v>
      </c>
      <c r="B33" s="2">
        <f>'GVA Nominal Registered'!M33+'GVA Nominal Unregistered'!B33</f>
        <v>1223040</v>
      </c>
      <c r="C33" s="2">
        <f>'GVA Nominal Registered'!N33+'GVA Nominal Unregistered'!C33</f>
        <v>1279310</v>
      </c>
      <c r="D33" s="2">
        <f>'GVA Nominal Registered'!O33+'GVA Nominal Unregistered'!D33</f>
        <v>1285730</v>
      </c>
      <c r="E33" s="2">
        <f>'GVA Nominal Registered'!P33+'GVA Nominal Unregistered'!E33</f>
        <v>1345880</v>
      </c>
      <c r="F33" s="2">
        <f>'GVA Nominal Registered'!Q33+'GVA Nominal Unregistered'!F33</f>
        <v>1938900</v>
      </c>
      <c r="G33" s="2">
        <f>'GVA Nominal Registered'!R33+'GVA Nominal Unregistered'!G33</f>
        <v>2085934.9</v>
      </c>
      <c r="H33" s="2">
        <f>'GVA Nominal Registered'!S33+'GVA Nominal Unregistered'!H33</f>
        <v>2245952.5</v>
      </c>
      <c r="I33" s="2">
        <f>'GVA Nominal Registered'!T33+'GVA Nominal Unregistered'!I33</f>
        <v>2500322.3000000003</v>
      </c>
      <c r="J33" s="2">
        <f>'GVA Nominal Registered'!U33+'GVA Nominal Unregistered'!J33</f>
        <v>2657473.1999999997</v>
      </c>
      <c r="K33" s="2">
        <f>'GVA Nominal Registered'!V33+'GVA Nominal Unregistered'!K33</f>
        <v>2854578.6</v>
      </c>
      <c r="L33" s="2">
        <f>'GVA Nominal Registered'!W33+'GVA Nominal Unregistered'!L33</f>
        <v>3112027.2</v>
      </c>
      <c r="M33" s="2">
        <f>'GVA Nominal Registered'!X33+'GVA Nominal Unregistered'!M33</f>
        <v>3195347.7</v>
      </c>
      <c r="N33" s="2">
        <f>'GVA Nominal Registered'!Y33+'GVA Nominal Unregistered'!N33</f>
        <v>3160359.8</v>
      </c>
    </row>
    <row r="34" spans="1:14" x14ac:dyDescent="0.35">
      <c r="A34" t="s">
        <v>56</v>
      </c>
      <c r="B34" s="2">
        <f>'GVA Nominal Registered'!M34+'GVA Nominal Unregistered'!B34</f>
        <v>905440</v>
      </c>
      <c r="C34" s="2">
        <f>'GVA Nominal Registered'!N34+'GVA Nominal Unregistered'!C34</f>
        <v>856090</v>
      </c>
      <c r="D34" s="2">
        <f>'GVA Nominal Registered'!O34+'GVA Nominal Unregistered'!D34</f>
        <v>1012630</v>
      </c>
      <c r="E34" s="2">
        <f>'GVA Nominal Registered'!P34+'GVA Nominal Unregistered'!E34</f>
        <v>1133000</v>
      </c>
      <c r="F34" s="2">
        <f>'GVA Nominal Registered'!Q34+'GVA Nominal Unregistered'!F34</f>
        <v>1448860</v>
      </c>
      <c r="G34" s="2">
        <f>'GVA Nominal Registered'!R34+'GVA Nominal Unregistered'!G34</f>
        <v>1579039.1</v>
      </c>
      <c r="H34" s="2">
        <f>'GVA Nominal Registered'!S34+'GVA Nominal Unregistered'!H34</f>
        <v>1656040</v>
      </c>
      <c r="I34" s="2">
        <f>'GVA Nominal Registered'!T34+'GVA Nominal Unregistered'!I34</f>
        <v>1914373.1</v>
      </c>
      <c r="J34" s="2">
        <f>'GVA Nominal Registered'!U34+'GVA Nominal Unregistered'!J34</f>
        <v>2031070.7</v>
      </c>
      <c r="K34" s="2">
        <f>'GVA Nominal Registered'!V34+'GVA Nominal Unregistered'!K34</f>
        <v>2247624.5</v>
      </c>
      <c r="L34" s="2">
        <f>'GVA Nominal Registered'!W34+'GVA Nominal Unregistered'!L34</f>
        <v>2572310.6</v>
      </c>
      <c r="M34" s="2">
        <f>'GVA Nominal Registered'!X34+'GVA Nominal Unregistered'!M34</f>
        <v>2359729.9</v>
      </c>
      <c r="N34" s="2">
        <f>'GVA Nominal Registered'!Y34+'GVA Nominal Unregistered'!N34</f>
        <v>2781500.1999999997</v>
      </c>
    </row>
    <row r="35" spans="1:14" x14ac:dyDescent="0.35">
      <c r="A35" t="s">
        <v>57</v>
      </c>
      <c r="B35" s="2">
        <f>'GVA Nominal Registered'!M35+'GVA Nominal Unregistered'!B35</f>
        <v>473740</v>
      </c>
      <c r="C35" s="2">
        <f>'GVA Nominal Registered'!N35+'GVA Nominal Unregistered'!C35</f>
        <v>462850</v>
      </c>
      <c r="D35" s="2">
        <f>'GVA Nominal Registered'!O35+'GVA Nominal Unregistered'!D35</f>
        <v>641270</v>
      </c>
      <c r="E35" s="2">
        <f>'GVA Nominal Registered'!P35+'GVA Nominal Unregistered'!E35</f>
        <v>677660</v>
      </c>
      <c r="F35" s="2">
        <f>'GVA Nominal Registered'!Q35+'GVA Nominal Unregistered'!F35</f>
        <v>838010</v>
      </c>
      <c r="G35" s="2">
        <f>'GVA Nominal Registered'!R35+'GVA Nominal Unregistered'!G35</f>
        <v>954751.4</v>
      </c>
      <c r="H35" s="2">
        <f>'GVA Nominal Registered'!S35+'GVA Nominal Unregistered'!H35</f>
        <v>947808.79999999993</v>
      </c>
      <c r="I35" s="2">
        <f>'GVA Nominal Registered'!T35+'GVA Nominal Unregistered'!I35</f>
        <v>1073851.6000000001</v>
      </c>
      <c r="J35" s="2">
        <f>'GVA Nominal Registered'!U35+'GVA Nominal Unregistered'!J35</f>
        <v>1197122.9000000001</v>
      </c>
      <c r="K35" s="2">
        <f>'GVA Nominal Registered'!V35+'GVA Nominal Unregistered'!K35</f>
        <v>1255154.3</v>
      </c>
      <c r="L35" s="2">
        <f>'GVA Nominal Registered'!W35+'GVA Nominal Unregistered'!L35</f>
        <v>1383254</v>
      </c>
      <c r="M35" s="2">
        <f>'GVA Nominal Registered'!X35+'GVA Nominal Unregistered'!M35</f>
        <v>1476888.8</v>
      </c>
      <c r="N35" s="2">
        <f>'GVA Nominal Registered'!Y35+'GVA Nominal Unregistered'!N35</f>
        <v>1611982</v>
      </c>
    </row>
    <row r="36" spans="1:14" x14ac:dyDescent="0.35">
      <c r="A36" t="s">
        <v>58</v>
      </c>
      <c r="B36" s="2">
        <f>'GVA Nominal Registered'!M36+'GVA Nominal Unregistered'!B36</f>
        <v>1000950</v>
      </c>
      <c r="C36" s="2">
        <f>'GVA Nominal Registered'!N36+'GVA Nominal Unregistered'!C36</f>
        <v>1086510</v>
      </c>
      <c r="D36" s="2">
        <f>'GVA Nominal Registered'!O36+'GVA Nominal Unregistered'!D36</f>
        <v>1022910</v>
      </c>
      <c r="E36" s="2">
        <f>'GVA Nominal Registered'!P36+'GVA Nominal Unregistered'!E36</f>
        <v>1183450</v>
      </c>
      <c r="F36" s="2">
        <f>'GVA Nominal Registered'!Q36+'GVA Nominal Unregistered'!F36</f>
        <v>1267030</v>
      </c>
      <c r="G36" s="2">
        <f>'GVA Nominal Registered'!R36+'GVA Nominal Unregistered'!G36</f>
        <v>1530684.6</v>
      </c>
      <c r="H36" s="2">
        <f>'GVA Nominal Registered'!S36+'GVA Nominal Unregistered'!H36</f>
        <v>1695482</v>
      </c>
      <c r="I36" s="2">
        <f>'GVA Nominal Registered'!T36+'GVA Nominal Unregistered'!I36</f>
        <v>1845189.9</v>
      </c>
      <c r="J36" s="2">
        <f>'GVA Nominal Registered'!U36+'GVA Nominal Unregistered'!J36</f>
        <v>1834014.7999999998</v>
      </c>
      <c r="K36" s="2">
        <f>'GVA Nominal Registered'!V36+'GVA Nominal Unregistered'!K36</f>
        <v>1814241</v>
      </c>
      <c r="L36" s="2">
        <f>'GVA Nominal Registered'!W36+'GVA Nominal Unregistered'!L36</f>
        <v>1937172.7000000002</v>
      </c>
      <c r="M36" s="2">
        <f>'GVA Nominal Registered'!X36+'GVA Nominal Unregistered'!M36</f>
        <v>1976662.4000000001</v>
      </c>
      <c r="N36" s="2">
        <f>'GVA Nominal Registered'!Y36+'GVA Nominal Unregistered'!N36</f>
        <v>2226525</v>
      </c>
    </row>
    <row r="37" spans="1:14" x14ac:dyDescent="0.35">
      <c r="A37" t="s">
        <v>59</v>
      </c>
      <c r="B37" s="2">
        <f>'GVA Nominal Registered'!M37+'GVA Nominal Unregistered'!B37</f>
        <v>1066890</v>
      </c>
      <c r="C37" s="2">
        <f>'GVA Nominal Registered'!N37+'GVA Nominal Unregistered'!C37</f>
        <v>1157470</v>
      </c>
      <c r="D37" s="2">
        <f>'GVA Nominal Registered'!O37+'GVA Nominal Unregistered'!D37</f>
        <v>1203800</v>
      </c>
      <c r="E37" s="2">
        <f>'GVA Nominal Registered'!P37+'GVA Nominal Unregistered'!E37</f>
        <v>1458240</v>
      </c>
      <c r="F37" s="2">
        <f>'GVA Nominal Registered'!Q37+'GVA Nominal Unregistered'!F37</f>
        <v>1982050</v>
      </c>
      <c r="G37" s="2">
        <f>'GVA Nominal Registered'!R37+'GVA Nominal Unregistered'!G37</f>
        <v>1911711.2</v>
      </c>
      <c r="H37" s="2">
        <f>'GVA Nominal Registered'!S37+'GVA Nominal Unregistered'!H37</f>
        <v>2101637</v>
      </c>
      <c r="I37" s="2">
        <f>'GVA Nominal Registered'!T37+'GVA Nominal Unregistered'!I37</f>
        <v>2382406.7000000002</v>
      </c>
      <c r="J37" s="2">
        <f>'GVA Nominal Registered'!U37+'GVA Nominal Unregistered'!J37</f>
        <v>2392455.2999999998</v>
      </c>
      <c r="K37" s="2">
        <f>'GVA Nominal Registered'!V37+'GVA Nominal Unregistered'!K37</f>
        <v>2288772.7999999998</v>
      </c>
      <c r="L37" s="2">
        <f>'GVA Nominal Registered'!W37+'GVA Nominal Unregistered'!L37</f>
        <v>3036475.6</v>
      </c>
      <c r="M37" s="2">
        <f>'GVA Nominal Registered'!X37+'GVA Nominal Unregistered'!M37</f>
        <v>3253663.7</v>
      </c>
      <c r="N37" s="2">
        <f>'GVA Nominal Registered'!Y37+'GVA Nominal Unregistered'!N37</f>
        <v>3234810</v>
      </c>
    </row>
    <row r="38" spans="1:14" x14ac:dyDescent="0.35">
      <c r="A38" t="s">
        <v>60</v>
      </c>
      <c r="B38" s="2">
        <f>'GVA Nominal Registered'!M38+'GVA Nominal Unregistered'!B38</f>
        <v>227270</v>
      </c>
      <c r="C38" s="2">
        <f>'GVA Nominal Registered'!N38+'GVA Nominal Unregistered'!C38</f>
        <v>247230</v>
      </c>
      <c r="D38" s="2">
        <f>'GVA Nominal Registered'!O38+'GVA Nominal Unregistered'!D38</f>
        <v>229250</v>
      </c>
      <c r="E38" s="2">
        <f>'GVA Nominal Registered'!P38+'GVA Nominal Unregistered'!E38</f>
        <v>321390</v>
      </c>
      <c r="F38" s="2">
        <f>'GVA Nominal Registered'!Q38+'GVA Nominal Unregistered'!F38</f>
        <v>367950</v>
      </c>
      <c r="G38" s="2">
        <f>'GVA Nominal Registered'!R38+'GVA Nominal Unregistered'!G38</f>
        <v>403962.6</v>
      </c>
      <c r="H38" s="2">
        <f>'GVA Nominal Registered'!S38+'GVA Nominal Unregistered'!H38</f>
        <v>399113.6</v>
      </c>
      <c r="I38" s="2">
        <f>'GVA Nominal Registered'!T38+'GVA Nominal Unregistered'!I38</f>
        <v>473365</v>
      </c>
      <c r="J38" s="2">
        <f>'GVA Nominal Registered'!U38+'GVA Nominal Unregistered'!J38</f>
        <v>417879.5</v>
      </c>
      <c r="K38" s="2">
        <f>'GVA Nominal Registered'!V38+'GVA Nominal Unregistered'!K38</f>
        <v>475330.5</v>
      </c>
      <c r="L38" s="2">
        <f>'GVA Nominal Registered'!W38+'GVA Nominal Unregistered'!L38</f>
        <v>498409</v>
      </c>
      <c r="M38" s="2">
        <f>'GVA Nominal Registered'!X38+'GVA Nominal Unregistered'!M38</f>
        <v>568790.4</v>
      </c>
      <c r="N38" s="2">
        <f>'GVA Nominal Registered'!Y38+'GVA Nominal Unregistered'!N38</f>
        <v>552522.1</v>
      </c>
    </row>
    <row r="39" spans="1:14" x14ac:dyDescent="0.35">
      <c r="A39" t="s">
        <v>61</v>
      </c>
      <c r="B39" s="2">
        <f>'GVA Nominal Registered'!M39+'GVA Nominal Unregistered'!B39</f>
        <v>202540</v>
      </c>
      <c r="C39" s="2">
        <f>'GVA Nominal Registered'!N39+'GVA Nominal Unregistered'!C39</f>
        <v>187230</v>
      </c>
      <c r="D39" s="2">
        <f>'GVA Nominal Registered'!O39+'GVA Nominal Unregistered'!D39</f>
        <v>244770</v>
      </c>
      <c r="E39" s="2">
        <f>'GVA Nominal Registered'!P39+'GVA Nominal Unregistered'!E39</f>
        <v>251810</v>
      </c>
      <c r="F39" s="2">
        <f>'GVA Nominal Registered'!Q39+'GVA Nominal Unregistered'!F39</f>
        <v>292510</v>
      </c>
      <c r="G39" s="2">
        <f>'GVA Nominal Registered'!R39+'GVA Nominal Unregistered'!G39</f>
        <v>333910.89999999997</v>
      </c>
      <c r="H39" s="2">
        <f>'GVA Nominal Registered'!S39+'GVA Nominal Unregistered'!H39</f>
        <v>404219.2</v>
      </c>
      <c r="I39" s="2">
        <f>'GVA Nominal Registered'!T39+'GVA Nominal Unregistered'!I39</f>
        <v>488434.89999999997</v>
      </c>
      <c r="J39" s="2">
        <f>'GVA Nominal Registered'!U39+'GVA Nominal Unregistered'!J39</f>
        <v>477003.89999999997</v>
      </c>
      <c r="K39" s="2">
        <f>'GVA Nominal Registered'!V39+'GVA Nominal Unregistered'!K39</f>
        <v>443250.2</v>
      </c>
      <c r="L39" s="2">
        <f>'GVA Nominal Registered'!W39+'GVA Nominal Unregistered'!L39</f>
        <v>532645.69999999995</v>
      </c>
      <c r="M39" s="2">
        <f>'GVA Nominal Registered'!X39+'GVA Nominal Unregistered'!M39</f>
        <v>633575.80000000005</v>
      </c>
      <c r="N39" s="2">
        <f>'GVA Nominal Registered'!Y39+'GVA Nominal Unregistered'!N39</f>
        <v>596761.5</v>
      </c>
    </row>
    <row r="40" spans="1:14" x14ac:dyDescent="0.35">
      <c r="A40" t="s">
        <v>62</v>
      </c>
      <c r="B40" s="2">
        <f>'GVA Nominal Registered'!M40+'GVA Nominal Unregistered'!B40</f>
        <v>200380</v>
      </c>
      <c r="C40" s="2">
        <f>'GVA Nominal Registered'!N40+'GVA Nominal Unregistered'!C40</f>
        <v>197870</v>
      </c>
      <c r="D40" s="2">
        <f>'GVA Nominal Registered'!O40+'GVA Nominal Unregistered'!D40</f>
        <v>159780</v>
      </c>
      <c r="E40" s="2">
        <f>'GVA Nominal Registered'!P40+'GVA Nominal Unregistered'!E40</f>
        <v>238790</v>
      </c>
      <c r="F40" s="2">
        <f>'GVA Nominal Registered'!Q40+'GVA Nominal Unregistered'!F40</f>
        <v>272260</v>
      </c>
      <c r="G40" s="2">
        <f>'GVA Nominal Registered'!R40+'GVA Nominal Unregistered'!G40</f>
        <v>266633.7</v>
      </c>
      <c r="H40" s="2">
        <f>'GVA Nominal Registered'!S40+'GVA Nominal Unregistered'!H40</f>
        <v>296395</v>
      </c>
      <c r="I40" s="2">
        <f>'GVA Nominal Registered'!T40+'GVA Nominal Unregistered'!I40</f>
        <v>296962.40000000002</v>
      </c>
      <c r="J40" s="2">
        <f>'GVA Nominal Registered'!U40+'GVA Nominal Unregistered'!J40</f>
        <v>292058</v>
      </c>
      <c r="K40" s="2">
        <f>'GVA Nominal Registered'!V40+'GVA Nominal Unregistered'!K40</f>
        <v>205607.3</v>
      </c>
      <c r="L40" s="2">
        <f>'GVA Nominal Registered'!W40+'GVA Nominal Unregistered'!L40</f>
        <v>245593</v>
      </c>
      <c r="M40" s="2">
        <f>'GVA Nominal Registered'!X40+'GVA Nominal Unregistered'!M40</f>
        <v>324449</v>
      </c>
      <c r="N40" s="2">
        <f>'GVA Nominal Registered'!Y40+'GVA Nominal Unregistered'!N40</f>
        <v>343740.6</v>
      </c>
    </row>
    <row r="41" spans="1:14" x14ac:dyDescent="0.35">
      <c r="A41" t="s">
        <v>63</v>
      </c>
      <c r="B41" s="2">
        <f>'GVA Nominal Registered'!M41+'GVA Nominal Unregistered'!B41</f>
        <v>199800</v>
      </c>
      <c r="C41" s="2">
        <f>'GVA Nominal Registered'!N41+'GVA Nominal Unregistered'!C41</f>
        <v>273080</v>
      </c>
      <c r="D41" s="2">
        <f>'GVA Nominal Registered'!O41+'GVA Nominal Unregistered'!D41</f>
        <v>294870</v>
      </c>
      <c r="E41" s="2">
        <f>'GVA Nominal Registered'!P41+'GVA Nominal Unregistered'!E41</f>
        <v>294460</v>
      </c>
      <c r="F41" s="2">
        <f>'GVA Nominal Registered'!Q41+'GVA Nominal Unregistered'!F41</f>
        <v>693300</v>
      </c>
      <c r="G41" s="2">
        <f>'GVA Nominal Registered'!R41+'GVA Nominal Unregistered'!G41</f>
        <v>464520.39999999997</v>
      </c>
      <c r="H41" s="2">
        <f>'GVA Nominal Registered'!S41+'GVA Nominal Unregistered'!H41</f>
        <v>549357.1</v>
      </c>
      <c r="I41" s="2">
        <f>'GVA Nominal Registered'!T41+'GVA Nominal Unregistered'!I41</f>
        <v>676609.6</v>
      </c>
      <c r="J41" s="2">
        <f>'GVA Nominal Registered'!U41+'GVA Nominal Unregistered'!J41</f>
        <v>696346.4</v>
      </c>
      <c r="K41" s="2">
        <f>'GVA Nominal Registered'!V41+'GVA Nominal Unregistered'!K41</f>
        <v>695084.8</v>
      </c>
      <c r="L41" s="2">
        <f>'GVA Nominal Registered'!W41+'GVA Nominal Unregistered'!L41</f>
        <v>1108130.5</v>
      </c>
      <c r="M41" s="2">
        <f>'GVA Nominal Registered'!X41+'GVA Nominal Unregistered'!M41</f>
        <v>1028405.3999999999</v>
      </c>
      <c r="N41" s="2">
        <f>'GVA Nominal Registered'!Y41+'GVA Nominal Unregistered'!N41</f>
        <v>993119.20000000007</v>
      </c>
    </row>
    <row r="42" spans="1:14" x14ac:dyDescent="0.35">
      <c r="A42" t="s">
        <v>64</v>
      </c>
      <c r="B42" s="2">
        <f>'GVA Nominal Registered'!M42+'GVA Nominal Unregistered'!B42</f>
        <v>194180</v>
      </c>
      <c r="C42" s="2">
        <f>'GVA Nominal Registered'!N42+'GVA Nominal Unregistered'!C42</f>
        <v>220260</v>
      </c>
      <c r="D42" s="2">
        <f>'GVA Nominal Registered'!O42+'GVA Nominal Unregistered'!D42</f>
        <v>235170</v>
      </c>
      <c r="E42" s="2">
        <f>'GVA Nominal Registered'!P42+'GVA Nominal Unregistered'!E42</f>
        <v>311190</v>
      </c>
      <c r="F42" s="2">
        <f>'GVA Nominal Registered'!Q42+'GVA Nominal Unregistered'!F42</f>
        <v>318290</v>
      </c>
      <c r="G42" s="2">
        <f>'GVA Nominal Registered'!R42+'GVA Nominal Unregistered'!G42</f>
        <v>396297.4</v>
      </c>
      <c r="H42" s="2">
        <f>'GVA Nominal Registered'!S42+'GVA Nominal Unregistered'!H42</f>
        <v>400028.8</v>
      </c>
      <c r="I42" s="2">
        <f>'GVA Nominal Registered'!T42+'GVA Nominal Unregistered'!I42</f>
        <v>398901.1</v>
      </c>
      <c r="J42" s="2">
        <f>'GVA Nominal Registered'!U42+'GVA Nominal Unregistered'!J42</f>
        <v>450845.7</v>
      </c>
      <c r="K42" s="2">
        <f>'GVA Nominal Registered'!V42+'GVA Nominal Unregistered'!K42</f>
        <v>426425.59999999998</v>
      </c>
      <c r="L42" s="2">
        <f>'GVA Nominal Registered'!W42+'GVA Nominal Unregistered'!L42</f>
        <v>591481.89999999991</v>
      </c>
      <c r="M42" s="2">
        <f>'GVA Nominal Registered'!X42+'GVA Nominal Unregistered'!M42</f>
        <v>636956.1</v>
      </c>
      <c r="N42" s="2">
        <f>'GVA Nominal Registered'!Y42+'GVA Nominal Unregistered'!N42</f>
        <v>677109.1</v>
      </c>
    </row>
    <row r="43" spans="1:14" x14ac:dyDescent="0.35">
      <c r="A43" t="s">
        <v>65</v>
      </c>
      <c r="B43" s="2">
        <f>'GVA Nominal Registered'!M43+'GVA Nominal Unregistered'!B43</f>
        <v>42720</v>
      </c>
      <c r="C43" s="2">
        <f>'GVA Nominal Registered'!N43+'GVA Nominal Unregistered'!C43</f>
        <v>31780</v>
      </c>
      <c r="D43" s="2">
        <f>'GVA Nominal Registered'!O43+'GVA Nominal Unregistered'!D43</f>
        <v>39950</v>
      </c>
      <c r="E43" s="2">
        <f>'GVA Nominal Registered'!P43+'GVA Nominal Unregistered'!E43</f>
        <v>40600</v>
      </c>
      <c r="F43" s="2">
        <f>'GVA Nominal Registered'!Q43+'GVA Nominal Unregistered'!F43</f>
        <v>37740</v>
      </c>
      <c r="G43" s="2">
        <f>'GVA Nominal Registered'!R43+'GVA Nominal Unregistered'!G43</f>
        <v>46386.1</v>
      </c>
      <c r="H43" s="2">
        <f>'GVA Nominal Registered'!S43+'GVA Nominal Unregistered'!H43</f>
        <v>52523.4</v>
      </c>
      <c r="I43" s="2">
        <f>'GVA Nominal Registered'!T43+'GVA Nominal Unregistered'!I43</f>
        <v>48133.799999999996</v>
      </c>
      <c r="J43" s="2">
        <f>'GVA Nominal Registered'!U43+'GVA Nominal Unregistered'!J43</f>
        <v>58321.8</v>
      </c>
      <c r="K43" s="2">
        <f>'GVA Nominal Registered'!V43+'GVA Nominal Unregistered'!K43</f>
        <v>43074.299999999996</v>
      </c>
      <c r="L43" s="2">
        <f>'GVA Nominal Registered'!W43+'GVA Nominal Unregistered'!L43</f>
        <v>60215.799999999996</v>
      </c>
      <c r="M43" s="2">
        <f>'GVA Nominal Registered'!X43+'GVA Nominal Unregistered'!M43</f>
        <v>61486.9</v>
      </c>
      <c r="N43" s="2">
        <f>'GVA Nominal Registered'!Y43+'GVA Nominal Unregistered'!N43</f>
        <v>71557.5</v>
      </c>
    </row>
    <row r="45" spans="1:14" x14ac:dyDescent="0.35">
      <c r="A45" t="s">
        <v>26</v>
      </c>
      <c r="C45" s="8">
        <f>C4/B4-1</f>
        <v>0.11549910105426653</v>
      </c>
      <c r="D45" s="8">
        <f t="shared" ref="D45:N45" si="0">D4/C4-1</f>
        <v>8.9402144023824404E-2</v>
      </c>
      <c r="E45" s="8">
        <f t="shared" si="0"/>
        <v>9.6248392134708149E-2</v>
      </c>
      <c r="F45" s="8">
        <f t="shared" si="0"/>
        <v>0.14258114353463025</v>
      </c>
      <c r="G45" s="8">
        <f t="shared" si="0"/>
        <v>8.7379233608969153E-2</v>
      </c>
      <c r="H45" s="8">
        <f t="shared" si="0"/>
        <v>9.9798551356613308E-2</v>
      </c>
      <c r="I45" s="8">
        <f t="shared" si="0"/>
        <v>9.5821067412088068E-2</v>
      </c>
      <c r="J45" s="8">
        <f t="shared" si="0"/>
        <v>-3.8206894043271933E-2</v>
      </c>
      <c r="K45" s="8">
        <f t="shared" si="0"/>
        <v>3.637348785346739E-2</v>
      </c>
      <c r="L45" s="8">
        <f t="shared" si="0"/>
        <v>0.21013418209683654</v>
      </c>
      <c r="M45" s="8">
        <f t="shared" si="0"/>
        <v>4.1932891924025162E-2</v>
      </c>
      <c r="N45" s="8">
        <f t="shared" si="0"/>
        <v>0.10940423006410982</v>
      </c>
    </row>
    <row r="46" spans="1:14" x14ac:dyDescent="0.35">
      <c r="A46" t="s">
        <v>27</v>
      </c>
      <c r="C46" s="8">
        <f t="shared" ref="C46:N46" si="1">C5/B5-1</f>
        <v>0.11746431178837158</v>
      </c>
      <c r="D46" s="8">
        <f t="shared" si="1"/>
        <v>0.17240995843700913</v>
      </c>
      <c r="E46" s="8">
        <f t="shared" si="1"/>
        <v>2.3950107894050499E-2</v>
      </c>
      <c r="F46" s="8">
        <f t="shared" si="1"/>
        <v>3.3602741946689552E-2</v>
      </c>
      <c r="G46" s="8">
        <f t="shared" si="1"/>
        <v>1.6513264025811214E-2</v>
      </c>
      <c r="H46" s="8">
        <f t="shared" si="1"/>
        <v>4.0304154685289584E-2</v>
      </c>
      <c r="I46" s="8">
        <f t="shared" si="1"/>
        <v>0.14415792080865164</v>
      </c>
      <c r="J46" s="8">
        <f t="shared" si="1"/>
        <v>4.3694353960821664E-2</v>
      </c>
      <c r="K46" s="8">
        <f t="shared" si="1"/>
        <v>5.5904836398970259E-2</v>
      </c>
      <c r="L46" s="8">
        <f t="shared" si="1"/>
        <v>8.2920894812634094E-2</v>
      </c>
      <c r="M46" s="8">
        <f t="shared" si="1"/>
        <v>0.2385693879033024</v>
      </c>
      <c r="N46" s="8">
        <f t="shared" si="1"/>
        <v>0.11771118337078468</v>
      </c>
    </row>
    <row r="47" spans="1:14" x14ac:dyDescent="0.35">
      <c r="A47" t="s">
        <v>28</v>
      </c>
      <c r="C47" s="8">
        <f t="shared" ref="C47:N47" si="2">C6/B6-1</f>
        <v>0.11558415397022315</v>
      </c>
      <c r="D47" s="8">
        <f t="shared" si="2"/>
        <v>9.3032121091261022E-2</v>
      </c>
      <c r="E47" s="8">
        <f t="shared" si="2"/>
        <v>9.2857186561522864E-2</v>
      </c>
      <c r="F47" s="8">
        <f t="shared" si="2"/>
        <v>0.13779087315260963</v>
      </c>
      <c r="G47" s="8">
        <f t="shared" si="2"/>
        <v>8.4549485048444284E-2</v>
      </c>
      <c r="H47" s="8">
        <f t="shared" si="2"/>
        <v>9.7571912319917686E-2</v>
      </c>
      <c r="I47" s="8">
        <f t="shared" si="2"/>
        <v>9.7535735320355865E-2</v>
      </c>
      <c r="J47" s="8">
        <f t="shared" si="2"/>
        <v>-3.5178176985290355E-2</v>
      </c>
      <c r="K47" s="8">
        <f t="shared" si="2"/>
        <v>3.7154805394686852E-2</v>
      </c>
      <c r="L47" s="8">
        <f t="shared" si="2"/>
        <v>0.20495324012523297</v>
      </c>
      <c r="M47" s="8">
        <f t="shared" si="2"/>
        <v>4.9130149197635697E-2</v>
      </c>
      <c r="N47" s="8">
        <f t="shared" si="2"/>
        <v>0.10976317889894727</v>
      </c>
    </row>
    <row r="48" spans="1:14" x14ac:dyDescent="0.35">
      <c r="A48" t="s">
        <v>29</v>
      </c>
      <c r="C48" s="8">
        <f t="shared" ref="C48:N48" si="3">C7/B7-1</f>
        <v>4.2275457984128906E-3</v>
      </c>
      <c r="D48" s="8">
        <f t="shared" si="3"/>
        <v>4.7767299170548894E-2</v>
      </c>
      <c r="E48" s="8">
        <f t="shared" si="3"/>
        <v>5.4872362114212647E-2</v>
      </c>
      <c r="F48" s="8">
        <f t="shared" si="3"/>
        <v>0.14539342475892836</v>
      </c>
      <c r="G48" s="8">
        <f t="shared" si="3"/>
        <v>0.21122759542978176</v>
      </c>
      <c r="H48" s="8">
        <f t="shared" si="3"/>
        <v>6.8714320705733023E-2</v>
      </c>
      <c r="I48" s="8">
        <f t="shared" si="3"/>
        <v>0.20901420067965581</v>
      </c>
      <c r="J48" s="8">
        <f t="shared" si="3"/>
        <v>-0.13282735576467863</v>
      </c>
      <c r="K48" s="8">
        <f t="shared" si="3"/>
        <v>3.8336999411375139E-2</v>
      </c>
      <c r="L48" s="8">
        <f t="shared" si="3"/>
        <v>1.9397569151195393E-2</v>
      </c>
      <c r="M48" s="8">
        <f t="shared" si="3"/>
        <v>0.15017045217404767</v>
      </c>
      <c r="N48" s="8">
        <f t="shared" si="3"/>
        <v>8.0282817256999373E-2</v>
      </c>
    </row>
    <row r="49" spans="1:14" x14ac:dyDescent="0.35">
      <c r="A49" t="s">
        <v>30</v>
      </c>
      <c r="C49" s="8">
        <f t="shared" ref="C49:N49" si="4">C8/B8-1</f>
        <v>-0.26119428319244997</v>
      </c>
      <c r="D49" s="8">
        <f t="shared" si="4"/>
        <v>1.511740109359927E-2</v>
      </c>
      <c r="E49" s="8">
        <f t="shared" si="4"/>
        <v>-7.0930653630273399E-2</v>
      </c>
      <c r="F49" s="8">
        <f t="shared" si="4"/>
        <v>0.56063337393422663</v>
      </c>
      <c r="G49" s="8">
        <f t="shared" si="4"/>
        <v>-3.8630119880119884E-2</v>
      </c>
      <c r="H49" s="8">
        <f t="shared" si="4"/>
        <v>0.19797269651172611</v>
      </c>
      <c r="I49" s="8">
        <f t="shared" si="4"/>
        <v>7.1849598371856116E-2</v>
      </c>
      <c r="J49" s="8">
        <f t="shared" si="4"/>
        <v>0.16594203081809833</v>
      </c>
      <c r="K49" s="8">
        <f t="shared" si="4"/>
        <v>0.12032102670240952</v>
      </c>
      <c r="L49" s="8">
        <f t="shared" si="4"/>
        <v>3.1352243626541654E-2</v>
      </c>
      <c r="M49" s="8">
        <f t="shared" si="4"/>
        <v>-0.14072734146813526</v>
      </c>
      <c r="N49" s="8">
        <f t="shared" si="4"/>
        <v>-0.11569786443468422</v>
      </c>
    </row>
    <row r="50" spans="1:14" x14ac:dyDescent="0.35">
      <c r="A50" t="s">
        <v>31</v>
      </c>
      <c r="C50" s="8">
        <f t="shared" ref="C50:N50" si="5">C9/B9-1</f>
        <v>-0.14114984155726573</v>
      </c>
      <c r="D50" s="8">
        <f t="shared" si="5"/>
        <v>0.44349567784102883</v>
      </c>
      <c r="E50" s="8">
        <f t="shared" si="5"/>
        <v>5.1121010735410977E-4</v>
      </c>
      <c r="F50" s="8">
        <f t="shared" si="5"/>
        <v>0.16233576642335756</v>
      </c>
      <c r="G50" s="8">
        <f t="shared" si="5"/>
        <v>0.22698693795528757</v>
      </c>
      <c r="H50" s="8">
        <f t="shared" si="5"/>
        <v>0.11929704061818325</v>
      </c>
      <c r="I50" s="8">
        <f t="shared" si="5"/>
        <v>-9.3459225960620396E-3</v>
      </c>
      <c r="J50" s="8">
        <f t="shared" si="5"/>
        <v>7.2514521090198736E-2</v>
      </c>
      <c r="K50" s="8">
        <f t="shared" si="5"/>
        <v>-9.5768776733759164E-2</v>
      </c>
      <c r="L50" s="8">
        <f t="shared" si="5"/>
        <v>0.10045605160779369</v>
      </c>
      <c r="M50" s="8">
        <f t="shared" si="5"/>
        <v>0.11352061117300649</v>
      </c>
      <c r="N50" s="8">
        <f t="shared" si="5"/>
        <v>0.14097692086599189</v>
      </c>
    </row>
    <row r="51" spans="1:14" x14ac:dyDescent="0.35">
      <c r="A51" t="s">
        <v>32</v>
      </c>
      <c r="C51" s="8">
        <f t="shared" ref="C51:N51" si="6">C10/B10-1</f>
        <v>2.8208819922145745E-2</v>
      </c>
      <c r="D51" s="8">
        <f t="shared" si="6"/>
        <v>-4.8413027694222621E-2</v>
      </c>
      <c r="E51" s="8">
        <f t="shared" si="6"/>
        <v>2.2018148622503286E-2</v>
      </c>
      <c r="F51" s="8">
        <f t="shared" si="6"/>
        <v>-1.3571523796827134E-2</v>
      </c>
      <c r="G51" s="8">
        <f t="shared" si="6"/>
        <v>0.35995540058384701</v>
      </c>
      <c r="H51" s="8">
        <f t="shared" si="6"/>
        <v>6.6972075357994321E-2</v>
      </c>
      <c r="I51" s="8">
        <f t="shared" si="6"/>
        <v>0.20965652288354097</v>
      </c>
      <c r="J51" s="8">
        <f t="shared" si="6"/>
        <v>-0.19403255599435454</v>
      </c>
      <c r="K51" s="8">
        <f t="shared" si="6"/>
        <v>0.13434697450522459</v>
      </c>
      <c r="L51" s="8">
        <f t="shared" si="6"/>
        <v>0.12496757553972837</v>
      </c>
      <c r="M51" s="8">
        <f t="shared" si="6"/>
        <v>0.19328552329739801</v>
      </c>
      <c r="N51" s="8">
        <f t="shared" si="6"/>
        <v>0.11948469372838932</v>
      </c>
    </row>
    <row r="52" spans="1:14" x14ac:dyDescent="0.35">
      <c r="A52" t="s">
        <v>33</v>
      </c>
      <c r="C52" s="8">
        <f t="shared" ref="C52:N52" si="7">C11/B11-1</f>
        <v>0.13048785901362803</v>
      </c>
      <c r="D52" s="8">
        <f t="shared" si="7"/>
        <v>0.19105491528085916</v>
      </c>
      <c r="E52" s="8">
        <f t="shared" si="7"/>
        <v>0.10333970723987873</v>
      </c>
      <c r="F52" s="8">
        <f t="shared" si="7"/>
        <v>0.11605635486232502</v>
      </c>
      <c r="G52" s="8">
        <f t="shared" si="7"/>
        <v>0.36408870028513651</v>
      </c>
      <c r="H52" s="8">
        <f t="shared" si="7"/>
        <v>4.7354929337237506E-2</v>
      </c>
      <c r="I52" s="8">
        <f t="shared" si="7"/>
        <v>0.38254369674356914</v>
      </c>
      <c r="J52" s="8">
        <f t="shared" si="7"/>
        <v>-0.25883134406459285</v>
      </c>
      <c r="K52" s="8">
        <f t="shared" si="7"/>
        <v>3.8006281634029415E-2</v>
      </c>
      <c r="L52" s="8">
        <f t="shared" si="7"/>
        <v>-5.250780833967239E-3</v>
      </c>
      <c r="M52" s="8">
        <f t="shared" si="7"/>
        <v>0.19529712965947699</v>
      </c>
      <c r="N52" s="8">
        <f t="shared" si="7"/>
        <v>0.10201215157679555</v>
      </c>
    </row>
    <row r="53" spans="1:14" x14ac:dyDescent="0.35">
      <c r="A53" t="s">
        <v>34</v>
      </c>
      <c r="C53" s="8">
        <f t="shared" ref="C53:N53" si="8">C12/B12-1</f>
        <v>-0.11740665664029293</v>
      </c>
      <c r="D53" s="8">
        <f t="shared" si="8"/>
        <v>-0.12065197258751625</v>
      </c>
      <c r="E53" s="8">
        <f t="shared" si="8"/>
        <v>4.4864773780436407E-2</v>
      </c>
      <c r="F53" s="8">
        <f t="shared" si="8"/>
        <v>0.30621295810990601</v>
      </c>
      <c r="G53" s="8">
        <f t="shared" si="8"/>
        <v>-4.2573615655289165E-3</v>
      </c>
      <c r="H53" s="8">
        <f t="shared" si="8"/>
        <v>0.10545575381578542</v>
      </c>
      <c r="I53" s="8">
        <f t="shared" si="8"/>
        <v>9.7883522217436569E-2</v>
      </c>
      <c r="J53" s="8">
        <f t="shared" si="8"/>
        <v>-6.3879195388530263E-2</v>
      </c>
      <c r="K53" s="8">
        <f t="shared" si="8"/>
        <v>-6.7491165499282912E-2</v>
      </c>
      <c r="L53" s="8">
        <f t="shared" si="8"/>
        <v>-2.8122987563085067E-2</v>
      </c>
      <c r="M53" s="8">
        <f t="shared" si="8"/>
        <v>0.42130602193461764</v>
      </c>
      <c r="N53" s="8">
        <f t="shared" si="8"/>
        <v>0.15132665048130334</v>
      </c>
    </row>
    <row r="54" spans="1:14" x14ac:dyDescent="0.35">
      <c r="A54" t="s">
        <v>35</v>
      </c>
      <c r="C54" s="8">
        <f t="shared" ref="C54:N54" si="9">C13/B13-1</f>
        <v>0.3073509015256588</v>
      </c>
      <c r="D54" s="8">
        <f t="shared" si="9"/>
        <v>-2.5921210835278319E-2</v>
      </c>
      <c r="E54" s="8">
        <f t="shared" si="9"/>
        <v>0.12844436376837898</v>
      </c>
      <c r="F54" s="8">
        <f t="shared" si="9"/>
        <v>-9.6837499597850485E-3</v>
      </c>
      <c r="G54" s="8">
        <f t="shared" si="9"/>
        <v>0.14020466506399831</v>
      </c>
      <c r="H54" s="8">
        <f t="shared" si="9"/>
        <v>-4.211576914551296E-2</v>
      </c>
      <c r="I54" s="8">
        <f t="shared" si="9"/>
        <v>6.7561759342241068E-2</v>
      </c>
      <c r="J54" s="8">
        <f t="shared" si="9"/>
        <v>-3.2400871415989685E-2</v>
      </c>
      <c r="K54" s="8">
        <f t="shared" si="9"/>
        <v>-1.2734064710115178E-2</v>
      </c>
      <c r="L54" s="8">
        <f t="shared" si="9"/>
        <v>-0.10210996480183676</v>
      </c>
      <c r="M54" s="8">
        <f t="shared" si="9"/>
        <v>0.12944377041378985</v>
      </c>
      <c r="N54" s="8">
        <f t="shared" si="9"/>
        <v>2.2670202678353402E-2</v>
      </c>
    </row>
    <row r="55" spans="1:14" x14ac:dyDescent="0.35">
      <c r="A55" t="s">
        <v>36</v>
      </c>
      <c r="C55" s="8">
        <f t="shared" ref="C55:N55" si="10">C14/B14-1</f>
        <v>0.22675604053000775</v>
      </c>
      <c r="D55" s="8">
        <f t="shared" si="10"/>
        <v>0.31532827422855436</v>
      </c>
      <c r="E55" s="8">
        <f t="shared" si="10"/>
        <v>9.5718740701524752E-3</v>
      </c>
      <c r="F55" s="8">
        <f t="shared" si="10"/>
        <v>0.19832654561043572</v>
      </c>
      <c r="G55" s="8">
        <f t="shared" si="10"/>
        <v>6.6881528092757048E-3</v>
      </c>
      <c r="H55" s="8">
        <f t="shared" si="10"/>
        <v>9.4402606948652101E-2</v>
      </c>
      <c r="I55" s="8">
        <f t="shared" si="10"/>
        <v>0.10348663001138081</v>
      </c>
      <c r="J55" s="8">
        <f t="shared" si="10"/>
        <v>-3.1147076501018001E-2</v>
      </c>
      <c r="K55" s="8">
        <f t="shared" si="10"/>
        <v>-9.846479290096477E-2</v>
      </c>
      <c r="L55" s="8">
        <f t="shared" si="10"/>
        <v>0.31700718459474464</v>
      </c>
      <c r="M55" s="8">
        <f t="shared" si="10"/>
        <v>4.0033957176582646E-2</v>
      </c>
      <c r="N55" s="8">
        <f t="shared" si="10"/>
        <v>-4.0078616128797484E-2</v>
      </c>
    </row>
    <row r="56" spans="1:14" x14ac:dyDescent="0.35">
      <c r="A56" t="s">
        <v>37</v>
      </c>
      <c r="C56" s="8">
        <f t="shared" ref="C56:N56" si="11">C15/B15-1</f>
        <v>0.28829073034976904</v>
      </c>
      <c r="D56" s="8">
        <f t="shared" si="11"/>
        <v>0.32114126203718629</v>
      </c>
      <c r="E56" s="8">
        <f t="shared" si="11"/>
        <v>2.22809727818567E-2</v>
      </c>
      <c r="F56" s="8">
        <f t="shared" si="11"/>
        <v>0.14531792027585633</v>
      </c>
      <c r="G56" s="8">
        <f t="shared" si="11"/>
        <v>-1.9685146476714488E-3</v>
      </c>
      <c r="H56" s="8">
        <f t="shared" si="11"/>
        <v>8.9694536234481648E-2</v>
      </c>
      <c r="I56" s="8">
        <f t="shared" si="11"/>
        <v>9.3799953196873176E-2</v>
      </c>
      <c r="J56" s="8">
        <f t="shared" si="11"/>
        <v>-6.2138925680748414E-2</v>
      </c>
      <c r="K56" s="8">
        <f t="shared" si="11"/>
        <v>-4.0798966656698576E-2</v>
      </c>
      <c r="L56" s="8">
        <f t="shared" si="11"/>
        <v>0.33285622716970531</v>
      </c>
      <c r="M56" s="8">
        <f t="shared" si="11"/>
        <v>-1.3399397358203946E-2</v>
      </c>
      <c r="N56" s="8">
        <f t="shared" si="11"/>
        <v>-3.270474016755065E-2</v>
      </c>
    </row>
    <row r="57" spans="1:14" x14ac:dyDescent="0.35">
      <c r="A57" t="s">
        <v>38</v>
      </c>
      <c r="C57" s="8">
        <f t="shared" ref="C57:N57" si="12">C16/B16-1</f>
        <v>0.13569617082563634</v>
      </c>
      <c r="D57" s="8">
        <f t="shared" si="12"/>
        <v>0.28638381165053906</v>
      </c>
      <c r="E57" s="8">
        <f t="shared" si="12"/>
        <v>-4.2390861747497954E-2</v>
      </c>
      <c r="F57" s="8">
        <f t="shared" si="12"/>
        <v>0.36400868339189407</v>
      </c>
      <c r="G57" s="8">
        <f t="shared" si="12"/>
        <v>4.3916289295793165E-2</v>
      </c>
      <c r="H57" s="8">
        <f t="shared" si="12"/>
        <v>0.11849644343595989</v>
      </c>
      <c r="I57" s="8">
        <f t="shared" si="12"/>
        <v>0.11302949950747498</v>
      </c>
      <c r="J57" s="8">
        <f t="shared" si="12"/>
        <v>6.6308224269614913E-2</v>
      </c>
      <c r="K57" s="8">
        <f t="shared" si="12"/>
        <v>-0.21225217302041222</v>
      </c>
      <c r="L57" s="8">
        <f t="shared" si="12"/>
        <v>0.26592922688312481</v>
      </c>
      <c r="M57" s="8">
        <f t="shared" si="12"/>
        <v>0.2303710983066618</v>
      </c>
      <c r="N57" s="8">
        <f t="shared" si="12"/>
        <v>-9.3499753688995768E-2</v>
      </c>
    </row>
    <row r="58" spans="1:14" x14ac:dyDescent="0.35">
      <c r="A58" t="s">
        <v>39</v>
      </c>
      <c r="C58" s="8">
        <f t="shared" ref="C58:N58" si="13">C17/B17-1</f>
        <v>7.1496931824579502E-3</v>
      </c>
      <c r="D58" s="8">
        <f t="shared" si="13"/>
        <v>0.32761319172722181</v>
      </c>
      <c r="E58" s="8">
        <f t="shared" si="13"/>
        <v>1.0820597027493495E-2</v>
      </c>
      <c r="F58" s="8">
        <f t="shared" si="13"/>
        <v>0.31518660446517832</v>
      </c>
      <c r="G58" s="8">
        <f t="shared" si="13"/>
        <v>-4.7062549485352712E-3</v>
      </c>
      <c r="H58" s="8">
        <f t="shared" si="13"/>
        <v>7.8598566810070603E-2</v>
      </c>
      <c r="I58" s="8">
        <f t="shared" si="13"/>
        <v>0.15199635832285763</v>
      </c>
      <c r="J58" s="8">
        <f t="shared" si="13"/>
        <v>-2.0605086839198594E-2</v>
      </c>
      <c r="K58" s="8">
        <f t="shared" si="13"/>
        <v>-0.21817848076077784</v>
      </c>
      <c r="L58" s="8">
        <f t="shared" si="13"/>
        <v>0.30556130620779465</v>
      </c>
      <c r="M58" s="8">
        <f t="shared" si="13"/>
        <v>5.9946045049898533E-2</v>
      </c>
      <c r="N58" s="8">
        <f t="shared" si="13"/>
        <v>3.8407215331273781E-2</v>
      </c>
    </row>
    <row r="59" spans="1:14" x14ac:dyDescent="0.35">
      <c r="A59" t="s">
        <v>40</v>
      </c>
      <c r="C59" s="8">
        <f t="shared" ref="C59:N59" si="14">C18/B18-1</f>
        <v>8.4089385567903241E-2</v>
      </c>
      <c r="D59" s="8">
        <f t="shared" si="14"/>
        <v>0.15690423975204415</v>
      </c>
      <c r="E59" s="8">
        <f t="shared" si="14"/>
        <v>-4.9664367144498067E-2</v>
      </c>
      <c r="F59" s="8">
        <f t="shared" si="14"/>
        <v>-0.15263988933215022</v>
      </c>
      <c r="G59" s="8">
        <f t="shared" si="14"/>
        <v>0.17350591795256576</v>
      </c>
      <c r="H59" s="8">
        <f t="shared" si="14"/>
        <v>0.21372750991809997</v>
      </c>
      <c r="I59" s="8">
        <f t="shared" si="14"/>
        <v>0.1085499306265012</v>
      </c>
      <c r="J59" s="8">
        <f t="shared" si="14"/>
        <v>-2.7348089458327784E-2</v>
      </c>
      <c r="K59" s="8">
        <f t="shared" si="14"/>
        <v>0.1904792404790363</v>
      </c>
      <c r="L59" s="8">
        <f t="shared" si="14"/>
        <v>0.45195949225606502</v>
      </c>
      <c r="M59" s="8">
        <f t="shared" si="14"/>
        <v>-0.14971089652554792</v>
      </c>
      <c r="N59" s="8">
        <f t="shared" si="14"/>
        <v>0.11921853803271065</v>
      </c>
    </row>
    <row r="60" spans="1:14" x14ac:dyDescent="0.35">
      <c r="A60" t="s">
        <v>41</v>
      </c>
      <c r="C60" s="8">
        <f t="shared" ref="C60:N60" si="15">C19/B19-1</f>
        <v>-0.14870469844291834</v>
      </c>
      <c r="D60" s="8">
        <f t="shared" si="15"/>
        <v>0.62580759673411435</v>
      </c>
      <c r="E60" s="8">
        <f t="shared" si="15"/>
        <v>-0.19706762156378965</v>
      </c>
      <c r="F60" s="8">
        <f t="shared" si="15"/>
        <v>-0.36050416740315716</v>
      </c>
      <c r="G60" s="8">
        <f t="shared" si="15"/>
        <v>0.5165987710756279</v>
      </c>
      <c r="H60" s="8">
        <f t="shared" si="15"/>
        <v>0.23669423844237625</v>
      </c>
      <c r="I60" s="8">
        <f t="shared" si="15"/>
        <v>0.25443889711607492</v>
      </c>
      <c r="J60" s="8">
        <f t="shared" si="15"/>
        <v>-6.5842456097972901E-2</v>
      </c>
      <c r="K60" s="8">
        <f t="shared" si="15"/>
        <v>0.33677218852426827</v>
      </c>
      <c r="L60" s="8">
        <f t="shared" si="15"/>
        <v>0.52625841811725804</v>
      </c>
      <c r="M60" s="8">
        <f t="shared" si="15"/>
        <v>-0.22108390279465473</v>
      </c>
      <c r="N60" s="8">
        <f t="shared" si="15"/>
        <v>0.11915567069992195</v>
      </c>
    </row>
    <row r="61" spans="1:14" x14ac:dyDescent="0.35">
      <c r="A61" t="s">
        <v>42</v>
      </c>
      <c r="C61" s="8">
        <f t="shared" ref="C61:N61" si="16">C20/B20-1</f>
        <v>0.63453500522466033</v>
      </c>
      <c r="D61" s="8">
        <f t="shared" si="16"/>
        <v>-0.28462122422886371</v>
      </c>
      <c r="E61" s="8">
        <f t="shared" si="16"/>
        <v>0.43670585606970325</v>
      </c>
      <c r="F61" s="8">
        <f t="shared" si="16"/>
        <v>7.5184170116819216E-2</v>
      </c>
      <c r="G61" s="8">
        <f t="shared" si="16"/>
        <v>-0.24691006056223441</v>
      </c>
      <c r="H61" s="8">
        <f t="shared" si="16"/>
        <v>0.48090760846212044</v>
      </c>
      <c r="I61" s="8">
        <f t="shared" si="16"/>
        <v>-0.20027777408550629</v>
      </c>
      <c r="J61" s="8">
        <f t="shared" si="16"/>
        <v>3.6383961147415933E-2</v>
      </c>
      <c r="K61" s="8">
        <f t="shared" si="16"/>
        <v>0.1702027040373979</v>
      </c>
      <c r="L61" s="8">
        <f t="shared" si="16"/>
        <v>0.61750554170118654</v>
      </c>
      <c r="M61" s="8">
        <f t="shared" si="16"/>
        <v>-0.33096937437525664</v>
      </c>
      <c r="N61" s="8">
        <f t="shared" si="16"/>
        <v>0.10582126782335566</v>
      </c>
    </row>
    <row r="62" spans="1:14" x14ac:dyDescent="0.35">
      <c r="A62" t="s">
        <v>43</v>
      </c>
      <c r="C62" s="8">
        <f t="shared" ref="C62:N62" si="17">C21/B21-1</f>
        <v>0.26490555282045958</v>
      </c>
      <c r="D62" s="8">
        <f t="shared" si="17"/>
        <v>-0.1578974322206631</v>
      </c>
      <c r="E62" s="8">
        <f t="shared" si="17"/>
        <v>6.6944792439519896E-2</v>
      </c>
      <c r="F62" s="8">
        <f t="shared" si="17"/>
        <v>6.2299791384047065E-2</v>
      </c>
      <c r="G62" s="8">
        <f t="shared" si="17"/>
        <v>7.6731054020990452E-2</v>
      </c>
      <c r="H62" s="8">
        <f t="shared" si="17"/>
        <v>7.0146226299445447E-2</v>
      </c>
      <c r="I62" s="8">
        <f t="shared" si="17"/>
        <v>4.6271799991189688E-2</v>
      </c>
      <c r="J62" s="8">
        <f t="shared" si="17"/>
        <v>2.049840630754729E-2</v>
      </c>
      <c r="K62" s="8">
        <f t="shared" si="17"/>
        <v>-6.4293454278672169E-2</v>
      </c>
      <c r="L62" s="8">
        <f t="shared" si="17"/>
        <v>0.16821011764556726</v>
      </c>
      <c r="M62" s="8">
        <f t="shared" si="17"/>
        <v>0.23050362649184719</v>
      </c>
      <c r="N62" s="8">
        <f t="shared" si="17"/>
        <v>0.12497778135163951</v>
      </c>
    </row>
    <row r="63" spans="1:14" x14ac:dyDescent="0.35">
      <c r="A63" t="s">
        <v>44</v>
      </c>
      <c r="C63" s="8">
        <f t="shared" ref="C63:N63" si="18">C22/B22-1</f>
        <v>6.4396757981981079E-2</v>
      </c>
      <c r="D63" s="8">
        <f t="shared" si="18"/>
        <v>-3.330348764361557E-2</v>
      </c>
      <c r="E63" s="8">
        <f t="shared" si="18"/>
        <v>0.12954798944168311</v>
      </c>
      <c r="F63" s="8">
        <f t="shared" si="18"/>
        <v>0.24253945427637813</v>
      </c>
      <c r="G63" s="8">
        <f t="shared" si="18"/>
        <v>0.11229891458365948</v>
      </c>
      <c r="H63" s="8">
        <f t="shared" si="18"/>
        <v>8.3138885644233662E-2</v>
      </c>
      <c r="I63" s="8">
        <f t="shared" si="18"/>
        <v>0.10948925749183491</v>
      </c>
      <c r="J63" s="8">
        <f t="shared" si="18"/>
        <v>-6.2274052241263478E-2</v>
      </c>
      <c r="K63" s="8">
        <f t="shared" si="18"/>
        <v>-2.638112727954367E-2</v>
      </c>
      <c r="L63" s="8">
        <f t="shared" si="18"/>
        <v>0.14236892354787467</v>
      </c>
      <c r="M63" s="8">
        <f t="shared" si="18"/>
        <v>0.23550440003673212</v>
      </c>
      <c r="N63" s="8">
        <f t="shared" si="18"/>
        <v>0.17073633341000272</v>
      </c>
    </row>
    <row r="64" spans="1:14" x14ac:dyDescent="0.35">
      <c r="A64" t="s">
        <v>45</v>
      </c>
      <c r="C64" s="8">
        <f t="shared" ref="C64:N64" si="19">C23/B23-1</f>
        <v>8.1642556030691704E-2</v>
      </c>
      <c r="D64" s="8">
        <f t="shared" si="19"/>
        <v>0.28089163045002108</v>
      </c>
      <c r="E64" s="8">
        <f t="shared" si="19"/>
        <v>-0.17943217389400867</v>
      </c>
      <c r="F64" s="8">
        <f t="shared" si="19"/>
        <v>0.37787440644507275</v>
      </c>
      <c r="G64" s="8">
        <f t="shared" si="19"/>
        <v>0.13048479216278497</v>
      </c>
      <c r="H64" s="8">
        <f t="shared" si="19"/>
        <v>4.3024510593901333E-2</v>
      </c>
      <c r="I64" s="8">
        <f t="shared" si="19"/>
        <v>7.20990297670554E-2</v>
      </c>
      <c r="J64" s="8">
        <f t="shared" si="19"/>
        <v>-3.1360184421402759E-2</v>
      </c>
      <c r="K64" s="8">
        <f t="shared" si="19"/>
        <v>9.6732916117952206E-2</v>
      </c>
      <c r="L64" s="8">
        <f t="shared" si="19"/>
        <v>0.12213600913784028</v>
      </c>
      <c r="M64" s="8">
        <f t="shared" si="19"/>
        <v>0.20808328362423723</v>
      </c>
      <c r="N64" s="8">
        <f t="shared" si="19"/>
        <v>-7.911936924003049E-3</v>
      </c>
    </row>
    <row r="65" spans="1:14" x14ac:dyDescent="0.35">
      <c r="A65" t="s">
        <v>46</v>
      </c>
      <c r="C65" s="8">
        <f t="shared" ref="C65:N65" si="20">C24/B24-1</f>
        <v>-6.9715101279025138E-2</v>
      </c>
      <c r="D65" s="8">
        <f t="shared" si="20"/>
        <v>0.2504868118251018</v>
      </c>
      <c r="E65" s="8">
        <f t="shared" si="20"/>
        <v>-0.15666289165722913</v>
      </c>
      <c r="F65" s="8">
        <f t="shared" si="20"/>
        <v>-2.0982542524619507E-2</v>
      </c>
      <c r="G65" s="8">
        <f t="shared" si="20"/>
        <v>0.16418814653940683</v>
      </c>
      <c r="H65" s="8">
        <f t="shared" si="20"/>
        <v>-5.2924918261347598E-2</v>
      </c>
      <c r="I65" s="8">
        <f t="shared" si="20"/>
        <v>0.34626702737390569</v>
      </c>
      <c r="J65" s="8">
        <f t="shared" si="20"/>
        <v>-0.18218746318124801</v>
      </c>
      <c r="K65" s="8">
        <f t="shared" si="20"/>
        <v>0.22642052195660289</v>
      </c>
      <c r="L65" s="8">
        <f t="shared" si="20"/>
        <v>0.18797110245315896</v>
      </c>
      <c r="M65" s="8">
        <f t="shared" si="20"/>
        <v>0.19447239655940174</v>
      </c>
      <c r="N65" s="8">
        <f t="shared" si="20"/>
        <v>8.8294843506687926E-2</v>
      </c>
    </row>
    <row r="66" spans="1:14" x14ac:dyDescent="0.35">
      <c r="A66" t="s">
        <v>47</v>
      </c>
      <c r="C66" s="8">
        <f t="shared" ref="C66:N66" si="21">C25/B25-1</f>
        <v>0.56730273336771542</v>
      </c>
      <c r="D66" s="8">
        <f t="shared" si="21"/>
        <v>0.88647581441263568</v>
      </c>
      <c r="E66" s="8">
        <f t="shared" si="21"/>
        <v>-0.46834118262689695</v>
      </c>
      <c r="F66" s="8">
        <f t="shared" si="21"/>
        <v>0.31971784776902878</v>
      </c>
      <c r="G66" s="8">
        <f t="shared" si="21"/>
        <v>8.0324425108763142E-2</v>
      </c>
      <c r="H66" s="8">
        <f t="shared" si="21"/>
        <v>0.13841340848972705</v>
      </c>
      <c r="I66" s="8">
        <f t="shared" si="21"/>
        <v>-7.2544594352847436E-2</v>
      </c>
      <c r="J66" s="8">
        <f t="shared" si="21"/>
        <v>0.3398449504272909</v>
      </c>
      <c r="K66" s="8">
        <f t="shared" si="21"/>
        <v>-0.24271125288532391</v>
      </c>
      <c r="L66" s="8">
        <f t="shared" si="21"/>
        <v>-1.5367018048835335E-2</v>
      </c>
      <c r="M66" s="8">
        <f t="shared" si="21"/>
        <v>-4.8572335475257522E-2</v>
      </c>
      <c r="N66" s="8">
        <f t="shared" si="21"/>
        <v>-0.24361218783211636</v>
      </c>
    </row>
    <row r="67" spans="1:14" x14ac:dyDescent="0.35">
      <c r="A67" t="s">
        <v>48</v>
      </c>
      <c r="C67" s="8">
        <f t="shared" ref="C67:N67" si="22">C26/B26-1</f>
        <v>0.39859383450513786</v>
      </c>
      <c r="D67" s="8">
        <f t="shared" si="22"/>
        <v>0.11736272235112133</v>
      </c>
      <c r="E67" s="8">
        <f t="shared" si="22"/>
        <v>-0.15902405260425678</v>
      </c>
      <c r="F67" s="8">
        <f t="shared" si="22"/>
        <v>1.7987654320987656</v>
      </c>
      <c r="G67" s="8">
        <f t="shared" si="22"/>
        <v>0.16282384943390693</v>
      </c>
      <c r="H67" s="8">
        <f t="shared" si="22"/>
        <v>3.9114911868635138E-2</v>
      </c>
      <c r="I67" s="8">
        <f t="shared" si="22"/>
        <v>-0.1360976915682004</v>
      </c>
      <c r="J67" s="8">
        <f t="shared" si="22"/>
        <v>7.6497086328351172E-2</v>
      </c>
      <c r="K67" s="8">
        <f t="shared" si="22"/>
        <v>0.15947877391357279</v>
      </c>
      <c r="L67" s="8">
        <f t="shared" si="22"/>
        <v>0.14602941375621237</v>
      </c>
      <c r="M67" s="8">
        <f t="shared" si="22"/>
        <v>0.47521503867495785</v>
      </c>
      <c r="N67" s="8">
        <f t="shared" si="22"/>
        <v>-5.346361365006258E-2</v>
      </c>
    </row>
    <row r="68" spans="1:14" x14ac:dyDescent="0.35">
      <c r="A68" t="s">
        <v>49</v>
      </c>
      <c r="C68" s="8">
        <f t="shared" ref="C68:N68" si="23">C27/B27-1</f>
        <v>4.0250696378830053E-2</v>
      </c>
      <c r="D68" s="8">
        <f t="shared" si="23"/>
        <v>-2.9856741196947367E-2</v>
      </c>
      <c r="E68" s="8">
        <f t="shared" si="23"/>
        <v>0.19500414021529111</v>
      </c>
      <c r="F68" s="8">
        <f t="shared" si="23"/>
        <v>0.4442776302113407</v>
      </c>
      <c r="G68" s="8">
        <f t="shared" si="23"/>
        <v>8.0516552055013513E-2</v>
      </c>
      <c r="H68" s="8">
        <f t="shared" si="23"/>
        <v>0.13088417472437541</v>
      </c>
      <c r="I68" s="8">
        <f t="shared" si="23"/>
        <v>4.3553116597312869E-2</v>
      </c>
      <c r="J68" s="8">
        <f t="shared" si="23"/>
        <v>-9.5352580683796817E-2</v>
      </c>
      <c r="K68" s="8">
        <f t="shared" si="23"/>
        <v>0.12860611664759292</v>
      </c>
      <c r="L68" s="8">
        <f t="shared" si="23"/>
        <v>6.9431213982177553E-2</v>
      </c>
      <c r="M68" s="8">
        <f t="shared" si="23"/>
        <v>5.5814439644527925E-2</v>
      </c>
      <c r="N68" s="8">
        <f t="shared" si="23"/>
        <v>-1.5281056559437012E-2</v>
      </c>
    </row>
    <row r="69" spans="1:14" x14ac:dyDescent="0.35">
      <c r="A69" t="s">
        <v>50</v>
      </c>
      <c r="C69" s="8">
        <f t="shared" ref="C69:N69" si="24">C28/B28-1</f>
        <v>3.0909506961680044E-2</v>
      </c>
      <c r="D69" s="8">
        <f t="shared" si="24"/>
        <v>1.4325473389451338E-2</v>
      </c>
      <c r="E69" s="8">
        <f t="shared" si="24"/>
        <v>2.9087970912029082E-2</v>
      </c>
      <c r="F69" s="8">
        <f t="shared" si="24"/>
        <v>0.30176333954918699</v>
      </c>
      <c r="G69" s="8">
        <f t="shared" si="24"/>
        <v>8.365145384634709E-2</v>
      </c>
      <c r="H69" s="8">
        <f t="shared" si="24"/>
        <v>4.4296470918370412E-2</v>
      </c>
      <c r="I69" s="8">
        <f t="shared" si="24"/>
        <v>2.9977157257822906E-2</v>
      </c>
      <c r="J69" s="8">
        <f t="shared" si="24"/>
        <v>-2.5610248325337204E-2</v>
      </c>
      <c r="K69" s="8">
        <f t="shared" si="24"/>
        <v>-1.4395124413359994E-2</v>
      </c>
      <c r="L69" s="8">
        <f t="shared" si="24"/>
        <v>0.13756537493980292</v>
      </c>
      <c r="M69" s="8">
        <f t="shared" si="24"/>
        <v>0.29439580472826599</v>
      </c>
      <c r="N69" s="8">
        <f t="shared" si="24"/>
        <v>0.17376138512043626</v>
      </c>
    </row>
    <row r="70" spans="1:14" x14ac:dyDescent="0.35">
      <c r="A70" t="s">
        <v>51</v>
      </c>
      <c r="C70" s="8">
        <f t="shared" ref="C70:N70" si="25">C29/B29-1</f>
        <v>2.1228247037630821E-2</v>
      </c>
      <c r="D70" s="8">
        <f t="shared" si="25"/>
        <v>-0.12428491669835828</v>
      </c>
      <c r="E70" s="8">
        <f t="shared" si="25"/>
        <v>0.12560636440075035</v>
      </c>
      <c r="F70" s="8">
        <f t="shared" si="25"/>
        <v>7.1104325198446894E-2</v>
      </c>
      <c r="G70" s="8">
        <f t="shared" si="25"/>
        <v>0.19988680517768587</v>
      </c>
      <c r="H70" s="8">
        <f t="shared" si="25"/>
        <v>0.1845679518190646</v>
      </c>
      <c r="I70" s="8">
        <f t="shared" si="25"/>
        <v>5.1196505930497294E-2</v>
      </c>
      <c r="J70" s="8">
        <f t="shared" si="25"/>
        <v>-5.2475557773940307E-2</v>
      </c>
      <c r="K70" s="8">
        <f t="shared" si="25"/>
        <v>1.2159887868646413E-2</v>
      </c>
      <c r="L70" s="8">
        <f t="shared" si="25"/>
        <v>0.1200348436341907</v>
      </c>
      <c r="M70" s="8">
        <f t="shared" si="25"/>
        <v>0.21607690580174821</v>
      </c>
      <c r="N70" s="8">
        <f t="shared" si="25"/>
        <v>0.16231554828222561</v>
      </c>
    </row>
    <row r="71" spans="1:14" x14ac:dyDescent="0.35">
      <c r="A71" t="s">
        <v>52</v>
      </c>
      <c r="C71" s="8">
        <f t="shared" ref="C71:N71" si="26">C30/B30-1</f>
        <v>0.11168666267467953</v>
      </c>
      <c r="D71" s="8">
        <f t="shared" si="26"/>
        <v>-5.1144770656490923E-2</v>
      </c>
      <c r="E71" s="8">
        <f t="shared" si="26"/>
        <v>0.26982237998509007</v>
      </c>
      <c r="F71" s="8">
        <f t="shared" si="26"/>
        <v>0.30820523316564508</v>
      </c>
      <c r="G71" s="8">
        <f t="shared" si="26"/>
        <v>7.0759251329853168E-2</v>
      </c>
      <c r="H71" s="8">
        <f t="shared" si="26"/>
        <v>4.3964114470745441E-2</v>
      </c>
      <c r="I71" s="8">
        <f t="shared" si="26"/>
        <v>0.18407018237849493</v>
      </c>
      <c r="J71" s="8">
        <f t="shared" si="26"/>
        <v>-8.5073792338773324E-2</v>
      </c>
      <c r="K71" s="8">
        <f t="shared" si="26"/>
        <v>-8.0742673469183623E-2</v>
      </c>
      <c r="L71" s="8">
        <f t="shared" si="26"/>
        <v>0.16458650069474068</v>
      </c>
      <c r="M71" s="8">
        <f t="shared" si="26"/>
        <v>0.23625032833664594</v>
      </c>
      <c r="N71" s="8">
        <f t="shared" si="26"/>
        <v>0.21838008436890899</v>
      </c>
    </row>
    <row r="72" spans="1:14" x14ac:dyDescent="0.35">
      <c r="A72" t="s">
        <v>53</v>
      </c>
      <c r="C72" s="8">
        <f t="shared" ref="C72:N72" si="27">C31/B31-1</f>
        <v>0.18432579774610458</v>
      </c>
      <c r="D72" s="8">
        <f t="shared" si="27"/>
        <v>9.4409010927772874E-2</v>
      </c>
      <c r="E72" s="8">
        <f t="shared" si="27"/>
        <v>0.16964365120192526</v>
      </c>
      <c r="F72" s="8">
        <f t="shared" si="27"/>
        <v>0.12440177833967958</v>
      </c>
      <c r="G72" s="8">
        <f t="shared" si="27"/>
        <v>6.3809785210142467E-2</v>
      </c>
      <c r="H72" s="8">
        <f t="shared" si="27"/>
        <v>7.6986861572248877E-2</v>
      </c>
      <c r="I72" s="8">
        <f t="shared" si="27"/>
        <v>3.636118327895721E-2</v>
      </c>
      <c r="J72" s="8">
        <f t="shared" si="27"/>
        <v>7.7157672585792536E-3</v>
      </c>
      <c r="K72" s="8">
        <f t="shared" si="27"/>
        <v>9.4756162795039067E-2</v>
      </c>
      <c r="L72" s="8">
        <f t="shared" si="27"/>
        <v>0.12615103112289505</v>
      </c>
      <c r="M72" s="8">
        <f t="shared" si="27"/>
        <v>1.4763734815005147E-2</v>
      </c>
      <c r="N72" s="8">
        <f t="shared" si="27"/>
        <v>0.1615928533189066</v>
      </c>
    </row>
    <row r="73" spans="1:14" x14ac:dyDescent="0.35">
      <c r="A73" t="s">
        <v>54</v>
      </c>
      <c r="C73" s="8">
        <f t="shared" ref="C73:N73" si="28">C32/B32-1</f>
        <v>0.89376004676311549</v>
      </c>
      <c r="D73" s="8">
        <f t="shared" si="28"/>
        <v>0.13949764642333506</v>
      </c>
      <c r="E73" s="8">
        <f t="shared" si="28"/>
        <v>0.33599697518637028</v>
      </c>
      <c r="F73" s="8">
        <f t="shared" si="28"/>
        <v>-0.13449353721382107</v>
      </c>
      <c r="G73" s="8">
        <f t="shared" si="28"/>
        <v>-8.6081015129331417E-2</v>
      </c>
      <c r="H73" s="8">
        <f t="shared" si="28"/>
        <v>0.11897475195181073</v>
      </c>
      <c r="I73" s="8">
        <f t="shared" si="28"/>
        <v>-0.22633588724331155</v>
      </c>
      <c r="J73" s="8">
        <f t="shared" si="28"/>
        <v>-0.19544853119427175</v>
      </c>
      <c r="K73" s="8">
        <f t="shared" si="28"/>
        <v>0.3091021042612867</v>
      </c>
      <c r="L73" s="8">
        <f t="shared" si="28"/>
        <v>0.24193096762793842</v>
      </c>
      <c r="M73" s="8">
        <f t="shared" si="28"/>
        <v>7.5634804207751261E-2</v>
      </c>
      <c r="N73" s="8">
        <f t="shared" si="28"/>
        <v>0.46146688818444925</v>
      </c>
    </row>
    <row r="74" spans="1:14" x14ac:dyDescent="0.35">
      <c r="A74" t="s">
        <v>55</v>
      </c>
      <c r="C74" s="8">
        <f t="shared" ref="C74" si="29">C33/B33-1</f>
        <v>4.6008307169021379E-2</v>
      </c>
      <c r="D74" s="8">
        <f t="shared" ref="D74:N74" si="30">D33/C33-1</f>
        <v>5.0183301936199687E-3</v>
      </c>
      <c r="E74" s="8">
        <f t="shared" si="30"/>
        <v>4.6782761544025497E-2</v>
      </c>
      <c r="F74" s="8">
        <f t="shared" si="30"/>
        <v>0.44061877730555477</v>
      </c>
      <c r="G74" s="8">
        <f t="shared" si="30"/>
        <v>7.5834184331321941E-2</v>
      </c>
      <c r="H74" s="8">
        <f t="shared" si="30"/>
        <v>7.671265292123941E-2</v>
      </c>
      <c r="I74" s="8">
        <f t="shared" si="30"/>
        <v>0.11325698116945948</v>
      </c>
      <c r="J74" s="8">
        <f t="shared" si="30"/>
        <v>6.2852257087016028E-2</v>
      </c>
      <c r="K74" s="8">
        <f t="shared" si="30"/>
        <v>7.4170230578430862E-2</v>
      </c>
      <c r="L74" s="8">
        <f t="shared" si="30"/>
        <v>9.0187952785745651E-2</v>
      </c>
      <c r="M74" s="8">
        <f t="shared" si="30"/>
        <v>2.6773705576866424E-2</v>
      </c>
      <c r="N74" s="8">
        <f t="shared" si="30"/>
        <v>-1.094963781249858E-2</v>
      </c>
    </row>
    <row r="75" spans="1:14" x14ac:dyDescent="0.35">
      <c r="A75" t="s">
        <v>56</v>
      </c>
      <c r="C75" s="8">
        <f t="shared" ref="C75:N75" si="31">C34/B34-1</f>
        <v>-5.4503887612652457E-2</v>
      </c>
      <c r="D75" s="8">
        <f t="shared" si="31"/>
        <v>0.18285460640820483</v>
      </c>
      <c r="E75" s="8">
        <f t="shared" si="31"/>
        <v>0.11886868846469101</v>
      </c>
      <c r="F75" s="8">
        <f t="shared" si="31"/>
        <v>0.27878199470432485</v>
      </c>
      <c r="G75" s="8">
        <f t="shared" si="31"/>
        <v>8.9849329817925927E-2</v>
      </c>
      <c r="H75" s="8">
        <f t="shared" si="31"/>
        <v>4.8764403617364449E-2</v>
      </c>
      <c r="I75" s="8">
        <f t="shared" si="31"/>
        <v>0.15599448080964229</v>
      </c>
      <c r="J75" s="8">
        <f t="shared" si="31"/>
        <v>6.095865011893431E-2</v>
      </c>
      <c r="K75" s="8">
        <f t="shared" si="31"/>
        <v>0.106620513013161</v>
      </c>
      <c r="L75" s="8">
        <f t="shared" si="31"/>
        <v>0.14445744829707996</v>
      </c>
      <c r="M75" s="8">
        <f t="shared" si="31"/>
        <v>-8.2641925123661308E-2</v>
      </c>
      <c r="N75" s="8">
        <f t="shared" si="31"/>
        <v>0.1787366850756944</v>
      </c>
    </row>
    <row r="76" spans="1:14" x14ac:dyDescent="0.35">
      <c r="A76" t="s">
        <v>57</v>
      </c>
      <c r="C76" s="8">
        <f t="shared" ref="C76:N76" si="32">C35/B35-1</f>
        <v>-2.2987292607759557E-2</v>
      </c>
      <c r="D76" s="8">
        <f t="shared" si="32"/>
        <v>0.38548125742681205</v>
      </c>
      <c r="E76" s="8">
        <f t="shared" si="32"/>
        <v>5.6746768131987979E-2</v>
      </c>
      <c r="F76" s="8">
        <f t="shared" si="32"/>
        <v>0.23662308532302334</v>
      </c>
      <c r="G76" s="8">
        <f t="shared" si="32"/>
        <v>0.13930788415412709</v>
      </c>
      <c r="H76" s="8">
        <f t="shared" si="32"/>
        <v>-7.2716311282707835E-3</v>
      </c>
      <c r="I76" s="8">
        <f t="shared" si="32"/>
        <v>0.13298336120111998</v>
      </c>
      <c r="J76" s="8">
        <f t="shared" si="32"/>
        <v>0.11479360835333297</v>
      </c>
      <c r="K76" s="8">
        <f t="shared" si="32"/>
        <v>4.8475724589346569E-2</v>
      </c>
      <c r="L76" s="8">
        <f t="shared" si="32"/>
        <v>0.10205892614159073</v>
      </c>
      <c r="M76" s="8">
        <f t="shared" si="32"/>
        <v>6.7691689306519365E-2</v>
      </c>
      <c r="N76" s="8">
        <f t="shared" si="32"/>
        <v>9.1471477067196938E-2</v>
      </c>
    </row>
    <row r="77" spans="1:14" x14ac:dyDescent="0.35">
      <c r="A77" t="s">
        <v>58</v>
      </c>
      <c r="C77" s="8">
        <f t="shared" ref="C77:N77" si="33">C36/B36-1</f>
        <v>8.547879514461254E-2</v>
      </c>
      <c r="D77" s="8">
        <f t="shared" si="33"/>
        <v>-5.8536046607946535E-2</v>
      </c>
      <c r="E77" s="8">
        <f t="shared" si="33"/>
        <v>0.15694440371098151</v>
      </c>
      <c r="F77" s="8">
        <f t="shared" si="33"/>
        <v>7.0624022983649448E-2</v>
      </c>
      <c r="G77" s="8">
        <f t="shared" si="33"/>
        <v>0.20808867982604995</v>
      </c>
      <c r="H77" s="8">
        <f t="shared" si="33"/>
        <v>0.10766254524282792</v>
      </c>
      <c r="I77" s="8">
        <f t="shared" si="33"/>
        <v>8.8298135869327998E-2</v>
      </c>
      <c r="J77" s="8">
        <f t="shared" si="33"/>
        <v>-6.0563414096295176E-3</v>
      </c>
      <c r="K77" s="8">
        <f t="shared" si="33"/>
        <v>-1.0781701434470325E-2</v>
      </c>
      <c r="L77" s="8">
        <f t="shared" si="33"/>
        <v>6.7759299894556646E-2</v>
      </c>
      <c r="M77" s="8">
        <f t="shared" si="33"/>
        <v>2.0385224301374905E-2</v>
      </c>
      <c r="N77" s="8">
        <f t="shared" si="33"/>
        <v>0.12640630994953916</v>
      </c>
    </row>
    <row r="78" spans="1:14" x14ac:dyDescent="0.35">
      <c r="A78" t="s">
        <v>59</v>
      </c>
      <c r="C78" s="8">
        <f t="shared" ref="C78:N78" si="34">C37/B37-1</f>
        <v>8.4900973858598405E-2</v>
      </c>
      <c r="D78" s="8">
        <f t="shared" si="34"/>
        <v>4.0026955342255199E-2</v>
      </c>
      <c r="E78" s="8">
        <f t="shared" si="34"/>
        <v>0.21136401395580662</v>
      </c>
      <c r="F78" s="8">
        <f t="shared" si="34"/>
        <v>0.35920698924731176</v>
      </c>
      <c r="G78" s="8">
        <f t="shared" si="34"/>
        <v>-3.548790393784218E-2</v>
      </c>
      <c r="H78" s="8">
        <f t="shared" si="34"/>
        <v>9.9348583614512487E-2</v>
      </c>
      <c r="I78" s="8">
        <f t="shared" si="34"/>
        <v>0.13359571610130594</v>
      </c>
      <c r="J78" s="8">
        <f t="shared" si="34"/>
        <v>4.2178356869124745E-3</v>
      </c>
      <c r="K78" s="8">
        <f t="shared" si="34"/>
        <v>-4.3337277816642983E-2</v>
      </c>
      <c r="L78" s="8">
        <f t="shared" si="34"/>
        <v>0.32668284069087172</v>
      </c>
      <c r="M78" s="8">
        <f t="shared" si="34"/>
        <v>7.1526377488427828E-2</v>
      </c>
      <c r="N78" s="8">
        <f t="shared" si="34"/>
        <v>-5.7946062464907522E-3</v>
      </c>
    </row>
    <row r="79" spans="1:14" x14ac:dyDescent="0.35">
      <c r="A79" t="s">
        <v>60</v>
      </c>
      <c r="C79" s="8">
        <f t="shared" ref="C79:N79" si="35">C38/B38-1</f>
        <v>8.7825053900646877E-2</v>
      </c>
      <c r="D79" s="8">
        <f t="shared" si="35"/>
        <v>-7.2725801884884533E-2</v>
      </c>
      <c r="E79" s="8">
        <f t="shared" si="35"/>
        <v>0.40191930207197379</v>
      </c>
      <c r="F79" s="8">
        <f t="shared" si="35"/>
        <v>0.14487071781947169</v>
      </c>
      <c r="G79" s="8">
        <f t="shared" si="35"/>
        <v>9.7873624133713699E-2</v>
      </c>
      <c r="H79" s="8">
        <f t="shared" si="35"/>
        <v>-1.2003586470628713E-2</v>
      </c>
      <c r="I79" s="8">
        <f t="shared" si="35"/>
        <v>0.18604076633820554</v>
      </c>
      <c r="J79" s="8">
        <f t="shared" si="35"/>
        <v>-0.11721504547230999</v>
      </c>
      <c r="K79" s="8">
        <f t="shared" si="35"/>
        <v>0.13748221676344508</v>
      </c>
      <c r="L79" s="8">
        <f t="shared" si="35"/>
        <v>4.85525334477801E-2</v>
      </c>
      <c r="M79" s="8">
        <f t="shared" si="35"/>
        <v>0.14121213701999769</v>
      </c>
      <c r="N79" s="8">
        <f t="shared" si="35"/>
        <v>-2.8601572741030923E-2</v>
      </c>
    </row>
    <row r="80" spans="1:14" x14ac:dyDescent="0.35">
      <c r="A80" t="s">
        <v>61</v>
      </c>
      <c r="C80" s="8">
        <f t="shared" ref="C80:N80" si="36">C39/B39-1</f>
        <v>-7.5590006912214847E-2</v>
      </c>
      <c r="D80" s="8">
        <f t="shared" si="36"/>
        <v>0.30732254446402818</v>
      </c>
      <c r="E80" s="8">
        <f t="shared" si="36"/>
        <v>2.8761694652122305E-2</v>
      </c>
      <c r="F80" s="8">
        <f t="shared" si="36"/>
        <v>0.16162980024621731</v>
      </c>
      <c r="G80" s="8">
        <f t="shared" si="36"/>
        <v>0.14153669960001358</v>
      </c>
      <c r="H80" s="8">
        <f t="shared" si="36"/>
        <v>0.2105600625795685</v>
      </c>
      <c r="I80" s="8">
        <f t="shared" si="36"/>
        <v>0.20834166214766636</v>
      </c>
      <c r="J80" s="8">
        <f t="shared" si="36"/>
        <v>-2.3403323554479827E-2</v>
      </c>
      <c r="K80" s="8">
        <f t="shared" si="36"/>
        <v>-7.0761895238173E-2</v>
      </c>
      <c r="L80" s="8">
        <f t="shared" si="36"/>
        <v>0.20168180409168435</v>
      </c>
      <c r="M80" s="8">
        <f t="shared" si="36"/>
        <v>0.18948824706554479</v>
      </c>
      <c r="N80" s="8">
        <f t="shared" si="36"/>
        <v>-5.8105596836242834E-2</v>
      </c>
    </row>
    <row r="81" spans="1:14" x14ac:dyDescent="0.35">
      <c r="A81" t="s">
        <v>62</v>
      </c>
      <c r="C81" s="8">
        <f t="shared" ref="C81:N81" si="37">C40/B40-1</f>
        <v>-1.2526200219582839E-2</v>
      </c>
      <c r="D81" s="8">
        <f t="shared" si="37"/>
        <v>-0.19250012634558045</v>
      </c>
      <c r="E81" s="8">
        <f t="shared" si="37"/>
        <v>0.49449242708724506</v>
      </c>
      <c r="F81" s="8">
        <f t="shared" si="37"/>
        <v>0.140164998534277</v>
      </c>
      <c r="G81" s="8">
        <f t="shared" si="37"/>
        <v>-2.0665172996400472E-2</v>
      </c>
      <c r="H81" s="8">
        <f t="shared" si="37"/>
        <v>0.11161867385855562</v>
      </c>
      <c r="I81" s="8">
        <f t="shared" si="37"/>
        <v>1.9143372863914543E-3</v>
      </c>
      <c r="J81" s="8">
        <f t="shared" si="37"/>
        <v>-1.651522212913159E-2</v>
      </c>
      <c r="K81" s="8">
        <f t="shared" si="37"/>
        <v>-0.29600524553342145</v>
      </c>
      <c r="L81" s="8">
        <f t="shared" si="37"/>
        <v>0.19447607161807978</v>
      </c>
      <c r="M81" s="8">
        <f t="shared" si="37"/>
        <v>0.32108406998570804</v>
      </c>
      <c r="N81" s="8">
        <f t="shared" si="37"/>
        <v>5.9459576081294596E-2</v>
      </c>
    </row>
    <row r="82" spans="1:14" x14ac:dyDescent="0.35">
      <c r="A82" t="s">
        <v>63</v>
      </c>
      <c r="C82" s="8">
        <f t="shared" ref="C82:N82" si="38">C41/B41-1</f>
        <v>0.36676676676676667</v>
      </c>
      <c r="D82" s="8">
        <f t="shared" si="38"/>
        <v>7.9793467115863548E-2</v>
      </c>
      <c r="E82" s="8">
        <f t="shared" si="38"/>
        <v>-1.3904432461763205E-3</v>
      </c>
      <c r="F82" s="8">
        <f t="shared" si="38"/>
        <v>1.354479385994702</v>
      </c>
      <c r="G82" s="8">
        <f t="shared" si="38"/>
        <v>-0.32998644165584889</v>
      </c>
      <c r="H82" s="8">
        <f t="shared" si="38"/>
        <v>0.18263288329210092</v>
      </c>
      <c r="I82" s="8">
        <f t="shared" si="38"/>
        <v>0.23163894668877494</v>
      </c>
      <c r="J82" s="8">
        <f t="shared" si="38"/>
        <v>2.9170144792506791E-2</v>
      </c>
      <c r="K82" s="8">
        <f t="shared" si="38"/>
        <v>-1.8117419720988792E-3</v>
      </c>
      <c r="L82" s="8">
        <f t="shared" si="38"/>
        <v>0.59423785414383956</v>
      </c>
      <c r="M82" s="8">
        <f t="shared" si="38"/>
        <v>-7.1945587636113362E-2</v>
      </c>
      <c r="N82" s="8">
        <f t="shared" si="38"/>
        <v>-3.4311566236427615E-2</v>
      </c>
    </row>
    <row r="83" spans="1:14" x14ac:dyDescent="0.35">
      <c r="A83" t="s">
        <v>64</v>
      </c>
      <c r="C83" s="8">
        <f t="shared" ref="C83:N83" si="39">C42/B42-1</f>
        <v>0.1343083736739108</v>
      </c>
      <c r="D83" s="8">
        <f t="shared" si="39"/>
        <v>6.7692726777444756E-2</v>
      </c>
      <c r="E83" s="8">
        <f t="shared" si="39"/>
        <v>0.32325551728536794</v>
      </c>
      <c r="F83" s="8">
        <f t="shared" si="39"/>
        <v>2.2815643176194556E-2</v>
      </c>
      <c r="G83" s="8">
        <f t="shared" si="39"/>
        <v>0.24508278613842727</v>
      </c>
      <c r="H83" s="8">
        <f t="shared" si="39"/>
        <v>9.4156560199485373E-3</v>
      </c>
      <c r="I83" s="8">
        <f t="shared" si="39"/>
        <v>-2.819047028614019E-3</v>
      </c>
      <c r="J83" s="8">
        <f t="shared" si="39"/>
        <v>0.13021924482033276</v>
      </c>
      <c r="K83" s="8">
        <f t="shared" si="39"/>
        <v>-5.4165094621064447E-2</v>
      </c>
      <c r="L83" s="8">
        <f t="shared" si="39"/>
        <v>0.38706939733449386</v>
      </c>
      <c r="M83" s="8">
        <f t="shared" si="39"/>
        <v>7.6881811598968675E-2</v>
      </c>
      <c r="N83" s="8">
        <f t="shared" si="39"/>
        <v>6.3038881329498198E-2</v>
      </c>
    </row>
    <row r="84" spans="1:14" x14ac:dyDescent="0.35">
      <c r="A84" t="s">
        <v>65</v>
      </c>
      <c r="C84" s="8">
        <f t="shared" ref="C84:N84" si="40">C43/B43-1</f>
        <v>-0.25608614232209737</v>
      </c>
      <c r="D84" s="8">
        <f t="shared" si="40"/>
        <v>0.25707992448080552</v>
      </c>
      <c r="E84" s="8">
        <f t="shared" si="40"/>
        <v>1.6270337922402955E-2</v>
      </c>
      <c r="F84" s="8">
        <f t="shared" si="40"/>
        <v>-7.0443349753694595E-2</v>
      </c>
      <c r="G84" s="8">
        <f t="shared" si="40"/>
        <v>0.22909644939056695</v>
      </c>
      <c r="H84" s="8">
        <f t="shared" si="40"/>
        <v>0.13230903223163848</v>
      </c>
      <c r="I84" s="8">
        <f t="shared" si="40"/>
        <v>-8.3574178366214058E-2</v>
      </c>
      <c r="J84" s="8">
        <f t="shared" si="40"/>
        <v>0.21165999775625455</v>
      </c>
      <c r="K84" s="8">
        <f t="shared" si="40"/>
        <v>-0.26143740419534389</v>
      </c>
      <c r="L84" s="8">
        <f t="shared" si="40"/>
        <v>0.39795191100029492</v>
      </c>
      <c r="M84" s="8">
        <f t="shared" si="40"/>
        <v>2.1109077683930222E-2</v>
      </c>
      <c r="N84" s="8">
        <f t="shared" si="40"/>
        <v>0.16378448092195241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CBDA0-319F-40B1-A053-96B73D753422}">
  <dimension ref="A1:N84"/>
  <sheetViews>
    <sheetView topLeftCell="B1" workbookViewId="0">
      <selection activeCell="C3" sqref="C3:N3"/>
    </sheetView>
  </sheetViews>
  <sheetFormatPr defaultRowHeight="14.5" x14ac:dyDescent="0.35"/>
  <cols>
    <col min="1" max="1" width="112.6328125" bestFit="1" customWidth="1"/>
    <col min="2" max="2" width="10.26953125" bestFit="1" customWidth="1"/>
    <col min="3" max="14" width="9.453125" bestFit="1" customWidth="1"/>
  </cols>
  <sheetData>
    <row r="1" spans="1:14" x14ac:dyDescent="0.35">
      <c r="A1" t="s">
        <v>0</v>
      </c>
    </row>
    <row r="2" spans="1:14" x14ac:dyDescent="0.35">
      <c r="A2" t="s">
        <v>1</v>
      </c>
      <c r="B2" s="8">
        <f>'GVA Real Unregistered'!B4/'GVA Real Total Manuf'!B4</f>
        <v>0.12733894332209209</v>
      </c>
      <c r="C2" s="8">
        <f>'GVA Real Unregistered'!C4/'GVA Real Total Manuf'!C4</f>
        <v>0.13313443717116391</v>
      </c>
      <c r="D2" s="8">
        <f>'GVA Real Unregistered'!D4/'GVA Real Total Manuf'!D4</f>
        <v>0.13750225057970447</v>
      </c>
      <c r="E2" s="8">
        <f>'GVA Real Unregistered'!E4/'GVA Real Total Manuf'!E4</f>
        <v>0.12769947587143946</v>
      </c>
      <c r="F2" s="8">
        <f>'GVA Real Unregistered'!F4/'GVA Real Total Manuf'!F4</f>
        <v>0.13672873388134568</v>
      </c>
      <c r="G2" s="8">
        <f>'GVA Real Unregistered'!G4/'GVA Real Total Manuf'!G4</f>
        <v>0.12207415901487681</v>
      </c>
      <c r="H2" s="8">
        <f>'GVA Real Unregistered'!H4/'GVA Real Total Manuf'!H4</f>
        <v>0.12124003547416277</v>
      </c>
      <c r="I2" s="8">
        <f>'GVA Real Unregistered'!I4/'GVA Real Total Manuf'!I4</f>
        <v>0.12413701943699082</v>
      </c>
      <c r="J2" s="8">
        <f>'GVA Real Unregistered'!J4/'GVA Real Total Manuf'!J4</f>
        <v>0.1231103539131459</v>
      </c>
      <c r="K2" s="8">
        <f>'GVA Real Unregistered'!K4/'GVA Real Total Manuf'!K4</f>
        <v>0.11992977588818485</v>
      </c>
      <c r="L2" s="8">
        <f>'GVA Real Unregistered'!L4/'GVA Real Total Manuf'!L4</f>
        <v>0.1234963221541482</v>
      </c>
      <c r="M2" s="8">
        <f>'GVA Real Unregistered'!M4/'GVA Real Total Manuf'!M4</f>
        <v>0.13010776431257157</v>
      </c>
      <c r="N2" s="8">
        <f>'GVA Real Unregistered'!N4/'GVA Real Total Manuf'!N4</f>
        <v>0.11612511398925122</v>
      </c>
    </row>
    <row r="3" spans="1:14" x14ac:dyDescent="0.35"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35">
      <c r="A4" t="s">
        <v>26</v>
      </c>
      <c r="B4" s="3">
        <f>'GVA Real Unregistered'!B4+'GVA Real registered'!X4</f>
        <v>14099850</v>
      </c>
      <c r="C4" s="3">
        <f>'GVA Real Unregistered'!C4+'GVA Real registered'!Y4</f>
        <v>14868730</v>
      </c>
      <c r="D4" s="3">
        <f>'GVA Real Unregistered'!D4+'GVA Real registered'!Z4</f>
        <v>15607090</v>
      </c>
      <c r="E4" s="3">
        <f>'GVA Real Unregistered'!E4+'GVA Real registered'!AA4</f>
        <v>16839380</v>
      </c>
      <c r="F4" s="3">
        <f>'GVA Real Unregistered'!F4+'GVA Real registered'!AB4</f>
        <v>19038500</v>
      </c>
      <c r="G4" s="3">
        <f>'GVA Real Unregistered'!G4+'GVA Real registered'!AC4</f>
        <v>20547643.5</v>
      </c>
      <c r="H4" s="3">
        <f>'GVA Real Unregistered'!H4+'GVA Real registered'!AD4</f>
        <v>22094277.600000001</v>
      </c>
      <c r="I4" s="3">
        <f>'GVA Real Unregistered'!I4+'GVA Real registered'!AE4</f>
        <v>23289922</v>
      </c>
      <c r="J4" s="3">
        <f>'GVA Real Unregistered'!J4+'GVA Real registered'!AF4</f>
        <v>22597055.5</v>
      </c>
      <c r="K4" s="3">
        <f>'GVA Real Unregistered'!K4+'GVA Real registered'!AG4</f>
        <v>23291601.100000001</v>
      </c>
      <c r="L4" s="3">
        <f>'GVA Real Unregistered'!L4+'GVA Real registered'!AH4</f>
        <v>25610331.099999998</v>
      </c>
      <c r="M4" s="3">
        <f>'GVA Real Unregistered'!M4+'GVA Real registered'!AI4</f>
        <v>25163636.600000001</v>
      </c>
      <c r="N4" s="3">
        <f>'GVA Real Unregistered'!N4+'GVA Real registered'!AJ4</f>
        <v>28259353.100000001</v>
      </c>
    </row>
    <row r="5" spans="1:14" x14ac:dyDescent="0.35">
      <c r="A5" t="s">
        <v>27</v>
      </c>
      <c r="B5" s="3">
        <f>'GVA Real Unregistered'!B5+'GVA Real registered'!X5</f>
        <v>643770</v>
      </c>
      <c r="C5" s="3">
        <f>'GVA Real Unregistered'!C5+'GVA Real registered'!Y5</f>
        <v>716550</v>
      </c>
      <c r="D5" s="3">
        <f>'GVA Real Unregistered'!D5+'GVA Real registered'!Z5</f>
        <v>825190</v>
      </c>
      <c r="E5" s="3">
        <f>'GVA Real Unregistered'!E5+'GVA Real registered'!AA5</f>
        <v>823020</v>
      </c>
      <c r="F5" s="3">
        <f>'GVA Real Unregistered'!F5+'GVA Real registered'!AB5</f>
        <v>845470</v>
      </c>
      <c r="G5" s="3">
        <f>'GVA Real Unregistered'!G5+'GVA Real registered'!AC5</f>
        <v>854207.1</v>
      </c>
      <c r="H5" s="3">
        <f>'GVA Real Unregistered'!H5+'GVA Real registered'!AD5</f>
        <v>837594.7</v>
      </c>
      <c r="I5" s="3">
        <f>'GVA Real Unregistered'!I5+'GVA Real registered'!AE5</f>
        <v>886844.4</v>
      </c>
      <c r="J5" s="3">
        <f>'GVA Real Unregistered'!J5+'GVA Real registered'!AF5</f>
        <v>872009.6</v>
      </c>
      <c r="K5" s="3">
        <f>'GVA Real Unregistered'!K5+'GVA Real registered'!AG5</f>
        <v>908562.20000000007</v>
      </c>
      <c r="L5" s="3">
        <f>'GVA Real Unregistered'!L5+'GVA Real registered'!AH5</f>
        <v>913304.79999999993</v>
      </c>
      <c r="M5" s="3">
        <f>'GVA Real Unregistered'!M5+'GVA Real registered'!AI5</f>
        <v>1017001.1000000001</v>
      </c>
      <c r="N5" s="3">
        <f>'GVA Real Unregistered'!N5+'GVA Real registered'!AJ5</f>
        <v>1107906.3999999999</v>
      </c>
    </row>
    <row r="6" spans="1:14" x14ac:dyDescent="0.35">
      <c r="A6" t="s">
        <v>28</v>
      </c>
      <c r="B6" s="3">
        <f>'GVA Real Unregistered'!B6+'GVA Real registered'!X6</f>
        <v>14743630</v>
      </c>
      <c r="C6" s="3">
        <f>'GVA Real Unregistered'!C6+'GVA Real registered'!Y6</f>
        <v>15585280</v>
      </c>
      <c r="D6" s="3">
        <f>'GVA Real Unregistered'!D6+'GVA Real registered'!Z6</f>
        <v>16432280</v>
      </c>
      <c r="E6" s="3">
        <f>'GVA Real Unregistered'!E6+'GVA Real registered'!AA6</f>
        <v>17662400</v>
      </c>
      <c r="F6" s="3">
        <f>'GVA Real Unregistered'!F6+'GVA Real registered'!AB6</f>
        <v>19883960</v>
      </c>
      <c r="G6" s="3">
        <f>'GVA Real Unregistered'!G6+'GVA Real registered'!AC6</f>
        <v>21401850.599999998</v>
      </c>
      <c r="H6" s="3">
        <f>'GVA Real Unregistered'!H6+'GVA Real registered'!AD6</f>
        <v>22931872.400000002</v>
      </c>
      <c r="I6" s="3">
        <f>'GVA Real Unregistered'!I6+'GVA Real registered'!AE6</f>
        <v>24176766.399999999</v>
      </c>
      <c r="J6" s="3">
        <f>'GVA Real Unregistered'!J6+'GVA Real registered'!AF6</f>
        <v>23469065</v>
      </c>
      <c r="K6" s="3">
        <f>'GVA Real Unregistered'!K6+'GVA Real registered'!AG6</f>
        <v>24200163.299999997</v>
      </c>
      <c r="L6" s="3">
        <f>'GVA Real Unregistered'!L6+'GVA Real registered'!AH6</f>
        <v>26523635.899999999</v>
      </c>
      <c r="M6" s="3">
        <f>'GVA Real Unregistered'!M6+'GVA Real registered'!AI6</f>
        <v>26180637.800000001</v>
      </c>
      <c r="N6" s="3">
        <f>'GVA Real Unregistered'!N6+'GVA Real registered'!AJ6</f>
        <v>29367259.400000002</v>
      </c>
    </row>
    <row r="7" spans="1:14" x14ac:dyDescent="0.35">
      <c r="A7" t="s">
        <v>29</v>
      </c>
      <c r="B7" s="3">
        <f>'GVA Real Unregistered'!B7+'GVA Real registered'!X7</f>
        <v>1752790</v>
      </c>
      <c r="C7" s="3">
        <f>'GVA Real Unregistered'!C7+'GVA Real registered'!Y7</f>
        <v>1620840</v>
      </c>
      <c r="D7" s="3">
        <f>'GVA Real Unregistered'!D7+'GVA Real registered'!Z7</f>
        <v>1617850</v>
      </c>
      <c r="E7" s="3">
        <f>'GVA Real Unregistered'!E7+'GVA Real registered'!AA7</f>
        <v>1654370</v>
      </c>
      <c r="F7" s="3">
        <f>'GVA Real Unregistered'!F7+'GVA Real registered'!AB7</f>
        <v>1913880</v>
      </c>
      <c r="G7" s="3">
        <f>'GVA Real Unregistered'!G7+'GVA Real registered'!AC7</f>
        <v>2115240.7999999998</v>
      </c>
      <c r="H7" s="3">
        <f>'GVA Real Unregistered'!H7+'GVA Real registered'!AD7</f>
        <v>2226069.4</v>
      </c>
      <c r="I7" s="3">
        <f>'GVA Real Unregistered'!I7+'GVA Real registered'!AE7</f>
        <v>2686738.3</v>
      </c>
      <c r="J7" s="3">
        <f>'GVA Real Unregistered'!J7+'GVA Real registered'!AF7</f>
        <v>2262196.3000000003</v>
      </c>
      <c r="K7" s="3">
        <f>'GVA Real Unregistered'!K7+'GVA Real registered'!AG7</f>
        <v>2258947.2000000002</v>
      </c>
      <c r="L7" s="3">
        <f>'GVA Real Unregistered'!L7+'GVA Real registered'!AH7</f>
        <v>2155811.7999999998</v>
      </c>
      <c r="M7" s="3">
        <f>'GVA Real Unregistered'!M7+'GVA Real registered'!AI7</f>
        <v>2377828.9</v>
      </c>
      <c r="N7" s="3">
        <f>'GVA Real Unregistered'!N7+'GVA Real registered'!AJ7</f>
        <v>2533395.2999999998</v>
      </c>
    </row>
    <row r="8" spans="1:14" x14ac:dyDescent="0.35">
      <c r="A8" t="s">
        <v>30</v>
      </c>
      <c r="B8" s="3">
        <f>'GVA Real Unregistered'!B8+'GVA Real registered'!X8</f>
        <v>294570</v>
      </c>
      <c r="C8" s="3">
        <f>'GVA Real Unregistered'!C8+'GVA Real registered'!Y8</f>
        <v>205150</v>
      </c>
      <c r="D8" s="3">
        <f>'GVA Real Unregistered'!D8+'GVA Real registered'!Z8</f>
        <v>207550</v>
      </c>
      <c r="E8" s="3">
        <f>'GVA Real Unregistered'!E8+'GVA Real registered'!AA8</f>
        <v>195290</v>
      </c>
      <c r="F8" s="3">
        <f>'GVA Real Unregistered'!F8+'GVA Real registered'!AB8</f>
        <v>312100</v>
      </c>
      <c r="G8" s="3">
        <f>'GVA Real Unregistered'!G8+'GVA Real registered'!AC8</f>
        <v>279362.59999999998</v>
      </c>
      <c r="H8" s="3">
        <f>'GVA Real Unregistered'!H8+'GVA Real registered'!AD8</f>
        <v>329012.39999999997</v>
      </c>
      <c r="I8" s="3">
        <f>'GVA Real Unregistered'!I8+'GVA Real registered'!AE8</f>
        <v>331661.69999999995</v>
      </c>
      <c r="J8" s="3">
        <f>'GVA Real Unregistered'!J8+'GVA Real registered'!AF8</f>
        <v>381147.10000000003</v>
      </c>
      <c r="K8" s="3">
        <f>'GVA Real Unregistered'!K8+'GVA Real registered'!AG8</f>
        <v>363983.8</v>
      </c>
      <c r="L8" s="3">
        <f>'GVA Real Unregistered'!L8+'GVA Real registered'!AH8</f>
        <v>296602.89999999997</v>
      </c>
      <c r="M8" s="3">
        <f>'GVA Real Unregistered'!M8+'GVA Real registered'!AI8</f>
        <v>261032.5</v>
      </c>
      <c r="N8" s="3">
        <f>'GVA Real Unregistered'!N8+'GVA Real registered'!AJ8</f>
        <v>280647</v>
      </c>
    </row>
    <row r="9" spans="1:14" x14ac:dyDescent="0.35">
      <c r="A9" t="s">
        <v>31</v>
      </c>
      <c r="B9" s="3">
        <f>'GVA Real Unregistered'!B9+'GVA Real registered'!X9</f>
        <v>110450</v>
      </c>
      <c r="C9" s="3">
        <f>'GVA Real Unregistered'!C9+'GVA Real registered'!Y9</f>
        <v>91860</v>
      </c>
      <c r="D9" s="3">
        <f>'GVA Real Unregistered'!D9+'GVA Real registered'!Z9</f>
        <v>121620</v>
      </c>
      <c r="E9" s="3">
        <f>'GVA Real Unregistered'!E9+'GVA Real registered'!AA9</f>
        <v>110750</v>
      </c>
      <c r="F9" s="3">
        <f>'GVA Real Unregistered'!F9+'GVA Real registered'!AB9</f>
        <v>128830</v>
      </c>
      <c r="G9" s="3">
        <f>'GVA Real Unregistered'!G9+'GVA Real registered'!AC9</f>
        <v>147683.6</v>
      </c>
      <c r="H9" s="3">
        <f>'GVA Real Unregistered'!H9+'GVA Real registered'!AD9</f>
        <v>153901.6</v>
      </c>
      <c r="I9" s="3">
        <f>'GVA Real Unregistered'!I9+'GVA Real registered'!AE9</f>
        <v>159067.79999999999</v>
      </c>
      <c r="J9" s="3">
        <f>'GVA Real Unregistered'!J9+'GVA Real registered'!AF9</f>
        <v>160248.79999999999</v>
      </c>
      <c r="K9" s="3">
        <f>'GVA Real Unregistered'!K9+'GVA Real registered'!AG9</f>
        <v>143027.79999999999</v>
      </c>
      <c r="L9" s="3">
        <f>'GVA Real Unregistered'!L9+'GVA Real registered'!AH9</f>
        <v>154762</v>
      </c>
      <c r="M9" s="3">
        <f>'GVA Real Unregistered'!M9+'GVA Real registered'!AI9</f>
        <v>154168.80000000002</v>
      </c>
      <c r="N9" s="3">
        <f>'GVA Real Unregistered'!N9+'GVA Real registered'!AJ9</f>
        <v>164019.1</v>
      </c>
    </row>
    <row r="10" spans="1:14" x14ac:dyDescent="0.35">
      <c r="A10" t="s">
        <v>32</v>
      </c>
      <c r="B10" s="3">
        <f>'GVA Real Unregistered'!B10+'GVA Real registered'!X10</f>
        <v>375060</v>
      </c>
      <c r="C10" s="3">
        <f>'GVA Real Unregistered'!C10+'GVA Real registered'!Y10</f>
        <v>339430</v>
      </c>
      <c r="D10" s="3">
        <f>'GVA Real Unregistered'!D10+'GVA Real registered'!Z10</f>
        <v>292410</v>
      </c>
      <c r="E10" s="3">
        <f>'GVA Real Unregistered'!E10+'GVA Real registered'!AA10</f>
        <v>292770</v>
      </c>
      <c r="F10" s="3">
        <f>'GVA Real Unregistered'!F10+'GVA Real registered'!AB10</f>
        <v>289980</v>
      </c>
      <c r="G10" s="3">
        <f>'GVA Real Unregistered'!G10+'GVA Real registered'!AC10</f>
        <v>360803</v>
      </c>
      <c r="H10" s="3">
        <f>'GVA Real Unregistered'!H10+'GVA Real registered'!AD10</f>
        <v>387465.1</v>
      </c>
      <c r="I10" s="3">
        <f>'GVA Real Unregistered'!I10+'GVA Real registered'!AE10</f>
        <v>427728.9</v>
      </c>
      <c r="J10" s="3">
        <f>'GVA Real Unregistered'!J10+'GVA Real registered'!AF10</f>
        <v>349494.8</v>
      </c>
      <c r="K10" s="3">
        <f>'GVA Real Unregistered'!K10+'GVA Real registered'!AG10</f>
        <v>406176.69999999995</v>
      </c>
      <c r="L10" s="3">
        <f>'GVA Real Unregistered'!L10+'GVA Real registered'!AH10</f>
        <v>436478.4</v>
      </c>
      <c r="M10" s="3">
        <f>'GVA Real Unregistered'!M10+'GVA Real registered'!AI10</f>
        <v>472474.2</v>
      </c>
      <c r="N10" s="3">
        <f>'GVA Real Unregistered'!N10+'GVA Real registered'!AJ10</f>
        <v>497078.5</v>
      </c>
    </row>
    <row r="11" spans="1:14" x14ac:dyDescent="0.35">
      <c r="A11" t="s">
        <v>33</v>
      </c>
      <c r="B11" s="3">
        <f>'GVA Real Unregistered'!B11+'GVA Real registered'!X11</f>
        <v>450540</v>
      </c>
      <c r="C11" s="3">
        <f>'GVA Real Unregistered'!C11+'GVA Real registered'!Y11</f>
        <v>466620</v>
      </c>
      <c r="D11" s="3">
        <f>'GVA Real Unregistered'!D11+'GVA Real registered'!Z11</f>
        <v>538970</v>
      </c>
      <c r="E11" s="3">
        <f>'GVA Real Unregistered'!E11+'GVA Real registered'!AA11</f>
        <v>584570</v>
      </c>
      <c r="F11" s="3">
        <f>'GVA Real Unregistered'!F11+'GVA Real registered'!AB11</f>
        <v>667080</v>
      </c>
      <c r="G11" s="3">
        <f>'GVA Real Unregistered'!G11+'GVA Real registered'!AC11</f>
        <v>801661.5</v>
      </c>
      <c r="H11" s="3">
        <f>'GVA Real Unregistered'!H11+'GVA Real registered'!AD11</f>
        <v>829209.7</v>
      </c>
      <c r="I11" s="3">
        <f>'GVA Real Unregistered'!I11+'GVA Real registered'!AE11</f>
        <v>1205261.5999999999</v>
      </c>
      <c r="J11" s="3">
        <f>'GVA Real Unregistered'!J11+'GVA Real registered'!AF11</f>
        <v>848381.1</v>
      </c>
      <c r="K11" s="3">
        <f>'GVA Real Unregistered'!K11+'GVA Real registered'!AG11</f>
        <v>853132.6</v>
      </c>
      <c r="L11" s="3">
        <f>'GVA Real Unregistered'!L11+'GVA Real registered'!AH11</f>
        <v>813839.7</v>
      </c>
      <c r="M11" s="3">
        <f>'GVA Real Unregistered'!M11+'GVA Real registered'!AI11</f>
        <v>913545.8</v>
      </c>
      <c r="N11" s="3">
        <f>'GVA Real Unregistered'!N11+'GVA Real registered'!AJ11</f>
        <v>973353.4</v>
      </c>
    </row>
    <row r="12" spans="1:14" x14ac:dyDescent="0.35">
      <c r="A12" t="s">
        <v>34</v>
      </c>
      <c r="B12" s="3">
        <f>'GVA Real Unregistered'!B12+'GVA Real registered'!X12</f>
        <v>305860</v>
      </c>
      <c r="C12" s="3">
        <f>'GVA Real Unregistered'!C12+'GVA Real registered'!Y12</f>
        <v>256660</v>
      </c>
      <c r="D12" s="3">
        <f>'GVA Real Unregistered'!D12+'GVA Real registered'!Z12</f>
        <v>210670</v>
      </c>
      <c r="E12" s="3">
        <f>'GVA Real Unregistered'!E12+'GVA Real registered'!AA12</f>
        <v>218910</v>
      </c>
      <c r="F12" s="3">
        <f>'GVA Real Unregistered'!F12+'GVA Real registered'!AB12</f>
        <v>284450</v>
      </c>
      <c r="G12" s="3">
        <f>'GVA Real Unregistered'!G12+'GVA Real registered'!AC12</f>
        <v>277864.59999999998</v>
      </c>
      <c r="H12" s="3">
        <f>'GVA Real Unregistered'!H12+'GVA Real registered'!AD12</f>
        <v>299933.40000000002</v>
      </c>
      <c r="I12" s="3">
        <f>'GVA Real Unregistered'!I12+'GVA Real registered'!AE12</f>
        <v>324381.2</v>
      </c>
      <c r="J12" s="3">
        <f>'GVA Real Unregistered'!J12+'GVA Real registered'!AF12</f>
        <v>296535.19999999995</v>
      </c>
      <c r="K12" s="3">
        <f>'GVA Real Unregistered'!K12+'GVA Real registered'!AG12</f>
        <v>274522.8</v>
      </c>
      <c r="L12" s="3">
        <f>'GVA Real Unregistered'!L12+'GVA Real registered'!AH12</f>
        <v>261963</v>
      </c>
      <c r="M12" s="3">
        <f>'GVA Real Unregistered'!M12+'GVA Real registered'!AI12</f>
        <v>366263.60000000003</v>
      </c>
      <c r="N12" s="3">
        <f>'GVA Real Unregistered'!N12+'GVA Real registered'!AJ12</f>
        <v>413351.4</v>
      </c>
    </row>
    <row r="13" spans="1:14" x14ac:dyDescent="0.35">
      <c r="A13" t="s">
        <v>35</v>
      </c>
      <c r="B13" s="3">
        <f>'GVA Real Unregistered'!B13+'GVA Real registered'!X13</f>
        <v>216300</v>
      </c>
      <c r="C13" s="3">
        <f>'GVA Real Unregistered'!C13+'GVA Real registered'!Y13</f>
        <v>261130</v>
      </c>
      <c r="D13" s="3">
        <f>'GVA Real Unregistered'!D13+'GVA Real registered'!Z13</f>
        <v>246610</v>
      </c>
      <c r="E13" s="3">
        <f>'GVA Real Unregistered'!E13+'GVA Real registered'!AA13</f>
        <v>252090</v>
      </c>
      <c r="F13" s="3">
        <f>'GVA Real Unregistered'!F13+'GVA Real registered'!AB13</f>
        <v>231440</v>
      </c>
      <c r="G13" s="3">
        <f>'GVA Real Unregistered'!G13+'GVA Real registered'!AC13</f>
        <v>247865.69999999998</v>
      </c>
      <c r="H13" s="3">
        <f>'GVA Real Unregistered'!H13+'GVA Real registered'!AD13</f>
        <v>226547.20000000001</v>
      </c>
      <c r="I13" s="3">
        <f>'GVA Real Unregistered'!I13+'GVA Real registered'!AE13</f>
        <v>238637</v>
      </c>
      <c r="J13" s="3">
        <f>'GVA Real Unregistered'!J13+'GVA Real registered'!AF13</f>
        <v>226389.19999999998</v>
      </c>
      <c r="K13" s="3">
        <f>'GVA Real Unregistered'!K13+'GVA Real registered'!AG13</f>
        <v>218103.6</v>
      </c>
      <c r="L13" s="3">
        <f>'GVA Real Unregistered'!L13+'GVA Real registered'!AH13</f>
        <v>192165.7</v>
      </c>
      <c r="M13" s="3">
        <f>'GVA Real Unregistered'!M13+'GVA Real registered'!AI13</f>
        <v>210344.1</v>
      </c>
      <c r="N13" s="3">
        <f>'GVA Real Unregistered'!N13+'GVA Real registered'!AJ13</f>
        <v>204945.9</v>
      </c>
    </row>
    <row r="14" spans="1:14" x14ac:dyDescent="0.35">
      <c r="A14" t="s">
        <v>36</v>
      </c>
      <c r="B14" s="3">
        <f>'GVA Real Unregistered'!B14+'GVA Real registered'!X14</f>
        <v>1603750</v>
      </c>
      <c r="C14" s="3">
        <f>'GVA Real Unregistered'!C14+'GVA Real registered'!Y14</f>
        <v>1861120</v>
      </c>
      <c r="D14" s="3">
        <f>'GVA Real Unregistered'!D14+'GVA Real registered'!Z14</f>
        <v>2280720</v>
      </c>
      <c r="E14" s="3">
        <f>'GVA Real Unregistered'!E14+'GVA Real registered'!AA14</f>
        <v>2272020</v>
      </c>
      <c r="F14" s="3">
        <f>'GVA Real Unregistered'!F14+'GVA Real registered'!AB14</f>
        <v>2706450</v>
      </c>
      <c r="G14" s="3">
        <f>'GVA Real Unregistered'!G14+'GVA Real registered'!AC14</f>
        <v>2721448.9</v>
      </c>
      <c r="H14" s="3">
        <f>'GVA Real Unregistered'!H14+'GVA Real registered'!AD14</f>
        <v>2917189.7</v>
      </c>
      <c r="I14" s="3">
        <f>'GVA Real Unregistered'!I14+'GVA Real registered'!AE14</f>
        <v>3116482.2</v>
      </c>
      <c r="J14" s="3">
        <f>'GVA Real Unregistered'!J14+'GVA Real registered'!AF14</f>
        <v>3023660.5</v>
      </c>
      <c r="K14" s="3">
        <f>'GVA Real Unregistered'!K14+'GVA Real registered'!AG14</f>
        <v>2740554.5</v>
      </c>
      <c r="L14" s="3">
        <f>'GVA Real Unregistered'!L14+'GVA Real registered'!AH14</f>
        <v>3242779.5</v>
      </c>
      <c r="M14" s="3">
        <f>'GVA Real Unregistered'!M14+'GVA Real registered'!AI14</f>
        <v>3210384.2</v>
      </c>
      <c r="N14" s="3">
        <f>'GVA Real Unregistered'!N14+'GVA Real registered'!AJ14</f>
        <v>3199519.6</v>
      </c>
    </row>
    <row r="15" spans="1:14" x14ac:dyDescent="0.35">
      <c r="A15" t="s">
        <v>37</v>
      </c>
      <c r="B15" s="3">
        <f>'GVA Real Unregistered'!B15+'GVA Real registered'!X15</f>
        <v>1106730</v>
      </c>
      <c r="C15" s="3">
        <f>'GVA Real Unregistered'!C15+'GVA Real registered'!Y15</f>
        <v>1367110</v>
      </c>
      <c r="D15" s="3">
        <f>'GVA Real Unregistered'!D15+'GVA Real registered'!Z15</f>
        <v>1676620</v>
      </c>
      <c r="E15" s="3">
        <f>'GVA Real Unregistered'!E15+'GVA Real registered'!AA15</f>
        <v>1708650</v>
      </c>
      <c r="F15" s="3">
        <f>'GVA Real Unregistered'!F15+'GVA Real registered'!AB15</f>
        <v>2021510</v>
      </c>
      <c r="G15" s="3">
        <f>'GVA Real Unregistered'!G15+'GVA Real registered'!AC15</f>
        <v>1979432.0999999999</v>
      </c>
      <c r="H15" s="3">
        <f>'GVA Real Unregistered'!H15+'GVA Real registered'!AD15</f>
        <v>2115130.2999999998</v>
      </c>
      <c r="I15" s="3">
        <f>'GVA Real Unregistered'!I15+'GVA Real registered'!AE15</f>
        <v>2225226.7000000002</v>
      </c>
      <c r="J15" s="3">
        <f>'GVA Real Unregistered'!J15+'GVA Real registered'!AF15</f>
        <v>2090499.7000000002</v>
      </c>
      <c r="K15" s="3">
        <f>'GVA Real Unregistered'!K15+'GVA Real registered'!AG15</f>
        <v>2006914.6</v>
      </c>
      <c r="L15" s="3">
        <f>'GVA Real Unregistered'!L15+'GVA Real registered'!AH15</f>
        <v>2326713.1</v>
      </c>
      <c r="M15" s="3">
        <f>'GVA Real Unregistered'!M15+'GVA Real registered'!AI15</f>
        <v>2174888.2000000002</v>
      </c>
      <c r="N15" s="3">
        <f>'GVA Real Unregistered'!N15+'GVA Real registered'!AJ15</f>
        <v>2230359.7000000002</v>
      </c>
    </row>
    <row r="16" spans="1:14" x14ac:dyDescent="0.35">
      <c r="A16" t="s">
        <v>38</v>
      </c>
      <c r="B16" s="3">
        <f>'GVA Real Unregistered'!B16+'GVA Real registered'!X16</f>
        <v>319390</v>
      </c>
      <c r="C16" s="3">
        <f>'GVA Real Unregistered'!C16+'GVA Real registered'!Y16</f>
        <v>327220</v>
      </c>
      <c r="D16" s="3">
        <f>'GVA Real Unregistered'!D16+'GVA Real registered'!Z16</f>
        <v>396140</v>
      </c>
      <c r="E16" s="3">
        <f>'GVA Real Unregistered'!E16+'GVA Real registered'!AA16</f>
        <v>364460</v>
      </c>
      <c r="F16" s="3">
        <f>'GVA Real Unregistered'!F16+'GVA Real registered'!AB16</f>
        <v>426110</v>
      </c>
      <c r="G16" s="3">
        <f>'GVA Real Unregistered'!G16+'GVA Real registered'!AC16</f>
        <v>485684</v>
      </c>
      <c r="H16" s="3">
        <f>'GVA Real Unregistered'!H16+'GVA Real registered'!AD16</f>
        <v>519824</v>
      </c>
      <c r="I16" s="3">
        <f>'GVA Real Unregistered'!I16+'GVA Real registered'!AE16</f>
        <v>570659.30000000005</v>
      </c>
      <c r="J16" s="3">
        <f>'GVA Real Unregistered'!J16+'GVA Real registered'!AF16</f>
        <v>610698.69999999995</v>
      </c>
      <c r="K16" s="3">
        <f>'GVA Real Unregistered'!K16+'GVA Real registered'!AG16</f>
        <v>480035.3</v>
      </c>
      <c r="L16" s="3">
        <f>'GVA Real Unregistered'!L16+'GVA Real registered'!AH16</f>
        <v>588581</v>
      </c>
      <c r="M16" s="3">
        <f>'GVA Real Unregistered'!M16+'GVA Real registered'!AI16</f>
        <v>696900.8</v>
      </c>
      <c r="N16" s="3">
        <f>'GVA Real Unregistered'!N16+'GVA Real registered'!AJ16</f>
        <v>622943.30000000005</v>
      </c>
    </row>
    <row r="17" spans="1:14" x14ac:dyDescent="0.35">
      <c r="A17" t="s">
        <v>39</v>
      </c>
      <c r="B17" s="3">
        <f>'GVA Real Unregistered'!B17+'GVA Real registered'!X17</f>
        <v>177630</v>
      </c>
      <c r="C17" s="3">
        <f>'GVA Real Unregistered'!C17+'GVA Real registered'!Y17</f>
        <v>166780</v>
      </c>
      <c r="D17" s="3">
        <f>'GVA Real Unregistered'!D17+'GVA Real registered'!Z17</f>
        <v>207950</v>
      </c>
      <c r="E17" s="3">
        <f>'GVA Real Unregistered'!E17+'GVA Real registered'!AA17</f>
        <v>198910</v>
      </c>
      <c r="F17" s="3">
        <f>'GVA Real Unregistered'!F17+'GVA Real registered'!AB17</f>
        <v>258810</v>
      </c>
      <c r="G17" s="3">
        <f>'GVA Real Unregistered'!G17+'GVA Real registered'!AC17</f>
        <v>256332.79999999999</v>
      </c>
      <c r="H17" s="3">
        <f>'GVA Real Unregistered'!H17+'GVA Real registered'!AD17</f>
        <v>282235.5</v>
      </c>
      <c r="I17" s="3">
        <f>'GVA Real Unregistered'!I17+'GVA Real registered'!AE17</f>
        <v>320596.09999999998</v>
      </c>
      <c r="J17" s="3">
        <f>'GVA Real Unregistered'!J17+'GVA Real registered'!AF17</f>
        <v>322462.19999999995</v>
      </c>
      <c r="K17" s="3">
        <f>'GVA Real Unregistered'!K17+'GVA Real registered'!AG17</f>
        <v>253604.59999999998</v>
      </c>
      <c r="L17" s="3">
        <f>'GVA Real Unregistered'!L17+'GVA Real registered'!AH17</f>
        <v>327485.5</v>
      </c>
      <c r="M17" s="3">
        <f>'GVA Real Unregistered'!M17+'GVA Real registered'!AI17</f>
        <v>338595.3</v>
      </c>
      <c r="N17" s="3">
        <f>'GVA Real Unregistered'!N17+'GVA Real registered'!AJ17</f>
        <v>346216.6</v>
      </c>
    </row>
    <row r="18" spans="1:14" x14ac:dyDescent="0.35">
      <c r="A18" t="s">
        <v>40</v>
      </c>
      <c r="B18" s="3">
        <f>'GVA Real Unregistered'!B18+'GVA Real registered'!X18</f>
        <v>2401730</v>
      </c>
      <c r="C18" s="3">
        <f>'GVA Real Unregistered'!C18+'GVA Real registered'!Y18</f>
        <v>2500900</v>
      </c>
      <c r="D18" s="3">
        <f>'GVA Real Unregistered'!D18+'GVA Real registered'!Z18</f>
        <v>2920940</v>
      </c>
      <c r="E18" s="3">
        <f>'GVA Real Unregistered'!E18+'GVA Real registered'!AA18</f>
        <v>2740370</v>
      </c>
      <c r="F18" s="3">
        <f>'GVA Real Unregistered'!F18+'GVA Real registered'!AB18</f>
        <v>2353210</v>
      </c>
      <c r="G18" s="3">
        <f>'GVA Real Unregistered'!G18+'GVA Real registered'!AC18</f>
        <v>2971150.5</v>
      </c>
      <c r="H18" s="3">
        <f>'GVA Real Unregistered'!H18+'GVA Real registered'!AD18</f>
        <v>3317389.8000000003</v>
      </c>
      <c r="I18" s="3">
        <f>'GVA Real Unregistered'!I18+'GVA Real registered'!AE18</f>
        <v>3388001</v>
      </c>
      <c r="J18" s="3">
        <f>'GVA Real Unregistered'!J18+'GVA Real registered'!AF18</f>
        <v>3419918</v>
      </c>
      <c r="K18" s="3">
        <f>'GVA Real Unregistered'!K18+'GVA Real registered'!AG18</f>
        <v>3943721.1999999997</v>
      </c>
      <c r="L18" s="3">
        <f>'GVA Real Unregistered'!L18+'GVA Real registered'!AH18</f>
        <v>4663459.7</v>
      </c>
      <c r="M18" s="3">
        <f>'GVA Real Unregistered'!M18+'GVA Real registered'!AI18</f>
        <v>3752047.3</v>
      </c>
      <c r="N18" s="3">
        <f>'GVA Real Unregistered'!N18+'GVA Real registered'!AJ18</f>
        <v>4369269.3</v>
      </c>
    </row>
    <row r="19" spans="1:14" x14ac:dyDescent="0.35">
      <c r="A19" t="s">
        <v>41</v>
      </c>
      <c r="B19" s="3">
        <f>'GVA Real Unregistered'!B19+'GVA Real registered'!X19</f>
        <v>1323630</v>
      </c>
      <c r="C19" s="3">
        <f>'GVA Real Unregistered'!C19+'GVA Real registered'!Y19</f>
        <v>1075400</v>
      </c>
      <c r="D19" s="3">
        <f>'GVA Real Unregistered'!D19+'GVA Real registered'!Z19</f>
        <v>1784810</v>
      </c>
      <c r="E19" s="3">
        <f>'GVA Real Unregistered'!E19+'GVA Real registered'!AA19</f>
        <v>1439050</v>
      </c>
      <c r="F19" s="3">
        <f>'GVA Real Unregistered'!F19+'GVA Real registered'!AB19</f>
        <v>1045610</v>
      </c>
      <c r="G19" s="3">
        <f>'GVA Real Unregistered'!G19+'GVA Real registered'!AC19</f>
        <v>1601137.9</v>
      </c>
      <c r="H19" s="3">
        <f>'GVA Real Unregistered'!H19+'GVA Real registered'!AD19</f>
        <v>1765287.5999999999</v>
      </c>
      <c r="I19" s="3">
        <f>'GVA Real Unregistered'!I19+'GVA Real registered'!AE19</f>
        <v>1972178.5999999999</v>
      </c>
      <c r="J19" s="3">
        <f>'GVA Real Unregistered'!J19+'GVA Real registered'!AF19</f>
        <v>1949634.4000000001</v>
      </c>
      <c r="K19" s="3">
        <f>'GVA Real Unregistered'!K19+'GVA Real registered'!AG19</f>
        <v>2484846.5</v>
      </c>
      <c r="L19" s="3">
        <f>'GVA Real Unregistered'!L19+'GVA Real registered'!AH19</f>
        <v>3008325.1999999997</v>
      </c>
      <c r="M19" s="3">
        <f>'GVA Real Unregistered'!M19+'GVA Real registered'!AI19</f>
        <v>2197963.2999999998</v>
      </c>
      <c r="N19" s="3">
        <f>'GVA Real Unregistered'!N19+'GVA Real registered'!AJ19</f>
        <v>2621686.4</v>
      </c>
    </row>
    <row r="20" spans="1:14" x14ac:dyDescent="0.35">
      <c r="A20" t="s">
        <v>42</v>
      </c>
      <c r="B20" s="3">
        <f>'GVA Real Unregistered'!B20+'GVA Real registered'!X20</f>
        <v>306240</v>
      </c>
      <c r="C20" s="3">
        <f>'GVA Real Unregistered'!C20+'GVA Real registered'!Y20</f>
        <v>479850</v>
      </c>
      <c r="D20" s="3">
        <f>'GVA Real Unregistered'!D20+'GVA Real registered'!Z20</f>
        <v>336000</v>
      </c>
      <c r="E20" s="3">
        <f>'GVA Real Unregistered'!E20+'GVA Real registered'!AA20</f>
        <v>472190</v>
      </c>
      <c r="F20" s="3">
        <f>'GVA Real Unregistered'!F20+'GVA Real registered'!AB20</f>
        <v>545950</v>
      </c>
      <c r="G20" s="3">
        <f>'GVA Real Unregistered'!G20+'GVA Real registered'!AC20</f>
        <v>415338.5</v>
      </c>
      <c r="H20" s="3">
        <f>'GVA Real Unregistered'!H20+'GVA Real registered'!AD20</f>
        <v>571513.5</v>
      </c>
      <c r="I20" s="3">
        <f>'GVA Real Unregistered'!I20+'GVA Real registered'!AE20</f>
        <v>439776.6</v>
      </c>
      <c r="J20" s="3">
        <f>'GVA Real Unregistered'!J20+'GVA Real registered'!AF20</f>
        <v>477679.8</v>
      </c>
      <c r="K20" s="3">
        <f>'GVA Real Unregistered'!K20+'GVA Real registered'!AG20</f>
        <v>533294.5</v>
      </c>
      <c r="L20" s="3">
        <f>'GVA Real Unregistered'!L20+'GVA Real registered'!AH20</f>
        <v>694832.20000000007</v>
      </c>
      <c r="M20" s="3">
        <f>'GVA Real Unregistered'!M20+'GVA Real registered'!AI20</f>
        <v>444687.8</v>
      </c>
      <c r="N20" s="3">
        <f>'GVA Real Unregistered'!N20+'GVA Real registered'!AJ20</f>
        <v>495935.2</v>
      </c>
    </row>
    <row r="21" spans="1:14" x14ac:dyDescent="0.35">
      <c r="A21" t="s">
        <v>43</v>
      </c>
      <c r="B21" s="3">
        <f>'GVA Real Unregistered'!B21+'GVA Real registered'!X21</f>
        <v>771860</v>
      </c>
      <c r="C21" s="3">
        <f>'GVA Real Unregistered'!C21+'GVA Real registered'!Y21</f>
        <v>945640</v>
      </c>
      <c r="D21" s="3">
        <f>'GVA Real Unregistered'!D21+'GVA Real registered'!Z21</f>
        <v>800130</v>
      </c>
      <c r="E21" s="3">
        <f>'GVA Real Unregistered'!E21+'GVA Real registered'!AA21</f>
        <v>829130</v>
      </c>
      <c r="F21" s="3">
        <f>'GVA Real Unregistered'!F21+'GVA Real registered'!AB21</f>
        <v>761640</v>
      </c>
      <c r="G21" s="3">
        <f>'GVA Real Unregistered'!G21+'GVA Real registered'!AC21</f>
        <v>954674.2</v>
      </c>
      <c r="H21" s="3">
        <f>'GVA Real Unregistered'!H21+'GVA Real registered'!AD21</f>
        <v>980588.8</v>
      </c>
      <c r="I21" s="3">
        <f>'GVA Real Unregistered'!I21+'GVA Real registered'!AE21</f>
        <v>976045.9</v>
      </c>
      <c r="J21" s="3">
        <f>'GVA Real Unregistered'!J21+'GVA Real registered'!AF21</f>
        <v>992603.70000000007</v>
      </c>
      <c r="K21" s="3">
        <f>'GVA Real Unregistered'!K21+'GVA Real registered'!AG21</f>
        <v>925580.39999999991</v>
      </c>
      <c r="L21" s="3">
        <f>'GVA Real Unregistered'!L21+'GVA Real registered'!AH21</f>
        <v>960302.39999999991</v>
      </c>
      <c r="M21" s="3">
        <f>'GVA Real Unregistered'!M21+'GVA Real registered'!AI21</f>
        <v>1109396.1000000001</v>
      </c>
      <c r="N21" s="3">
        <f>'GVA Real Unregistered'!N21+'GVA Real registered'!AJ21</f>
        <v>1251647.8</v>
      </c>
    </row>
    <row r="22" spans="1:14" x14ac:dyDescent="0.35">
      <c r="A22" t="s">
        <v>44</v>
      </c>
      <c r="B22" s="3">
        <f>'GVA Real Unregistered'!B22+'GVA Real registered'!X22</f>
        <v>3494120</v>
      </c>
      <c r="C22" s="3">
        <f>'GVA Real Unregistered'!C22+'GVA Real registered'!Y22</f>
        <v>3617690</v>
      </c>
      <c r="D22" s="3">
        <f>'GVA Real Unregistered'!D22+'GVA Real registered'!Z22</f>
        <v>3414180</v>
      </c>
      <c r="E22" s="3">
        <f>'GVA Real Unregistered'!E22+'GVA Real registered'!AA22</f>
        <v>3737470</v>
      </c>
      <c r="F22" s="3">
        <f>'GVA Real Unregistered'!F22+'GVA Real registered'!AB22</f>
        <v>4478950</v>
      </c>
      <c r="G22" s="3">
        <f>'GVA Real Unregistered'!G22+'GVA Real registered'!AC22</f>
        <v>4933325.3</v>
      </c>
      <c r="H22" s="3">
        <f>'GVA Real Unregistered'!H22+'GVA Real registered'!AD22</f>
        <v>5527676.7000000002</v>
      </c>
      <c r="I22" s="3">
        <f>'GVA Real Unregistered'!I22+'GVA Real registered'!AE22</f>
        <v>6021671.7000000002</v>
      </c>
      <c r="J22" s="3">
        <f>'GVA Real Unregistered'!J22+'GVA Real registered'!AF22</f>
        <v>5555764.2000000002</v>
      </c>
      <c r="K22" s="3">
        <f>'GVA Real Unregistered'!K22+'GVA Real registered'!AG22</f>
        <v>5308472.3999999994</v>
      </c>
      <c r="L22" s="3">
        <f>'GVA Real Unregistered'!L22+'GVA Real registered'!AH22</f>
        <v>5776983.2000000002</v>
      </c>
      <c r="M22" s="3">
        <f>'GVA Real Unregistered'!M22+'GVA Real registered'!AI22</f>
        <v>6828055.7999999998</v>
      </c>
      <c r="N22" s="3">
        <f>'GVA Real Unregistered'!N22+'GVA Real registered'!AJ22</f>
        <v>7834644.4000000004</v>
      </c>
    </row>
    <row r="23" spans="1:14" x14ac:dyDescent="0.35">
      <c r="A23" t="s">
        <v>45</v>
      </c>
      <c r="B23" s="3">
        <f>'GVA Real Unregistered'!B23+'GVA Real registered'!X23</f>
        <v>329730</v>
      </c>
      <c r="C23" s="3">
        <f>'GVA Real Unregistered'!C23+'GVA Real registered'!Y23</f>
        <v>353150</v>
      </c>
      <c r="D23" s="3">
        <f>'GVA Real Unregistered'!D23+'GVA Real registered'!Z23</f>
        <v>444660</v>
      </c>
      <c r="E23" s="3">
        <f>'GVA Real Unregistered'!E23+'GVA Real registered'!AA23</f>
        <v>349500</v>
      </c>
      <c r="F23" s="3">
        <f>'GVA Real Unregistered'!F23+'GVA Real registered'!AB23</f>
        <v>479170</v>
      </c>
      <c r="G23" s="3">
        <f>'GVA Real Unregistered'!G23+'GVA Real registered'!AC23</f>
        <v>540087.80000000005</v>
      </c>
      <c r="H23" s="3">
        <f>'GVA Real Unregistered'!H23+'GVA Real registered'!AD23</f>
        <v>547549.6</v>
      </c>
      <c r="I23" s="3">
        <f>'GVA Real Unregistered'!I23+'GVA Real registered'!AE23</f>
        <v>582673</v>
      </c>
      <c r="J23" s="3">
        <f>'GVA Real Unregistered'!J23+'GVA Real registered'!AF23</f>
        <v>560978.69999999995</v>
      </c>
      <c r="K23" s="3">
        <f>'GVA Real Unregistered'!K23+'GVA Real registered'!AG23</f>
        <v>628979.10000000009</v>
      </c>
      <c r="L23" s="3">
        <f>'GVA Real Unregistered'!L23+'GVA Real registered'!AH23</f>
        <v>683017.7</v>
      </c>
      <c r="M23" s="3">
        <f>'GVA Real Unregistered'!M23+'GVA Real registered'!AI23</f>
        <v>798225.2</v>
      </c>
      <c r="N23" s="3">
        <f>'GVA Real Unregistered'!N23+'GVA Real registered'!AJ23</f>
        <v>776953.10000000009</v>
      </c>
    </row>
    <row r="24" spans="1:14" x14ac:dyDescent="0.35">
      <c r="A24" t="s">
        <v>46</v>
      </c>
      <c r="B24" s="3">
        <f>'GVA Real Unregistered'!B24+'GVA Real registered'!X24</f>
        <v>182170</v>
      </c>
      <c r="C24" s="3">
        <f>'GVA Real Unregistered'!C24+'GVA Real registered'!Y24</f>
        <v>166640</v>
      </c>
      <c r="D24" s="3">
        <f>'GVA Real Unregistered'!D24+'GVA Real registered'!Z24</f>
        <v>205120</v>
      </c>
      <c r="E24" s="3">
        <f>'GVA Real Unregistered'!E24+'GVA Real registered'!AA24</f>
        <v>174010</v>
      </c>
      <c r="F24" s="3">
        <f>'GVA Real Unregistered'!F24+'GVA Real registered'!AB24</f>
        <v>170060</v>
      </c>
      <c r="G24" s="3">
        <f>'GVA Real Unregistered'!G24+'GVA Real registered'!AC24</f>
        <v>198566.80000000002</v>
      </c>
      <c r="H24" s="3">
        <f>'GVA Real Unregistered'!H24+'GVA Real registered'!AD24</f>
        <v>186697.69999999998</v>
      </c>
      <c r="I24" s="3">
        <f>'GVA Real Unregistered'!I24+'GVA Real registered'!AE24</f>
        <v>252935.7</v>
      </c>
      <c r="J24" s="3">
        <f>'GVA Real Unregistered'!J24+'GVA Real registered'!AF24</f>
        <v>215569.6</v>
      </c>
      <c r="K24" s="3">
        <f>'GVA Real Unregistered'!K24+'GVA Real registered'!AG24</f>
        <v>263839.7</v>
      </c>
      <c r="L24" s="3">
        <f>'GVA Real Unregistered'!L24+'GVA Real registered'!AH24</f>
        <v>298692.5</v>
      </c>
      <c r="M24" s="3">
        <f>'GVA Real Unregistered'!M24+'GVA Real registered'!AI24</f>
        <v>350033.4</v>
      </c>
      <c r="N24" s="3">
        <f>'GVA Real Unregistered'!N24+'GVA Real registered'!AJ24</f>
        <v>372488.80000000005</v>
      </c>
    </row>
    <row r="25" spans="1:14" x14ac:dyDescent="0.35">
      <c r="A25" t="s">
        <v>47</v>
      </c>
      <c r="B25" s="3">
        <f>'GVA Real Unregistered'!B25+'GVA Real registered'!X25</f>
        <v>38780</v>
      </c>
      <c r="C25" s="3">
        <f>'GVA Real Unregistered'!C25+'GVA Real registered'!Y25</f>
        <v>63560</v>
      </c>
      <c r="D25" s="3">
        <f>'GVA Real Unregistered'!D25+'GVA Real registered'!Z25</f>
        <v>116720</v>
      </c>
      <c r="E25" s="3">
        <f>'GVA Real Unregistered'!E25+'GVA Real registered'!AA25</f>
        <v>50250</v>
      </c>
      <c r="F25" s="3">
        <f>'GVA Real Unregistered'!F25+'GVA Real registered'!AB25</f>
        <v>63100</v>
      </c>
      <c r="G25" s="3">
        <f>'GVA Real Unregistered'!G25+'GVA Real registered'!AC25</f>
        <v>68273.5</v>
      </c>
      <c r="H25" s="3">
        <f>'GVA Real Unregistered'!H25+'GVA Real registered'!AD25</f>
        <v>77662.399999999994</v>
      </c>
      <c r="I25" s="3">
        <f>'GVA Real Unregistered'!I25+'GVA Real registered'!AE25</f>
        <v>69256.100000000006</v>
      </c>
      <c r="J25" s="3">
        <f>'GVA Real Unregistered'!J25+'GVA Real registered'!AF25</f>
        <v>91073.900000000009</v>
      </c>
      <c r="K25" s="3">
        <f>'GVA Real Unregistered'!K25+'GVA Real registered'!AG25</f>
        <v>69071.600000000006</v>
      </c>
      <c r="L25" s="3">
        <f>'GVA Real Unregistered'!L25+'GVA Real registered'!AH25</f>
        <v>68060.7</v>
      </c>
      <c r="M25" s="3">
        <f>'GVA Real Unregistered'!M25+'GVA Real registered'!AI25</f>
        <v>64610.899999999994</v>
      </c>
      <c r="N25" s="3">
        <f>'GVA Real Unregistered'!N25+'GVA Real registered'!AJ25</f>
        <v>48762.5</v>
      </c>
    </row>
    <row r="26" spans="1:14" x14ac:dyDescent="0.35">
      <c r="A26" t="s">
        <v>48</v>
      </c>
      <c r="B26" s="3">
        <f>'GVA Real Unregistered'!B26+'GVA Real registered'!X26</f>
        <v>36980</v>
      </c>
      <c r="C26" s="3">
        <f>'GVA Real Unregistered'!C26+'GVA Real registered'!Y26</f>
        <v>50310</v>
      </c>
      <c r="D26" s="3">
        <f>'GVA Real Unregistered'!D26+'GVA Real registered'!Z26</f>
        <v>54100</v>
      </c>
      <c r="E26" s="3">
        <f>'GVA Real Unregistered'!E26+'GVA Real registered'!AA26</f>
        <v>45340</v>
      </c>
      <c r="F26" s="3">
        <f>'GVA Real Unregistered'!F26+'GVA Real registered'!AB26</f>
        <v>129420</v>
      </c>
      <c r="G26" s="3">
        <f>'GVA Real Unregistered'!G26+'GVA Real registered'!AC26</f>
        <v>151937.80000000002</v>
      </c>
      <c r="H26" s="3">
        <f>'GVA Real Unregistered'!H26+'GVA Real registered'!AD26</f>
        <v>148602.20000000001</v>
      </c>
      <c r="I26" s="3">
        <f>'GVA Real Unregistered'!I26+'GVA Real registered'!AE26</f>
        <v>121667.29999999999</v>
      </c>
      <c r="J26" s="3">
        <f>'GVA Real Unregistered'!J26+'GVA Real registered'!AF26</f>
        <v>130638.7</v>
      </c>
      <c r="K26" s="3">
        <f>'GVA Real Unregistered'!K26+'GVA Real registered'!AG26</f>
        <v>154241.29999999999</v>
      </c>
      <c r="L26" s="3">
        <f>'GVA Real Unregistered'!L26+'GVA Real registered'!AH26</f>
        <v>166888.20000000001</v>
      </c>
      <c r="M26" s="3">
        <f>'GVA Real Unregistered'!M26+'GVA Real registered'!AI26</f>
        <v>231546.1</v>
      </c>
      <c r="N26" s="3">
        <f>'GVA Real Unregistered'!N26+'GVA Real registered'!AJ26</f>
        <v>208377.60000000001</v>
      </c>
    </row>
    <row r="27" spans="1:14" x14ac:dyDescent="0.35">
      <c r="A27" t="s">
        <v>49</v>
      </c>
      <c r="B27" s="3">
        <f>'GVA Real Unregistered'!B27+'GVA Real registered'!X27</f>
        <v>71800</v>
      </c>
      <c r="C27" s="3">
        <f>'GVA Real Unregistered'!C27+'GVA Real registered'!Y27</f>
        <v>72640</v>
      </c>
      <c r="D27" s="3">
        <f>'GVA Real Unregistered'!D27+'GVA Real registered'!Z27</f>
        <v>68720</v>
      </c>
      <c r="E27" s="3">
        <f>'GVA Real Unregistered'!E27+'GVA Real registered'!AA27</f>
        <v>79890</v>
      </c>
      <c r="F27" s="3">
        <f>'GVA Real Unregistered'!F27+'GVA Real registered'!AB27</f>
        <v>116590</v>
      </c>
      <c r="G27" s="3">
        <f>'GVA Real Unregistered'!G27+'GVA Real registered'!AC27</f>
        <v>121309.7</v>
      </c>
      <c r="H27" s="3">
        <f>'GVA Real Unregistered'!H27+'GVA Real registered'!AD27</f>
        <v>134587.29999999999</v>
      </c>
      <c r="I27" s="3">
        <f>'GVA Real Unregistered'!I27+'GVA Real registered'!AE27</f>
        <v>138814</v>
      </c>
      <c r="J27" s="3">
        <f>'GVA Real Unregistered'!J27+'GVA Real registered'!AF27</f>
        <v>123696.5</v>
      </c>
      <c r="K27" s="3">
        <f>'GVA Real Unregistered'!K27+'GVA Real registered'!AG27</f>
        <v>141826.6</v>
      </c>
      <c r="L27" s="3">
        <f>'GVA Real Unregistered'!L27+'GVA Real registered'!AH27</f>
        <v>149376.4</v>
      </c>
      <c r="M27" s="3">
        <f>'GVA Real Unregistered'!M27+'GVA Real registered'!AI27</f>
        <v>152034.79999999999</v>
      </c>
      <c r="N27" s="3">
        <f>'GVA Real Unregistered'!N27+'GVA Real registered'!AJ27</f>
        <v>147324.29999999999</v>
      </c>
    </row>
    <row r="28" spans="1:14" x14ac:dyDescent="0.35">
      <c r="A28" t="s">
        <v>50</v>
      </c>
      <c r="B28" s="3">
        <f>'GVA Real Unregistered'!B28+'GVA Real registered'!X28</f>
        <v>568110</v>
      </c>
      <c r="C28" s="3">
        <f>'GVA Real Unregistered'!C28+'GVA Real registered'!Y28</f>
        <v>566950</v>
      </c>
      <c r="D28" s="3">
        <f>'GVA Real Unregistered'!D28+'GVA Real registered'!Z28</f>
        <v>567760</v>
      </c>
      <c r="E28" s="3">
        <f>'GVA Real Unregistered'!E28+'GVA Real registered'!AA28</f>
        <v>558290</v>
      </c>
      <c r="F28" s="3">
        <f>'GVA Real Unregistered'!F28+'GVA Real registered'!AB28</f>
        <v>586850</v>
      </c>
      <c r="G28" s="3">
        <f>'GVA Real Unregistered'!G28+'GVA Real registered'!AC28</f>
        <v>572074.4</v>
      </c>
      <c r="H28" s="3">
        <f>'GVA Real Unregistered'!H28+'GVA Real registered'!AD28</f>
        <v>821708.4</v>
      </c>
      <c r="I28" s="3">
        <f>'GVA Real Unregistered'!I28+'GVA Real registered'!AE28</f>
        <v>830429.3</v>
      </c>
      <c r="J28" s="3">
        <f>'GVA Real Unregistered'!J28+'GVA Real registered'!AF28</f>
        <v>812069.9</v>
      </c>
      <c r="K28" s="3">
        <f>'GVA Real Unregistered'!K28+'GVA Real registered'!AG28</f>
        <v>784175.20000000007</v>
      </c>
      <c r="L28" s="3">
        <f>'GVA Real Unregistered'!L28+'GVA Real registered'!AH28</f>
        <v>828593.10000000009</v>
      </c>
      <c r="M28" s="3">
        <f>'GVA Real Unregistered'!M28+'GVA Real registered'!AI28</f>
        <v>1018401.4</v>
      </c>
      <c r="N28" s="3">
        <f>'GVA Real Unregistered'!N28+'GVA Real registered'!AJ28</f>
        <v>1171707.8999999999</v>
      </c>
    </row>
    <row r="29" spans="1:14" x14ac:dyDescent="0.35">
      <c r="A29" t="s">
        <v>51</v>
      </c>
      <c r="B29" s="3">
        <f>'GVA Real Unregistered'!B29+'GVA Real registered'!X29</f>
        <v>1210180</v>
      </c>
      <c r="C29" s="3">
        <f>'GVA Real Unregistered'!C29+'GVA Real registered'!Y29</f>
        <v>1193460</v>
      </c>
      <c r="D29" s="3">
        <f>'GVA Real Unregistered'!D29+'GVA Real registered'!Z29</f>
        <v>1022730</v>
      </c>
      <c r="E29" s="3">
        <f>'GVA Real Unregistered'!E29+'GVA Real registered'!AA29</f>
        <v>1124850</v>
      </c>
      <c r="F29" s="3">
        <f>'GVA Real Unregistered'!F29+'GVA Real registered'!AB29</f>
        <v>1194890</v>
      </c>
      <c r="G29" s="3">
        <f>'GVA Real Unregistered'!G29+'GVA Real registered'!AC29</f>
        <v>1451017.8</v>
      </c>
      <c r="H29" s="3">
        <f>'GVA Real Unregistered'!H29+'GVA Real registered'!AD29</f>
        <v>1703045.8</v>
      </c>
      <c r="I29" s="3">
        <f>'GVA Real Unregistered'!I29+'GVA Real registered'!AE29</f>
        <v>1751632.2</v>
      </c>
      <c r="J29" s="3">
        <f>'GVA Real Unregistered'!J29+'GVA Real registered'!AF29</f>
        <v>1633299.9000000001</v>
      </c>
      <c r="K29" s="3">
        <f>'GVA Real Unregistered'!K29+'GVA Real registered'!AG29</f>
        <v>1640109.3</v>
      </c>
      <c r="L29" s="3">
        <f>'GVA Real Unregistered'!L29+'GVA Real registered'!AH29</f>
        <v>1745130.5</v>
      </c>
      <c r="M29" s="3">
        <f>'GVA Real Unregistered'!M29+'GVA Real registered'!AI29</f>
        <v>2017952.2</v>
      </c>
      <c r="N29" s="3">
        <f>'GVA Real Unregistered'!N29+'GVA Real registered'!AJ29</f>
        <v>2294587.2000000002</v>
      </c>
    </row>
    <row r="30" spans="1:14" x14ac:dyDescent="0.35">
      <c r="A30" t="s">
        <v>52</v>
      </c>
      <c r="B30" s="3">
        <f>'GVA Real Unregistered'!B30+'GVA Real registered'!X30</f>
        <v>1386110</v>
      </c>
      <c r="C30" s="3">
        <f>'GVA Real Unregistered'!C30+'GVA Real registered'!Y30</f>
        <v>1504130</v>
      </c>
      <c r="D30" s="3">
        <f>'GVA Real Unregistered'!D30+'GVA Real registered'!Z30</f>
        <v>1379020</v>
      </c>
      <c r="E30" s="3">
        <f>'GVA Real Unregistered'!E30+'GVA Real registered'!AA30</f>
        <v>1704830</v>
      </c>
      <c r="F30" s="3">
        <f>'GVA Real Unregistered'!F30+'GVA Real registered'!AB30</f>
        <v>2218030</v>
      </c>
      <c r="G30" s="3">
        <f>'GVA Real Unregistered'!G30+'GVA Real registered'!AC30</f>
        <v>2370145.1999999997</v>
      </c>
      <c r="H30" s="3">
        <f>'GVA Real Unregistered'!H30+'GVA Real registered'!AD30</f>
        <v>2455373</v>
      </c>
      <c r="I30" s="3">
        <f>'GVA Real Unregistered'!I30+'GVA Real registered'!AE30</f>
        <v>2856937.1</v>
      </c>
      <c r="J30" s="3">
        <f>'GVA Real Unregistered'!J30+'GVA Real registered'!AF30</f>
        <v>2549415.7000000002</v>
      </c>
      <c r="K30" s="3">
        <f>'GVA Real Unregistered'!K30+'GVA Real registered'!AG30</f>
        <v>2255208.7000000002</v>
      </c>
      <c r="L30" s="3">
        <f>'GVA Real Unregistered'!L30+'GVA Real registered'!AH30</f>
        <v>2520241.9</v>
      </c>
      <c r="M30" s="3">
        <f>'GVA Real Unregistered'!M30+'GVA Real registered'!AI30</f>
        <v>2993477</v>
      </c>
      <c r="N30" s="3">
        <f>'GVA Real Unregistered'!N30+'GVA Real registered'!AJ30</f>
        <v>3591396.2</v>
      </c>
    </row>
    <row r="31" spans="1:14" x14ac:dyDescent="0.35">
      <c r="A31" t="s">
        <v>53</v>
      </c>
      <c r="B31" s="3">
        <f>'GVA Real Unregistered'!B31+'GVA Real registered'!X31</f>
        <v>4424340</v>
      </c>
      <c r="C31" s="3">
        <f>'GVA Real Unregistered'!C31+'GVA Real registered'!Y31</f>
        <v>4883000</v>
      </c>
      <c r="D31" s="3">
        <f>'GVA Real Unregistered'!D31+'GVA Real registered'!Z31</f>
        <v>5100930</v>
      </c>
      <c r="E31" s="3">
        <f>'GVA Real Unregistered'!E31+'GVA Real registered'!AA31</f>
        <v>6004630</v>
      </c>
      <c r="F31" s="3">
        <f>'GVA Real Unregistered'!F31+'GVA Real registered'!AB31</f>
        <v>6766840</v>
      </c>
      <c r="G31" s="3">
        <f>'GVA Real Unregistered'!G31+'GVA Real registered'!AC31</f>
        <v>7155974.5</v>
      </c>
      <c r="H31" s="3">
        <f>'GVA Real Unregistered'!H31+'GVA Real registered'!AD31</f>
        <v>7222599.6000000006</v>
      </c>
      <c r="I31" s="3">
        <f>'GVA Real Unregistered'!I31+'GVA Real registered'!AE31</f>
        <v>7063031.2999999998</v>
      </c>
      <c r="J31" s="3">
        <f>'GVA Real Unregistered'!J31+'GVA Real registered'!AF31</f>
        <v>7323578.3000000007</v>
      </c>
      <c r="K31" s="3">
        <f>'GVA Real Unregistered'!K31+'GVA Real registered'!AG31</f>
        <v>8215731</v>
      </c>
      <c r="L31" s="3">
        <f>'GVA Real Unregistered'!L31+'GVA Real registered'!AH31</f>
        <v>8570743.8000000007</v>
      </c>
      <c r="M31" s="3">
        <f>'GVA Real Unregistered'!M31+'GVA Real registered'!AI31</f>
        <v>7876035.2000000002</v>
      </c>
      <c r="N31" s="3">
        <f>'GVA Real Unregistered'!N31+'GVA Real registered'!AJ31</f>
        <v>9333901</v>
      </c>
    </row>
    <row r="32" spans="1:14" x14ac:dyDescent="0.35">
      <c r="A32" t="s">
        <v>54</v>
      </c>
      <c r="B32" s="3">
        <f>'GVA Real Unregistered'!B32+'GVA Real registered'!X32</f>
        <v>821160</v>
      </c>
      <c r="C32" s="3">
        <f>'GVA Real Unregistered'!C32+'GVA Real registered'!Y32</f>
        <v>1426910</v>
      </c>
      <c r="D32" s="3">
        <f>'GVA Real Unregistered'!D32+'GVA Real registered'!Z32</f>
        <v>1503800</v>
      </c>
      <c r="E32" s="3">
        <f>'GVA Real Unregistered'!E32+'GVA Real registered'!AA32</f>
        <v>2186440</v>
      </c>
      <c r="F32" s="3">
        <f>'GVA Real Unregistered'!F32+'GVA Real registered'!AB32</f>
        <v>2535580</v>
      </c>
      <c r="G32" s="3">
        <f>'GVA Real Unregistered'!G32+'GVA Real registered'!AC32</f>
        <v>2315688</v>
      </c>
      <c r="H32" s="3">
        <f>'GVA Real Unregistered'!H32+'GVA Real registered'!AD32</f>
        <v>2323780.2999999998</v>
      </c>
      <c r="I32" s="3">
        <f>'GVA Real Unregistered'!I32+'GVA Real registered'!AE32</f>
        <v>1584111.6</v>
      </c>
      <c r="J32" s="3">
        <f>'GVA Real Unregistered'!J32+'GVA Real registered'!AF32</f>
        <v>1313564.6000000001</v>
      </c>
      <c r="K32" s="3">
        <f>'GVA Real Unregistered'!K32+'GVA Real registered'!AG32</f>
        <v>1913191.7</v>
      </c>
      <c r="L32" s="3">
        <f>'GVA Real Unregistered'!L32+'GVA Real registered'!AH32</f>
        <v>1672439.2999999998</v>
      </c>
      <c r="M32" s="3">
        <f>'GVA Real Unregistered'!M32+'GVA Real registered'!AI32</f>
        <v>1386527.2999999998</v>
      </c>
      <c r="N32" s="3">
        <f>'GVA Real Unregistered'!N32+'GVA Real registered'!AJ32</f>
        <v>2161667.1</v>
      </c>
    </row>
    <row r="33" spans="1:14" x14ac:dyDescent="0.35">
      <c r="A33" t="s">
        <v>55</v>
      </c>
      <c r="B33" s="3">
        <f>'GVA Real Unregistered'!B33+'GVA Real registered'!X33</f>
        <v>1223040</v>
      </c>
      <c r="C33" s="3">
        <f>'GVA Real Unregistered'!C33+'GVA Real registered'!Y33</f>
        <v>1178960</v>
      </c>
      <c r="D33" s="3">
        <f>'GVA Real Unregistered'!D33+'GVA Real registered'!Z33</f>
        <v>1132120</v>
      </c>
      <c r="E33" s="3">
        <f>'GVA Real Unregistered'!E33+'GVA Real registered'!AA33</f>
        <v>1159240</v>
      </c>
      <c r="F33" s="3">
        <f>'GVA Real Unregistered'!F33+'GVA Real registered'!AB33</f>
        <v>1204150</v>
      </c>
      <c r="G33" s="3">
        <f>'GVA Real Unregistered'!G33+'GVA Real registered'!AC33</f>
        <v>1238915.8</v>
      </c>
      <c r="H33" s="3">
        <f>'GVA Real Unregistered'!H33+'GVA Real registered'!AD33</f>
        <v>1273639.5</v>
      </c>
      <c r="I33" s="3">
        <f>'GVA Real Unregistered'!I33+'GVA Real registered'!AE33</f>
        <v>1468755.2999999998</v>
      </c>
      <c r="J33" s="3">
        <f>'GVA Real Unregistered'!J33+'GVA Real registered'!AF33</f>
        <v>1739611.7</v>
      </c>
      <c r="K33" s="3">
        <f>'GVA Real Unregistered'!K33+'GVA Real registered'!AG33</f>
        <v>1915041.1</v>
      </c>
      <c r="L33" s="3">
        <f>'GVA Real Unregistered'!L33+'GVA Real registered'!AH33</f>
        <v>2331106.5</v>
      </c>
      <c r="M33" s="3">
        <f>'GVA Real Unregistered'!M33+'GVA Real registered'!AI33</f>
        <v>2197625.6999999997</v>
      </c>
      <c r="N33" s="3">
        <f>'GVA Real Unregistered'!N33+'GVA Real registered'!AJ33</f>
        <v>2308517.0999999996</v>
      </c>
    </row>
    <row r="34" spans="1:14" x14ac:dyDescent="0.35">
      <c r="A34" t="s">
        <v>56</v>
      </c>
      <c r="B34" s="3">
        <f>'GVA Real Unregistered'!B34+'GVA Real registered'!X34</f>
        <v>905440</v>
      </c>
      <c r="C34" s="3">
        <f>'GVA Real Unregistered'!C34+'GVA Real registered'!Y34</f>
        <v>816780</v>
      </c>
      <c r="D34" s="3">
        <f>'GVA Real Unregistered'!D34+'GVA Real registered'!Z34</f>
        <v>937460</v>
      </c>
      <c r="E34" s="3">
        <f>'GVA Real Unregistered'!E34+'GVA Real registered'!AA34</f>
        <v>989520</v>
      </c>
      <c r="F34" s="3">
        <f>'GVA Real Unregistered'!F34+'GVA Real registered'!AB34</f>
        <v>1105970</v>
      </c>
      <c r="G34" s="3">
        <f>'GVA Real Unregistered'!G34+'GVA Real registered'!AC34</f>
        <v>1319163.8</v>
      </c>
      <c r="H34" s="3">
        <f>'GVA Real Unregistered'!H34+'GVA Real registered'!AD34</f>
        <v>1366369.5999999999</v>
      </c>
      <c r="I34" s="3">
        <f>'GVA Real Unregistered'!I34+'GVA Real registered'!AE34</f>
        <v>1550099.7</v>
      </c>
      <c r="J34" s="3">
        <f>'GVA Real Unregistered'!J34+'GVA Real registered'!AF34</f>
        <v>1595499.2999999998</v>
      </c>
      <c r="K34" s="3">
        <f>'GVA Real Unregistered'!K34+'GVA Real registered'!AG34</f>
        <v>1717054.5</v>
      </c>
      <c r="L34" s="3">
        <f>'GVA Real Unregistered'!L34+'GVA Real registered'!AH34</f>
        <v>1892796.5999999999</v>
      </c>
      <c r="M34" s="3">
        <f>'GVA Real Unregistered'!M34+'GVA Real registered'!AI34</f>
        <v>1674755.0999999999</v>
      </c>
      <c r="N34" s="3">
        <f>'GVA Real Unregistered'!N34+'GVA Real registered'!AJ34</f>
        <v>1946466.2000000002</v>
      </c>
    </row>
    <row r="35" spans="1:14" x14ac:dyDescent="0.35">
      <c r="A35" t="s">
        <v>57</v>
      </c>
      <c r="B35" s="3">
        <f>'GVA Real Unregistered'!B35+'GVA Real registered'!X35</f>
        <v>473740</v>
      </c>
      <c r="C35" s="3">
        <f>'GVA Real Unregistered'!C35+'GVA Real registered'!Y35</f>
        <v>444870</v>
      </c>
      <c r="D35" s="3">
        <f>'GVA Real Unregistered'!D35+'GVA Real registered'!Z35</f>
        <v>580540</v>
      </c>
      <c r="E35" s="3">
        <f>'GVA Real Unregistered'!E35+'GVA Real registered'!AA35</f>
        <v>606130</v>
      </c>
      <c r="F35" s="3">
        <f>'GVA Real Unregistered'!F35+'GVA Real registered'!AB35</f>
        <v>774500</v>
      </c>
      <c r="G35" s="3">
        <f>'GVA Real Unregistered'!G35+'GVA Real registered'!AC35</f>
        <v>888140.79999999993</v>
      </c>
      <c r="H35" s="3">
        <f>'GVA Real Unregistered'!H35+'GVA Real registered'!AD35</f>
        <v>880863.29999999993</v>
      </c>
      <c r="I35" s="3">
        <f>'GVA Real Unregistered'!I35+'GVA Real registered'!AE35</f>
        <v>979791.5</v>
      </c>
      <c r="J35" s="3">
        <f>'GVA Real Unregistered'!J35+'GVA Real registered'!AF35</f>
        <v>1103339.1000000001</v>
      </c>
      <c r="K35" s="3">
        <f>'GVA Real Unregistered'!K35+'GVA Real registered'!AG35</f>
        <v>1127721.7000000002</v>
      </c>
      <c r="L35" s="3">
        <f>'GVA Real Unregistered'!L35+'GVA Real registered'!AH35</f>
        <v>1108376.5999999999</v>
      </c>
      <c r="M35" s="3">
        <f>'GVA Real Unregistered'!M35+'GVA Real registered'!AI35</f>
        <v>1138696.0999999999</v>
      </c>
      <c r="N35" s="3">
        <f>'GVA Real Unregistered'!N35+'GVA Real registered'!AJ35</f>
        <v>1264299.6000000001</v>
      </c>
    </row>
    <row r="36" spans="1:14" x14ac:dyDescent="0.35">
      <c r="A36" t="s">
        <v>58</v>
      </c>
      <c r="B36" s="3">
        <f>'GVA Real Unregistered'!B36+'GVA Real registered'!X36</f>
        <v>1000950</v>
      </c>
      <c r="C36" s="3">
        <f>'GVA Real Unregistered'!C36+'GVA Real registered'!Y36</f>
        <v>1015490</v>
      </c>
      <c r="D36" s="3">
        <f>'GVA Real Unregistered'!D36+'GVA Real registered'!Z36</f>
        <v>947010</v>
      </c>
      <c r="E36" s="3">
        <f>'GVA Real Unregistered'!E36+'GVA Real registered'!AA36</f>
        <v>1063290</v>
      </c>
      <c r="F36" s="3">
        <f>'GVA Real Unregistered'!F36+'GVA Real registered'!AB36</f>
        <v>1146630</v>
      </c>
      <c r="G36" s="3">
        <f>'GVA Real Unregistered'!G36+'GVA Real registered'!AC36</f>
        <v>1394066.1</v>
      </c>
      <c r="H36" s="3">
        <f>'GVA Real Unregistered'!H36+'GVA Real registered'!AD36</f>
        <v>1377946.8</v>
      </c>
      <c r="I36" s="3">
        <f>'GVA Real Unregistered'!I36+'GVA Real registered'!AE36</f>
        <v>1480273.1</v>
      </c>
      <c r="J36" s="3">
        <f>'GVA Real Unregistered'!J36+'GVA Real registered'!AF36</f>
        <v>1571563.7000000002</v>
      </c>
      <c r="K36" s="3">
        <f>'GVA Real Unregistered'!K36+'GVA Real registered'!AG36</f>
        <v>1542721.9000000001</v>
      </c>
      <c r="L36" s="3">
        <f>'GVA Real Unregistered'!L36+'GVA Real registered'!AH36</f>
        <v>1566024.8</v>
      </c>
      <c r="M36" s="3">
        <f>'GVA Real Unregistered'!M36+'GVA Real registered'!AI36</f>
        <v>1478431.0999999999</v>
      </c>
      <c r="N36" s="3">
        <f>'GVA Real Unregistered'!N36+'GVA Real registered'!AJ36</f>
        <v>1652951.1</v>
      </c>
    </row>
    <row r="37" spans="1:14" x14ac:dyDescent="0.35">
      <c r="A37" t="s">
        <v>59</v>
      </c>
      <c r="B37" s="3">
        <f>'GVA Real Unregistered'!B37+'GVA Real registered'!X37</f>
        <v>1066890</v>
      </c>
      <c r="C37" s="3">
        <f>'GVA Real Unregistered'!C37+'GVA Real registered'!Y37</f>
        <v>1101730</v>
      </c>
      <c r="D37" s="3">
        <f>'GVA Real Unregistered'!D37+'GVA Real registered'!Z37</f>
        <v>1097670</v>
      </c>
      <c r="E37" s="3">
        <f>'GVA Real Unregistered'!E37+'GVA Real registered'!AA37</f>
        <v>1253530</v>
      </c>
      <c r="F37" s="3">
        <f>'GVA Real Unregistered'!F37+'GVA Real registered'!AB37</f>
        <v>1664630</v>
      </c>
      <c r="G37" s="3">
        <f>'GVA Real Unregistered'!G37+'GVA Real registered'!AC37</f>
        <v>1504710.6</v>
      </c>
      <c r="H37" s="3">
        <f>'GVA Real Unregistered'!H37+'GVA Real registered'!AD37</f>
        <v>1720947.2</v>
      </c>
      <c r="I37" s="3">
        <f>'GVA Real Unregistered'!I37+'GVA Real registered'!AE37</f>
        <v>1900841.7999999998</v>
      </c>
      <c r="J37" s="3">
        <f>'GVA Real Unregistered'!J37+'GVA Real registered'!AF37</f>
        <v>1883947.6</v>
      </c>
      <c r="K37" s="3">
        <f>'GVA Real Unregistered'!K37+'GVA Real registered'!AG37</f>
        <v>1732737</v>
      </c>
      <c r="L37" s="3">
        <f>'GVA Real Unregistered'!L37+'GVA Real registered'!AH37</f>
        <v>2113857.9</v>
      </c>
      <c r="M37" s="3">
        <f>'GVA Real Unregistered'!M37+'GVA Real registered'!AI37</f>
        <v>2136286.2000000002</v>
      </c>
      <c r="N37" s="3">
        <f>'GVA Real Unregistered'!N37+'GVA Real registered'!AJ37</f>
        <v>2096529.7999999998</v>
      </c>
    </row>
    <row r="38" spans="1:14" x14ac:dyDescent="0.35">
      <c r="A38" t="s">
        <v>60</v>
      </c>
      <c r="B38" s="3">
        <f>'GVA Real Unregistered'!B38+'GVA Real registered'!X38</f>
        <v>227270</v>
      </c>
      <c r="C38" s="3">
        <f>'GVA Real Unregistered'!C38+'GVA Real registered'!Y38</f>
        <v>223040</v>
      </c>
      <c r="D38" s="3">
        <f>'GVA Real Unregistered'!D38+'GVA Real registered'!Z38</f>
        <v>193130</v>
      </c>
      <c r="E38" s="3">
        <f>'GVA Real Unregistered'!E38+'GVA Real registered'!AA38</f>
        <v>257930</v>
      </c>
      <c r="F38" s="3">
        <f>'GVA Real Unregistered'!F38+'GVA Real registered'!AB38</f>
        <v>283040</v>
      </c>
      <c r="G38" s="3">
        <f>'GVA Real Unregistered'!G38+'GVA Real registered'!AC38</f>
        <v>311219.3</v>
      </c>
      <c r="H38" s="3">
        <f>'GVA Real Unregistered'!H38+'GVA Real registered'!AD38</f>
        <v>303508.40000000002</v>
      </c>
      <c r="I38" s="3">
        <f>'GVA Real Unregistered'!I38+'GVA Real registered'!AE38</f>
        <v>354580.5</v>
      </c>
      <c r="J38" s="3">
        <f>'GVA Real Unregistered'!J38+'GVA Real registered'!AF38</f>
        <v>312550.19999999995</v>
      </c>
      <c r="K38" s="3">
        <f>'GVA Real Unregistered'!K38+'GVA Real registered'!AG38</f>
        <v>353143</v>
      </c>
      <c r="L38" s="3">
        <f>'GVA Real Unregistered'!L38+'GVA Real registered'!AH38</f>
        <v>353481.5</v>
      </c>
      <c r="M38" s="3">
        <f>'GVA Real Unregistered'!M38+'GVA Real registered'!AI38</f>
        <v>397200</v>
      </c>
      <c r="N38" s="3">
        <f>'GVA Real Unregistered'!N38+'GVA Real registered'!AJ38</f>
        <v>376890.9</v>
      </c>
    </row>
    <row r="39" spans="1:14" x14ac:dyDescent="0.35">
      <c r="A39" t="s">
        <v>61</v>
      </c>
      <c r="B39" s="3">
        <f>'GVA Real Unregistered'!B39+'GVA Real registered'!X39</f>
        <v>202540</v>
      </c>
      <c r="C39" s="3">
        <f>'GVA Real Unregistered'!C39+'GVA Real registered'!Y39</f>
        <v>180830</v>
      </c>
      <c r="D39" s="3">
        <f>'GVA Real Unregistered'!D39+'GVA Real registered'!Z39</f>
        <v>222150</v>
      </c>
      <c r="E39" s="3">
        <f>'GVA Real Unregistered'!E39+'GVA Real registered'!AA39</f>
        <v>220890</v>
      </c>
      <c r="F39" s="3">
        <f>'GVA Real Unregistered'!F39+'GVA Real registered'!AB39</f>
        <v>259550</v>
      </c>
      <c r="G39" s="3">
        <f>'GVA Real Unregistered'!G39+'GVA Real registered'!AC39</f>
        <v>293935.69999999995</v>
      </c>
      <c r="H39" s="3">
        <f>'GVA Real Unregistered'!H39+'GVA Real registered'!AD39</f>
        <v>339965.6</v>
      </c>
      <c r="I39" s="3">
        <f>'GVA Real Unregistered'!I39+'GVA Real registered'!AE39</f>
        <v>396135.4</v>
      </c>
      <c r="J39" s="3">
        <f>'GVA Real Unregistered'!J39+'GVA Real registered'!AF39</f>
        <v>393892.60000000003</v>
      </c>
      <c r="K39" s="3">
        <f>'GVA Real Unregistered'!K39+'GVA Real registered'!AG39</f>
        <v>364215.5</v>
      </c>
      <c r="L39" s="3">
        <f>'GVA Real Unregistered'!L39+'GVA Real registered'!AH39</f>
        <v>387378.7</v>
      </c>
      <c r="M39" s="3">
        <f>'GVA Real Unregistered'!M39+'GVA Real registered'!AI39</f>
        <v>416826.3</v>
      </c>
      <c r="N39" s="3">
        <f>'GVA Real Unregistered'!N39+'GVA Real registered'!AJ39</f>
        <v>425346.8</v>
      </c>
    </row>
    <row r="40" spans="1:14" x14ac:dyDescent="0.35">
      <c r="A40" t="s">
        <v>62</v>
      </c>
      <c r="B40" s="3">
        <f>'GVA Real Unregistered'!B40+'GVA Real registered'!X40</f>
        <v>200380</v>
      </c>
      <c r="C40" s="3">
        <f>'GVA Real Unregistered'!C40+'GVA Real registered'!Y40</f>
        <v>179260</v>
      </c>
      <c r="D40" s="3">
        <f>'GVA Real Unregistered'!D40+'GVA Real registered'!Z40</f>
        <v>134690</v>
      </c>
      <c r="E40" s="3">
        <f>'GVA Real Unregistered'!E40+'GVA Real registered'!AA40</f>
        <v>189210</v>
      </c>
      <c r="F40" s="3">
        <f>'GVA Real Unregistered'!F40+'GVA Real registered'!AB40</f>
        <v>200050</v>
      </c>
      <c r="G40" s="3">
        <f>'GVA Real Unregistered'!G40+'GVA Real registered'!AC40</f>
        <v>188967.8</v>
      </c>
      <c r="H40" s="3">
        <f>'GVA Real Unregistered'!H40+'GVA Real registered'!AD40</f>
        <v>206259.59999999998</v>
      </c>
      <c r="I40" s="3">
        <f>'GVA Real Unregistered'!I40+'GVA Real registered'!AE40</f>
        <v>202566.5</v>
      </c>
      <c r="J40" s="3">
        <f>'GVA Real Unregistered'!J40+'GVA Real registered'!AF40</f>
        <v>193929.60000000001</v>
      </c>
      <c r="K40" s="3">
        <f>'GVA Real Unregistered'!K40+'GVA Real registered'!AG40</f>
        <v>133684.80000000002</v>
      </c>
      <c r="L40" s="3">
        <f>'GVA Real Unregistered'!L40+'GVA Real registered'!AH40</f>
        <v>155635.6</v>
      </c>
      <c r="M40" s="3">
        <f>'GVA Real Unregistered'!M40+'GVA Real registered'!AI40</f>
        <v>188086.39999999999</v>
      </c>
      <c r="N40" s="3">
        <f>'GVA Real Unregistered'!N40+'GVA Real registered'!AJ40</f>
        <v>188557.7</v>
      </c>
    </row>
    <row r="41" spans="1:14" x14ac:dyDescent="0.35">
      <c r="A41" t="s">
        <v>63</v>
      </c>
      <c r="B41" s="3">
        <f>'GVA Real Unregistered'!B41+'GVA Real registered'!X41</f>
        <v>199800</v>
      </c>
      <c r="C41" s="3">
        <f>'GVA Real Unregistered'!C41+'GVA Real registered'!Y41</f>
        <v>258870</v>
      </c>
      <c r="D41" s="3">
        <f>'GVA Real Unregistered'!D41+'GVA Real registered'!Z41</f>
        <v>263870</v>
      </c>
      <c r="E41" s="3">
        <f>'GVA Real Unregistered'!E41+'GVA Real registered'!AA41</f>
        <v>252760</v>
      </c>
      <c r="F41" s="3">
        <f>'GVA Real Unregistered'!F41+'GVA Real registered'!AB41</f>
        <v>615170</v>
      </c>
      <c r="G41" s="3">
        <f>'GVA Real Unregistered'!G41+'GVA Real registered'!AC41</f>
        <v>407117</v>
      </c>
      <c r="H41" s="3">
        <f>'GVA Real Unregistered'!H41+'GVA Real registered'!AD41</f>
        <v>456656</v>
      </c>
      <c r="I41" s="3">
        <f>'GVA Real Unregistered'!I41+'GVA Real registered'!AE41</f>
        <v>531508</v>
      </c>
      <c r="J41" s="3">
        <f>'GVA Real Unregistered'!J41+'GVA Real registered'!AF41</f>
        <v>531968.19999999995</v>
      </c>
      <c r="K41" s="3">
        <f>'GVA Real Unregistered'!K41+'GVA Real registered'!AG41</f>
        <v>521835.4</v>
      </c>
      <c r="L41" s="3">
        <f>'GVA Real Unregistered'!L41+'GVA Real registered'!AH41</f>
        <v>738261.5</v>
      </c>
      <c r="M41" s="3">
        <f>'GVA Real Unregistered'!M41+'GVA Real registered'!AI41</f>
        <v>654201.9</v>
      </c>
      <c r="N41" s="3">
        <f>'GVA Real Unregistered'!N41+'GVA Real registered'!AJ41</f>
        <v>622255.1</v>
      </c>
    </row>
    <row r="42" spans="1:14" x14ac:dyDescent="0.35">
      <c r="A42" t="s">
        <v>64</v>
      </c>
      <c r="B42" s="3">
        <f>'GVA Real Unregistered'!B42+'GVA Real registered'!X42</f>
        <v>194180</v>
      </c>
      <c r="C42" s="3">
        <f>'GVA Real Unregistered'!C42+'GVA Real registered'!Y42</f>
        <v>229050</v>
      </c>
      <c r="D42" s="3">
        <f>'GVA Real Unregistered'!D42+'GVA Real registered'!Z42</f>
        <v>246080</v>
      </c>
      <c r="E42" s="3">
        <f>'GVA Real Unregistered'!E42+'GVA Real registered'!AA42</f>
        <v>295240</v>
      </c>
      <c r="F42" s="3">
        <f>'GVA Real Unregistered'!F42+'GVA Real registered'!AB42</f>
        <v>272270</v>
      </c>
      <c r="G42" s="3">
        <f>'GVA Real Unregistered'!G42+'GVA Real registered'!AC42</f>
        <v>260481</v>
      </c>
      <c r="H42" s="3">
        <f>'GVA Real Unregistered'!H42+'GVA Real registered'!AD42</f>
        <v>366326.7</v>
      </c>
      <c r="I42" s="3">
        <f>'GVA Real Unregistered'!I42+'GVA Real registered'!AE42</f>
        <v>372804.7</v>
      </c>
      <c r="J42" s="3">
        <f>'GVA Real Unregistered'!J42+'GVA Real registered'!AF42</f>
        <v>400040.5</v>
      </c>
      <c r="K42" s="3">
        <f>'GVA Real Unregistered'!K42+'GVA Real registered'!AG42</f>
        <v>322073.7</v>
      </c>
      <c r="L42" s="3">
        <f>'GVA Real Unregistered'!L42+'GVA Real registered'!AH42</f>
        <v>428920.9</v>
      </c>
      <c r="M42" s="3">
        <f>'GVA Real Unregistered'!M42+'GVA Real registered'!AI42</f>
        <v>431249.9</v>
      </c>
      <c r="N42" s="3">
        <f>'GVA Real Unregistered'!N42+'GVA Real registered'!AJ42</f>
        <v>428008.3</v>
      </c>
    </row>
    <row r="43" spans="1:14" x14ac:dyDescent="0.35">
      <c r="A43" t="s">
        <v>65</v>
      </c>
      <c r="B43" s="3">
        <f>'GVA Real Unregistered'!B43+'GVA Real registered'!X43</f>
        <v>42720</v>
      </c>
      <c r="C43" s="3">
        <f>'GVA Real Unregistered'!C43+'GVA Real registered'!Y43</f>
        <v>30690</v>
      </c>
      <c r="D43" s="3">
        <f>'GVA Real Unregistered'!D43+'GVA Real registered'!Z43</f>
        <v>37750</v>
      </c>
      <c r="E43" s="3">
        <f>'GVA Real Unregistered'!E43+'GVA Real registered'!AA43</f>
        <v>37480</v>
      </c>
      <c r="F43" s="3">
        <f>'GVA Real Unregistered'!F43+'GVA Real registered'!AB43</f>
        <v>34570</v>
      </c>
      <c r="G43" s="3">
        <f>'GVA Real Unregistered'!G43+'GVA Real registered'!AC43</f>
        <v>42989.9</v>
      </c>
      <c r="H43" s="3">
        <f>'GVA Real Unregistered'!H43+'GVA Real registered'!AD43</f>
        <v>48230.799999999996</v>
      </c>
      <c r="I43" s="3">
        <f>'GVA Real Unregistered'!I43+'GVA Real registered'!AE43</f>
        <v>43246.8</v>
      </c>
      <c r="J43" s="3">
        <f>'GVA Real Unregistered'!J43+'GVA Real registered'!AF43</f>
        <v>51566.600000000006</v>
      </c>
      <c r="K43" s="3">
        <f>'GVA Real Unregistered'!K43+'GVA Real registered'!AG43</f>
        <v>37784.5</v>
      </c>
      <c r="L43" s="3">
        <f>'GVA Real Unregistered'!L43+'GVA Real registered'!AH43</f>
        <v>50179.8</v>
      </c>
      <c r="M43" s="3">
        <f>'GVA Real Unregistered'!M43+'GVA Real registered'!AI43</f>
        <v>48721.9</v>
      </c>
      <c r="N43" s="3">
        <f>'GVA Real Unregistered'!N43+'GVA Real registered'!AJ43</f>
        <v>55471</v>
      </c>
    </row>
    <row r="45" spans="1:14" x14ac:dyDescent="0.35">
      <c r="A45" t="s">
        <v>26</v>
      </c>
      <c r="C45" s="8">
        <f>C4/B4-1</f>
        <v>5.4531076571736614E-2</v>
      </c>
      <c r="D45" s="8">
        <f t="shared" ref="D45:N45" si="0">D4/C4-1</f>
        <v>4.9658578775725992E-2</v>
      </c>
      <c r="E45" s="8">
        <f t="shared" si="0"/>
        <v>7.8957063744746758E-2</v>
      </c>
      <c r="F45" s="8">
        <f t="shared" si="0"/>
        <v>0.13059388172248632</v>
      </c>
      <c r="G45" s="8">
        <f t="shared" si="0"/>
        <v>7.9267983297003353E-2</v>
      </c>
      <c r="H45" s="8">
        <f t="shared" si="0"/>
        <v>7.5270631398680843E-2</v>
      </c>
      <c r="I45" s="8">
        <f t="shared" si="0"/>
        <v>5.4115568820408022E-2</v>
      </c>
      <c r="J45" s="8">
        <f t="shared" si="0"/>
        <v>-2.9749627328077732E-2</v>
      </c>
      <c r="K45" s="8">
        <f t="shared" si="0"/>
        <v>3.0736110729116861E-2</v>
      </c>
      <c r="L45" s="8">
        <f t="shared" si="0"/>
        <v>9.9552194374477487E-2</v>
      </c>
      <c r="M45" s="8">
        <f t="shared" si="0"/>
        <v>-1.744196505136153E-2</v>
      </c>
      <c r="N45" s="8">
        <f t="shared" si="0"/>
        <v>0.1230234146681326</v>
      </c>
    </row>
    <row r="46" spans="1:14" x14ac:dyDescent="0.35">
      <c r="A46" t="s">
        <v>27</v>
      </c>
      <c r="C46" s="8">
        <f t="shared" ref="C46:N61" si="1">C5/B5-1</f>
        <v>0.11305279835966253</v>
      </c>
      <c r="D46" s="8">
        <f t="shared" si="1"/>
        <v>0.15161537924778457</v>
      </c>
      <c r="E46" s="8">
        <f t="shared" si="1"/>
        <v>-2.6296974030223241E-3</v>
      </c>
      <c r="F46" s="8">
        <f t="shared" si="1"/>
        <v>2.7277587421933758E-2</v>
      </c>
      <c r="G46" s="8">
        <f t="shared" si="1"/>
        <v>1.0334015399718455E-2</v>
      </c>
      <c r="H46" s="8">
        <f t="shared" si="1"/>
        <v>-1.9447742824895808E-2</v>
      </c>
      <c r="I46" s="8">
        <f t="shared" si="1"/>
        <v>5.8798963269466764E-2</v>
      </c>
      <c r="J46" s="8">
        <f t="shared" si="1"/>
        <v>-1.672762437243791E-2</v>
      </c>
      <c r="K46" s="8">
        <f t="shared" si="1"/>
        <v>4.1917657787253759E-2</v>
      </c>
      <c r="L46" s="8">
        <f t="shared" si="1"/>
        <v>5.2198957869915574E-3</v>
      </c>
      <c r="M46" s="8">
        <f t="shared" si="1"/>
        <v>0.11353964196837696</v>
      </c>
      <c r="N46" s="8">
        <f t="shared" si="1"/>
        <v>8.9385645698908167E-2</v>
      </c>
    </row>
    <row r="47" spans="1:14" x14ac:dyDescent="0.35">
      <c r="A47" t="s">
        <v>28</v>
      </c>
      <c r="C47" s="8">
        <f t="shared" si="1"/>
        <v>5.7085670218256945E-2</v>
      </c>
      <c r="D47" s="8">
        <f t="shared" si="1"/>
        <v>5.4346152266754322E-2</v>
      </c>
      <c r="E47" s="8">
        <f t="shared" si="1"/>
        <v>7.4859970740517978E-2</v>
      </c>
      <c r="F47" s="8">
        <f t="shared" si="1"/>
        <v>0.12577905607391981</v>
      </c>
      <c r="G47" s="8">
        <f t="shared" si="1"/>
        <v>7.6337439825869602E-2</v>
      </c>
      <c r="H47" s="8">
        <f t="shared" si="1"/>
        <v>7.1490163565575138E-2</v>
      </c>
      <c r="I47" s="8">
        <f t="shared" si="1"/>
        <v>5.4286626852153352E-2</v>
      </c>
      <c r="J47" s="8">
        <f t="shared" si="1"/>
        <v>-2.9271962523491069E-2</v>
      </c>
      <c r="K47" s="8">
        <f t="shared" si="1"/>
        <v>3.1151573358376039E-2</v>
      </c>
      <c r="L47" s="8">
        <f t="shared" si="1"/>
        <v>9.601061658951715E-2</v>
      </c>
      <c r="M47" s="8">
        <f t="shared" si="1"/>
        <v>-1.2931790396051968E-2</v>
      </c>
      <c r="N47" s="8">
        <f t="shared" si="1"/>
        <v>0.12171672914706466</v>
      </c>
    </row>
    <row r="48" spans="1:14" x14ac:dyDescent="0.35">
      <c r="A48" t="s">
        <v>29</v>
      </c>
      <c r="C48" s="8">
        <f t="shared" si="1"/>
        <v>-7.5279982199807138E-2</v>
      </c>
      <c r="D48" s="8">
        <f t="shared" si="1"/>
        <v>-1.8447224895733472E-3</v>
      </c>
      <c r="E48" s="8">
        <f t="shared" si="1"/>
        <v>2.257316809345733E-2</v>
      </c>
      <c r="F48" s="8">
        <f t="shared" si="1"/>
        <v>0.15686333770559191</v>
      </c>
      <c r="G48" s="8">
        <f t="shared" si="1"/>
        <v>0.105210776015215</v>
      </c>
      <c r="H48" s="8">
        <f t="shared" si="1"/>
        <v>5.2395263934016389E-2</v>
      </c>
      <c r="I48" s="8">
        <f t="shared" si="1"/>
        <v>0.20694273952105902</v>
      </c>
      <c r="J48" s="8">
        <f t="shared" si="1"/>
        <v>-0.15801390109338131</v>
      </c>
      <c r="K48" s="8">
        <f t="shared" si="1"/>
        <v>-1.4362590903362893E-3</v>
      </c>
      <c r="L48" s="8">
        <f t="shared" si="1"/>
        <v>-4.5656401353692755E-2</v>
      </c>
      <c r="M48" s="8">
        <f t="shared" si="1"/>
        <v>0.10298538119143807</v>
      </c>
      <c r="N48" s="8">
        <f t="shared" si="1"/>
        <v>6.5423714885457063E-2</v>
      </c>
    </row>
    <row r="49" spans="1:14" x14ac:dyDescent="0.35">
      <c r="A49" t="s">
        <v>30</v>
      </c>
      <c r="C49" s="8">
        <f t="shared" si="1"/>
        <v>-0.303561122992837</v>
      </c>
      <c r="D49" s="8">
        <f t="shared" si="1"/>
        <v>1.1698757007067906E-2</v>
      </c>
      <c r="E49" s="8">
        <f t="shared" si="1"/>
        <v>-5.9070103589496492E-2</v>
      </c>
      <c r="F49" s="8">
        <f t="shared" si="1"/>
        <v>0.59813610527932815</v>
      </c>
      <c r="G49" s="8">
        <f t="shared" si="1"/>
        <v>-0.10489394424863829</v>
      </c>
      <c r="H49" s="8">
        <f t="shared" si="1"/>
        <v>0.17772529322106823</v>
      </c>
      <c r="I49" s="8">
        <f t="shared" si="1"/>
        <v>8.0522800964339947E-3</v>
      </c>
      <c r="J49" s="8">
        <f t="shared" si="1"/>
        <v>0.14920444537310185</v>
      </c>
      <c r="K49" s="8">
        <f t="shared" si="1"/>
        <v>-4.5030645648360013E-2</v>
      </c>
      <c r="L49" s="8">
        <f t="shared" si="1"/>
        <v>-0.18512060152127652</v>
      </c>
      <c r="M49" s="8">
        <f t="shared" si="1"/>
        <v>-0.11992600207213067</v>
      </c>
      <c r="N49" s="8">
        <f t="shared" si="1"/>
        <v>7.5141984235679526E-2</v>
      </c>
    </row>
    <row r="50" spans="1:14" x14ac:dyDescent="0.35">
      <c r="A50" t="s">
        <v>31</v>
      </c>
      <c r="C50" s="8">
        <f t="shared" si="1"/>
        <v>-0.16831145314621998</v>
      </c>
      <c r="D50" s="8">
        <f t="shared" si="1"/>
        <v>0.32397126061397774</v>
      </c>
      <c r="E50" s="8">
        <f t="shared" si="1"/>
        <v>-8.9376747245518806E-2</v>
      </c>
      <c r="F50" s="8">
        <f t="shared" si="1"/>
        <v>0.1632505643340858</v>
      </c>
      <c r="G50" s="8">
        <f t="shared" si="1"/>
        <v>0.14634479546689438</v>
      </c>
      <c r="H50" s="8">
        <f t="shared" si="1"/>
        <v>4.2103524020270289E-2</v>
      </c>
      <c r="I50" s="8">
        <f t="shared" si="1"/>
        <v>3.3568202019991888E-2</v>
      </c>
      <c r="J50" s="8">
        <f t="shared" si="1"/>
        <v>7.4245070341074637E-3</v>
      </c>
      <c r="K50" s="8">
        <f t="shared" si="1"/>
        <v>-0.10746414325723497</v>
      </c>
      <c r="L50" s="8">
        <f t="shared" si="1"/>
        <v>8.204139335150229E-2</v>
      </c>
      <c r="M50" s="8">
        <f t="shared" si="1"/>
        <v>-3.8329822566262051E-3</v>
      </c>
      <c r="N50" s="8">
        <f t="shared" si="1"/>
        <v>6.3892953697505472E-2</v>
      </c>
    </row>
    <row r="51" spans="1:14" x14ac:dyDescent="0.35">
      <c r="A51" t="s">
        <v>32</v>
      </c>
      <c r="C51" s="8">
        <f t="shared" si="1"/>
        <v>-9.4998133631952197E-2</v>
      </c>
      <c r="D51" s="8">
        <f t="shared" si="1"/>
        <v>-0.13852635300356475</v>
      </c>
      <c r="E51" s="8">
        <f t="shared" si="1"/>
        <v>1.2311480455524659E-3</v>
      </c>
      <c r="F51" s="8">
        <f t="shared" si="1"/>
        <v>-9.5296649246848775E-3</v>
      </c>
      <c r="G51" s="8">
        <f t="shared" si="1"/>
        <v>0.24423408510931788</v>
      </c>
      <c r="H51" s="8">
        <f t="shared" si="1"/>
        <v>7.3896558509768395E-2</v>
      </c>
      <c r="I51" s="8">
        <f t="shared" si="1"/>
        <v>0.10391593978399616</v>
      </c>
      <c r="J51" s="8">
        <f t="shared" si="1"/>
        <v>-0.18290580786100741</v>
      </c>
      <c r="K51" s="8">
        <f t="shared" si="1"/>
        <v>0.1621823844017134</v>
      </c>
      <c r="L51" s="8">
        <f t="shared" si="1"/>
        <v>7.460226054325636E-2</v>
      </c>
      <c r="M51" s="8">
        <f t="shared" si="1"/>
        <v>8.2468685735651581E-2</v>
      </c>
      <c r="N51" s="8">
        <f t="shared" si="1"/>
        <v>5.2075436076721271E-2</v>
      </c>
    </row>
    <row r="52" spans="1:14" x14ac:dyDescent="0.35">
      <c r="A52" t="s">
        <v>33</v>
      </c>
      <c r="C52" s="8">
        <f t="shared" si="1"/>
        <v>3.5690504727660111E-2</v>
      </c>
      <c r="D52" s="8">
        <f t="shared" si="1"/>
        <v>0.15505121940765498</v>
      </c>
      <c r="E52" s="8">
        <f t="shared" si="1"/>
        <v>8.4605822216449855E-2</v>
      </c>
      <c r="F52" s="8">
        <f t="shared" si="1"/>
        <v>0.14114648374018501</v>
      </c>
      <c r="G52" s="8">
        <f t="shared" si="1"/>
        <v>0.20174716675661086</v>
      </c>
      <c r="H52" s="8">
        <f t="shared" si="1"/>
        <v>3.4363880515654088E-2</v>
      </c>
      <c r="I52" s="8">
        <f t="shared" si="1"/>
        <v>0.45350639289434258</v>
      </c>
      <c r="J52" s="8">
        <f t="shared" si="1"/>
        <v>-0.29610210762543165</v>
      </c>
      <c r="K52" s="8">
        <f t="shared" si="1"/>
        <v>5.6006669644101947E-3</v>
      </c>
      <c r="L52" s="8">
        <f t="shared" si="1"/>
        <v>-4.6057201424491323E-2</v>
      </c>
      <c r="M52" s="8">
        <f t="shared" si="1"/>
        <v>0.12251319270858874</v>
      </c>
      <c r="N52" s="8">
        <f t="shared" si="1"/>
        <v>6.5467544155968893E-2</v>
      </c>
    </row>
    <row r="53" spans="1:14" x14ac:dyDescent="0.35">
      <c r="A53" t="s">
        <v>34</v>
      </c>
      <c r="C53" s="8">
        <f t="shared" si="1"/>
        <v>-0.16085790884718498</v>
      </c>
      <c r="D53" s="8">
        <f t="shared" si="1"/>
        <v>-0.1791864723759059</v>
      </c>
      <c r="E53" s="8">
        <f t="shared" si="1"/>
        <v>3.9113305169222068E-2</v>
      </c>
      <c r="F53" s="8">
        <f t="shared" si="1"/>
        <v>0.29939244438353652</v>
      </c>
      <c r="G53" s="8">
        <f t="shared" si="1"/>
        <v>-2.3151344700298893E-2</v>
      </c>
      <c r="H53" s="8">
        <f t="shared" si="1"/>
        <v>7.9422855592256258E-2</v>
      </c>
      <c r="I53" s="8">
        <f t="shared" si="1"/>
        <v>8.1510762055843067E-2</v>
      </c>
      <c r="J53" s="8">
        <f t="shared" si="1"/>
        <v>-8.5843445921033878E-2</v>
      </c>
      <c r="K53" s="8">
        <f t="shared" si="1"/>
        <v>-7.423199674102765E-2</v>
      </c>
      <c r="L53" s="8">
        <f t="shared" si="1"/>
        <v>-4.5751391141282238E-2</v>
      </c>
      <c r="M53" s="8">
        <f t="shared" si="1"/>
        <v>0.39815012043685583</v>
      </c>
      <c r="N53" s="8">
        <f t="shared" si="1"/>
        <v>0.12856259808509485</v>
      </c>
    </row>
    <row r="54" spans="1:14" x14ac:dyDescent="0.35">
      <c r="A54" t="s">
        <v>35</v>
      </c>
      <c r="C54" s="8">
        <f t="shared" si="1"/>
        <v>0.20725843735552463</v>
      </c>
      <c r="D54" s="8">
        <f t="shared" si="1"/>
        <v>-5.5604488185960976E-2</v>
      </c>
      <c r="E54" s="8">
        <f t="shared" si="1"/>
        <v>2.2221321114310078E-2</v>
      </c>
      <c r="F54" s="8">
        <f t="shared" si="1"/>
        <v>-8.1915189019794554E-2</v>
      </c>
      <c r="G54" s="8">
        <f t="shared" si="1"/>
        <v>7.0971742136190841E-2</v>
      </c>
      <c r="H54" s="8">
        <f t="shared" si="1"/>
        <v>-8.6008269800944559E-2</v>
      </c>
      <c r="I54" s="8">
        <f t="shared" si="1"/>
        <v>5.3365479688118E-2</v>
      </c>
      <c r="J54" s="8">
        <f t="shared" si="1"/>
        <v>-5.1323977421774525E-2</v>
      </c>
      <c r="K54" s="8">
        <f t="shared" si="1"/>
        <v>-3.6598919029706245E-2</v>
      </c>
      <c r="L54" s="8">
        <f t="shared" si="1"/>
        <v>-0.11892467616307112</v>
      </c>
      <c r="M54" s="8">
        <f t="shared" si="1"/>
        <v>9.459752703005786E-2</v>
      </c>
      <c r="N54" s="8">
        <f t="shared" si="1"/>
        <v>-2.5663662541521304E-2</v>
      </c>
    </row>
    <row r="55" spans="1:14" x14ac:dyDescent="0.35">
      <c r="A55" t="s">
        <v>36</v>
      </c>
      <c r="C55" s="8">
        <f t="shared" si="1"/>
        <v>0.16048012470771633</v>
      </c>
      <c r="D55" s="8">
        <f t="shared" si="1"/>
        <v>0.22545563961485549</v>
      </c>
      <c r="E55" s="8">
        <f t="shared" si="1"/>
        <v>-3.8145848679363992E-3</v>
      </c>
      <c r="F55" s="8">
        <f t="shared" si="1"/>
        <v>0.19120870414873115</v>
      </c>
      <c r="G55" s="8">
        <f t="shared" si="1"/>
        <v>5.5419091429731449E-3</v>
      </c>
      <c r="H55" s="8">
        <f t="shared" si="1"/>
        <v>7.1925216012691084E-2</v>
      </c>
      <c r="I55" s="8">
        <f t="shared" si="1"/>
        <v>6.8316606218649323E-2</v>
      </c>
      <c r="J55" s="8">
        <f t="shared" si="1"/>
        <v>-2.9784126474394768E-2</v>
      </c>
      <c r="K55" s="8">
        <f t="shared" si="1"/>
        <v>-9.3630220720877899E-2</v>
      </c>
      <c r="L55" s="8">
        <f t="shared" si="1"/>
        <v>0.1832567095454587</v>
      </c>
      <c r="M55" s="8">
        <f t="shared" si="1"/>
        <v>-9.9899792754949424E-3</v>
      </c>
      <c r="N55" s="8">
        <f t="shared" si="1"/>
        <v>-3.384205541504981E-3</v>
      </c>
    </row>
    <row r="56" spans="1:14" x14ac:dyDescent="0.35">
      <c r="A56" t="s">
        <v>37</v>
      </c>
      <c r="C56" s="8">
        <f t="shared" si="1"/>
        <v>0.23526966830211515</v>
      </c>
      <c r="D56" s="8">
        <f t="shared" si="1"/>
        <v>0.22639729063498915</v>
      </c>
      <c r="E56" s="8">
        <f t="shared" si="1"/>
        <v>1.9103911440875088E-2</v>
      </c>
      <c r="F56" s="8">
        <f t="shared" si="1"/>
        <v>0.18310361981681433</v>
      </c>
      <c r="G56" s="8">
        <f t="shared" si="1"/>
        <v>-2.0815083774010534E-2</v>
      </c>
      <c r="H56" s="8">
        <f t="shared" si="1"/>
        <v>6.8554107008772958E-2</v>
      </c>
      <c r="I56" s="8">
        <f t="shared" si="1"/>
        <v>5.2051828674574141E-2</v>
      </c>
      <c r="J56" s="8">
        <f t="shared" si="1"/>
        <v>-6.0545291857229677E-2</v>
      </c>
      <c r="K56" s="8">
        <f t="shared" si="1"/>
        <v>-3.998331116718179E-2</v>
      </c>
      <c r="L56" s="8">
        <f t="shared" si="1"/>
        <v>0.15934833500139955</v>
      </c>
      <c r="M56" s="8">
        <f t="shared" si="1"/>
        <v>-6.5252952759839555E-2</v>
      </c>
      <c r="N56" s="8">
        <f t="shared" si="1"/>
        <v>2.5505448969744826E-2</v>
      </c>
    </row>
    <row r="57" spans="1:14" x14ac:dyDescent="0.35">
      <c r="A57" t="s">
        <v>38</v>
      </c>
      <c r="C57" s="8">
        <f t="shared" si="1"/>
        <v>2.4515482638780117E-2</v>
      </c>
      <c r="D57" s="8">
        <f t="shared" si="1"/>
        <v>0.21062282256585774</v>
      </c>
      <c r="E57" s="8">
        <f t="shared" si="1"/>
        <v>-7.9971727167163165E-2</v>
      </c>
      <c r="F57" s="8">
        <f t="shared" si="1"/>
        <v>0.1691543653624541</v>
      </c>
      <c r="G57" s="8">
        <f t="shared" si="1"/>
        <v>0.13980896951491406</v>
      </c>
      <c r="H57" s="8">
        <f t="shared" si="1"/>
        <v>7.0292618245608285E-2</v>
      </c>
      <c r="I57" s="8">
        <f t="shared" si="1"/>
        <v>9.7793291575610342E-2</v>
      </c>
      <c r="J57" s="8">
        <f t="shared" si="1"/>
        <v>7.016340573087998E-2</v>
      </c>
      <c r="K57" s="8">
        <f t="shared" si="1"/>
        <v>-0.21395722637038528</v>
      </c>
      <c r="L57" s="8">
        <f t="shared" si="1"/>
        <v>0.22612024574026113</v>
      </c>
      <c r="M57" s="8">
        <f t="shared" si="1"/>
        <v>0.18403550233527755</v>
      </c>
      <c r="N57" s="8">
        <f t="shared" si="1"/>
        <v>-0.10612342531390406</v>
      </c>
    </row>
    <row r="58" spans="1:14" x14ac:dyDescent="0.35">
      <c r="A58" t="s">
        <v>39</v>
      </c>
      <c r="C58" s="8">
        <f t="shared" si="1"/>
        <v>-6.1082024432809745E-2</v>
      </c>
      <c r="D58" s="8">
        <f t="shared" si="1"/>
        <v>0.24685214054442972</v>
      </c>
      <c r="E58" s="8">
        <f t="shared" si="1"/>
        <v>-4.3471988458764099E-2</v>
      </c>
      <c r="F58" s="8">
        <f t="shared" si="1"/>
        <v>0.30114121964707663</v>
      </c>
      <c r="G58" s="8">
        <f t="shared" si="1"/>
        <v>-9.5715003284263522E-3</v>
      </c>
      <c r="H58" s="8">
        <f t="shared" si="1"/>
        <v>0.10105105550284632</v>
      </c>
      <c r="I58" s="8">
        <f t="shared" si="1"/>
        <v>0.13591699130690493</v>
      </c>
      <c r="J58" s="8">
        <f t="shared" si="1"/>
        <v>5.8207195907871156E-3</v>
      </c>
      <c r="K58" s="8">
        <f t="shared" si="1"/>
        <v>-0.21353696650336063</v>
      </c>
      <c r="L58" s="8">
        <f t="shared" si="1"/>
        <v>0.29132318577817617</v>
      </c>
      <c r="M58" s="8">
        <f t="shared" si="1"/>
        <v>3.3924555438332282E-2</v>
      </c>
      <c r="N58" s="8">
        <f t="shared" si="1"/>
        <v>2.2508581778896586E-2</v>
      </c>
    </row>
    <row r="59" spans="1:14" x14ac:dyDescent="0.35">
      <c r="A59" t="s">
        <v>40</v>
      </c>
      <c r="C59" s="8">
        <f t="shared" si="1"/>
        <v>4.1291069354173926E-2</v>
      </c>
      <c r="D59" s="8">
        <f t="shared" si="1"/>
        <v>0.1679555360070375</v>
      </c>
      <c r="E59" s="8">
        <f t="shared" si="1"/>
        <v>-6.18191404137024E-2</v>
      </c>
      <c r="F59" s="8">
        <f t="shared" si="1"/>
        <v>-0.14128019209084908</v>
      </c>
      <c r="G59" s="8">
        <f t="shared" si="1"/>
        <v>0.26259471105426213</v>
      </c>
      <c r="H59" s="8">
        <f t="shared" si="1"/>
        <v>0.11653374677587025</v>
      </c>
      <c r="I59" s="8">
        <f t="shared" si="1"/>
        <v>2.12851682367865E-2</v>
      </c>
      <c r="J59" s="8">
        <f t="shared" si="1"/>
        <v>9.4205993445692915E-3</v>
      </c>
      <c r="K59" s="8">
        <f t="shared" si="1"/>
        <v>0.15316250272667342</v>
      </c>
      <c r="L59" s="8">
        <f t="shared" si="1"/>
        <v>0.18250237871784658</v>
      </c>
      <c r="M59" s="8">
        <f t="shared" si="1"/>
        <v>-0.19543696281968526</v>
      </c>
      <c r="N59" s="8">
        <f t="shared" si="1"/>
        <v>0.16450272361971563</v>
      </c>
    </row>
    <row r="60" spans="1:14" x14ac:dyDescent="0.35">
      <c r="A60" t="s">
        <v>41</v>
      </c>
      <c r="C60" s="8">
        <f t="shared" si="1"/>
        <v>-0.1875373027205488</v>
      </c>
      <c r="D60" s="8">
        <f t="shared" si="1"/>
        <v>0.65967082015994039</v>
      </c>
      <c r="E60" s="8">
        <f t="shared" si="1"/>
        <v>-0.19372370168253206</v>
      </c>
      <c r="F60" s="8">
        <f t="shared" si="1"/>
        <v>-0.27340259198776973</v>
      </c>
      <c r="G60" s="8">
        <f t="shared" si="1"/>
        <v>0.53129551171086731</v>
      </c>
      <c r="H60" s="8">
        <f t="shared" si="1"/>
        <v>0.10252065109444963</v>
      </c>
      <c r="I60" s="8">
        <f t="shared" si="1"/>
        <v>0.11719959965730231</v>
      </c>
      <c r="J60" s="8">
        <f t="shared" si="1"/>
        <v>-1.1431114808770237E-2</v>
      </c>
      <c r="K60" s="8">
        <f t="shared" si="1"/>
        <v>0.27451921242259569</v>
      </c>
      <c r="L60" s="8">
        <f t="shared" si="1"/>
        <v>0.21066842559490073</v>
      </c>
      <c r="M60" s="8">
        <f t="shared" si="1"/>
        <v>-0.26937310500872713</v>
      </c>
      <c r="N60" s="8">
        <f t="shared" si="1"/>
        <v>0.19277987944566677</v>
      </c>
    </row>
    <row r="61" spans="1:14" x14ac:dyDescent="0.35">
      <c r="A61" t="s">
        <v>42</v>
      </c>
      <c r="C61" s="8">
        <f t="shared" si="1"/>
        <v>0.56690830721003138</v>
      </c>
      <c r="D61" s="8">
        <f t="shared" si="1"/>
        <v>-0.29978118161925604</v>
      </c>
      <c r="E61" s="8">
        <f t="shared" si="1"/>
        <v>0.40532738095238097</v>
      </c>
      <c r="F61" s="8">
        <f t="shared" si="1"/>
        <v>0.15620830597852553</v>
      </c>
      <c r="G61" s="8">
        <f t="shared" si="1"/>
        <v>-0.23923710962542355</v>
      </c>
      <c r="H61" s="8">
        <f t="shared" si="1"/>
        <v>0.37601859687941275</v>
      </c>
      <c r="I61" s="8">
        <f t="shared" si="1"/>
        <v>-0.23050531614738767</v>
      </c>
      <c r="J61" s="8">
        <f t="shared" si="1"/>
        <v>8.6187396055178889E-2</v>
      </c>
      <c r="K61" s="8">
        <f t="shared" si="1"/>
        <v>0.11642673606880605</v>
      </c>
      <c r="L61" s="8">
        <f t="shared" si="1"/>
        <v>0.30290524278799058</v>
      </c>
      <c r="M61" s="8">
        <f t="shared" si="1"/>
        <v>-0.3600069196562854</v>
      </c>
      <c r="N61" s="8">
        <f t="shared" si="1"/>
        <v>0.11524354839507622</v>
      </c>
    </row>
    <row r="62" spans="1:14" x14ac:dyDescent="0.35">
      <c r="A62" t="s">
        <v>43</v>
      </c>
      <c r="C62" s="8">
        <f t="shared" ref="C62:N77" si="2">C21/B21-1</f>
        <v>0.22514445624854251</v>
      </c>
      <c r="D62" s="8">
        <f t="shared" si="2"/>
        <v>-0.15387462459286827</v>
      </c>
      <c r="E62" s="8">
        <f t="shared" si="2"/>
        <v>3.6244110332070978E-2</v>
      </c>
      <c r="F62" s="8">
        <f t="shared" si="2"/>
        <v>-8.1398574409320634E-2</v>
      </c>
      <c r="G62" s="8">
        <f t="shared" si="2"/>
        <v>0.2534454597972795</v>
      </c>
      <c r="H62" s="8">
        <f t="shared" si="2"/>
        <v>2.7144967361640404E-2</v>
      </c>
      <c r="I62" s="8">
        <f t="shared" si="2"/>
        <v>-4.6328287657375622E-3</v>
      </c>
      <c r="J62" s="8">
        <f t="shared" si="2"/>
        <v>1.6964161214139573E-2</v>
      </c>
      <c r="K62" s="8">
        <f t="shared" si="2"/>
        <v>-6.7522718281223582E-2</v>
      </c>
      <c r="L62" s="8">
        <f t="shared" si="2"/>
        <v>3.7513758934394126E-2</v>
      </c>
      <c r="M62" s="8">
        <f t="shared" si="2"/>
        <v>0.15525703153506676</v>
      </c>
      <c r="N62" s="8">
        <f t="shared" si="2"/>
        <v>0.12822444571420433</v>
      </c>
    </row>
    <row r="63" spans="1:14" x14ac:dyDescent="0.35">
      <c r="A63" t="s">
        <v>44</v>
      </c>
      <c r="C63" s="8">
        <f t="shared" si="2"/>
        <v>3.5365127700250687E-2</v>
      </c>
      <c r="D63" s="8">
        <f t="shared" si="2"/>
        <v>-5.6254129016029553E-2</v>
      </c>
      <c r="E63" s="8">
        <f t="shared" si="2"/>
        <v>9.469037953476378E-2</v>
      </c>
      <c r="F63" s="8">
        <f t="shared" si="2"/>
        <v>0.19839089009410116</v>
      </c>
      <c r="G63" s="8">
        <f t="shared" si="2"/>
        <v>0.10144683463758253</v>
      </c>
      <c r="H63" s="8">
        <f t="shared" si="2"/>
        <v>0.12047683131700238</v>
      </c>
      <c r="I63" s="8">
        <f t="shared" si="2"/>
        <v>8.9367563772316805E-2</v>
      </c>
      <c r="J63" s="8">
        <f t="shared" si="2"/>
        <v>-7.7371786974039125E-2</v>
      </c>
      <c r="K63" s="8">
        <f t="shared" si="2"/>
        <v>-4.4510852350429286E-2</v>
      </c>
      <c r="L63" s="8">
        <f t="shared" si="2"/>
        <v>8.8257179221653548E-2</v>
      </c>
      <c r="M63" s="8">
        <f t="shared" si="2"/>
        <v>0.18194143268410401</v>
      </c>
      <c r="N63" s="8">
        <f t="shared" si="2"/>
        <v>0.14741950409954185</v>
      </c>
    </row>
    <row r="64" spans="1:14" x14ac:dyDescent="0.35">
      <c r="A64" t="s">
        <v>45</v>
      </c>
      <c r="C64" s="8">
        <f t="shared" si="2"/>
        <v>7.1027810632942057E-2</v>
      </c>
      <c r="D64" s="8">
        <f t="shared" si="2"/>
        <v>0.25912501769786211</v>
      </c>
      <c r="E64" s="8">
        <f t="shared" si="2"/>
        <v>-0.21400620698961004</v>
      </c>
      <c r="F64" s="8">
        <f t="shared" si="2"/>
        <v>0.37101573676680966</v>
      </c>
      <c r="G64" s="8">
        <f t="shared" si="2"/>
        <v>0.12713191560406556</v>
      </c>
      <c r="H64" s="8">
        <f t="shared" si="2"/>
        <v>1.3815901784857809E-2</v>
      </c>
      <c r="I64" s="8">
        <f t="shared" si="2"/>
        <v>6.4146517502706724E-2</v>
      </c>
      <c r="J64" s="8">
        <f t="shared" si="2"/>
        <v>-3.7232375620631197E-2</v>
      </c>
      <c r="K64" s="8">
        <f t="shared" si="2"/>
        <v>0.12121743659786044</v>
      </c>
      <c r="L64" s="8">
        <f t="shared" si="2"/>
        <v>8.5914778408376025E-2</v>
      </c>
      <c r="M64" s="8">
        <f t="shared" si="2"/>
        <v>0.16867425251205059</v>
      </c>
      <c r="N64" s="8">
        <f t="shared" si="2"/>
        <v>-2.6649246353034006E-2</v>
      </c>
    </row>
    <row r="65" spans="1:14" x14ac:dyDescent="0.35">
      <c r="A65" t="s">
        <v>46</v>
      </c>
      <c r="C65" s="8">
        <f t="shared" si="2"/>
        <v>-8.5250041170335411E-2</v>
      </c>
      <c r="D65" s="8">
        <f t="shared" si="2"/>
        <v>0.23091694671147378</v>
      </c>
      <c r="E65" s="8">
        <f t="shared" si="2"/>
        <v>-0.15166731669266775</v>
      </c>
      <c r="F65" s="8">
        <f t="shared" si="2"/>
        <v>-2.2699844836503669E-2</v>
      </c>
      <c r="G65" s="8">
        <f t="shared" si="2"/>
        <v>0.16762789603669304</v>
      </c>
      <c r="H65" s="8">
        <f t="shared" si="2"/>
        <v>-5.9773839332658008E-2</v>
      </c>
      <c r="I65" s="8">
        <f t="shared" si="2"/>
        <v>0.35478744515867122</v>
      </c>
      <c r="J65" s="8">
        <f t="shared" si="2"/>
        <v>-0.14772964037895797</v>
      </c>
      <c r="K65" s="8">
        <f t="shared" si="2"/>
        <v>0.22391886425544238</v>
      </c>
      <c r="L65" s="8">
        <f t="shared" si="2"/>
        <v>0.1320983915612397</v>
      </c>
      <c r="M65" s="8">
        <f t="shared" si="2"/>
        <v>0.17188546749583611</v>
      </c>
      <c r="N65" s="8">
        <f t="shared" si="2"/>
        <v>6.4152163764943593E-2</v>
      </c>
    </row>
    <row r="66" spans="1:14" x14ac:dyDescent="0.35">
      <c r="A66" t="s">
        <v>47</v>
      </c>
      <c r="C66" s="8">
        <f t="shared" si="2"/>
        <v>0.63898916967509023</v>
      </c>
      <c r="D66" s="8">
        <f t="shared" si="2"/>
        <v>0.8363750786658275</v>
      </c>
      <c r="E66" s="8">
        <f t="shared" si="2"/>
        <v>-0.5694825222755312</v>
      </c>
      <c r="F66" s="8">
        <f t="shared" si="2"/>
        <v>0.25572139303482588</v>
      </c>
      <c r="G66" s="8">
        <f t="shared" si="2"/>
        <v>8.1988906497622915E-2</v>
      </c>
      <c r="H66" s="8">
        <f t="shared" si="2"/>
        <v>0.13751894951921306</v>
      </c>
      <c r="I66" s="8">
        <f t="shared" si="2"/>
        <v>-0.10824156863553003</v>
      </c>
      <c r="J66" s="8">
        <f t="shared" si="2"/>
        <v>0.31503073375486057</v>
      </c>
      <c r="K66" s="8">
        <f t="shared" si="2"/>
        <v>-0.24158732633608537</v>
      </c>
      <c r="L66" s="8">
        <f t="shared" si="2"/>
        <v>-1.4635537616039085E-2</v>
      </c>
      <c r="M66" s="8">
        <f t="shared" si="2"/>
        <v>-5.068710724397496E-2</v>
      </c>
      <c r="N66" s="8">
        <f t="shared" si="2"/>
        <v>-0.24528988142867525</v>
      </c>
    </row>
    <row r="67" spans="1:14" x14ac:dyDescent="0.35">
      <c r="A67" t="s">
        <v>48</v>
      </c>
      <c r="C67" s="8">
        <f t="shared" si="2"/>
        <v>0.36046511627906974</v>
      </c>
      <c r="D67" s="8">
        <f t="shared" si="2"/>
        <v>7.5332935798052114E-2</v>
      </c>
      <c r="E67" s="8">
        <f t="shared" si="2"/>
        <v>-0.16192236598890941</v>
      </c>
      <c r="F67" s="8">
        <f t="shared" si="2"/>
        <v>1.8544331715924129</v>
      </c>
      <c r="G67" s="8">
        <f t="shared" si="2"/>
        <v>0.17399010972029072</v>
      </c>
      <c r="H67" s="8">
        <f t="shared" si="2"/>
        <v>-2.1953720535640264E-2</v>
      </c>
      <c r="I67" s="8">
        <f t="shared" si="2"/>
        <v>-0.18125505544332465</v>
      </c>
      <c r="J67" s="8">
        <f t="shared" si="2"/>
        <v>7.3737150409354024E-2</v>
      </c>
      <c r="K67" s="8">
        <f t="shared" si="2"/>
        <v>0.18067081194163737</v>
      </c>
      <c r="L67" s="8">
        <f t="shared" si="2"/>
        <v>8.1994251863800605E-2</v>
      </c>
      <c r="M67" s="8">
        <f t="shared" si="2"/>
        <v>0.38743242482092799</v>
      </c>
      <c r="N67" s="8">
        <f t="shared" si="2"/>
        <v>-0.10005998805421468</v>
      </c>
    </row>
    <row r="68" spans="1:14" x14ac:dyDescent="0.35">
      <c r="A68" t="s">
        <v>49</v>
      </c>
      <c r="C68" s="8">
        <f t="shared" si="2"/>
        <v>1.1699164345403856E-2</v>
      </c>
      <c r="D68" s="8">
        <f t="shared" si="2"/>
        <v>-5.3964757709251132E-2</v>
      </c>
      <c r="E68" s="8">
        <f t="shared" si="2"/>
        <v>0.16254365541327132</v>
      </c>
      <c r="F68" s="8">
        <f t="shared" si="2"/>
        <v>0.45938164976843154</v>
      </c>
      <c r="G68" s="8">
        <f t="shared" si="2"/>
        <v>4.0481173342482135E-2</v>
      </c>
      <c r="H68" s="8">
        <f t="shared" si="2"/>
        <v>0.10945208833259001</v>
      </c>
      <c r="I68" s="8">
        <f t="shared" si="2"/>
        <v>3.1404894815484141E-2</v>
      </c>
      <c r="J68" s="8">
        <f t="shared" si="2"/>
        <v>-0.10890472142579277</v>
      </c>
      <c r="K68" s="8">
        <f t="shared" si="2"/>
        <v>0.14656922386647975</v>
      </c>
      <c r="L68" s="8">
        <f t="shared" si="2"/>
        <v>5.3232609397672936E-2</v>
      </c>
      <c r="M68" s="8">
        <f t="shared" si="2"/>
        <v>1.7796653286596742E-2</v>
      </c>
      <c r="N68" s="8">
        <f t="shared" si="2"/>
        <v>-3.098303809391012E-2</v>
      </c>
    </row>
    <row r="69" spans="1:14" x14ac:dyDescent="0.35">
      <c r="A69" t="s">
        <v>50</v>
      </c>
      <c r="C69" s="8">
        <f t="shared" si="2"/>
        <v>-2.0418580908626582E-3</v>
      </c>
      <c r="D69" s="8">
        <f t="shared" si="2"/>
        <v>1.4286974159978261E-3</v>
      </c>
      <c r="E69" s="8">
        <f t="shared" si="2"/>
        <v>-1.6679582922361602E-2</v>
      </c>
      <c r="F69" s="8">
        <f t="shared" si="2"/>
        <v>5.1156209138619735E-2</v>
      </c>
      <c r="G69" s="8">
        <f t="shared" si="2"/>
        <v>-2.5177813751384504E-2</v>
      </c>
      <c r="H69" s="8">
        <f t="shared" si="2"/>
        <v>0.43636631878650745</v>
      </c>
      <c r="I69" s="8">
        <f t="shared" si="2"/>
        <v>1.0613132347192744E-2</v>
      </c>
      <c r="J69" s="8">
        <f t="shared" si="2"/>
        <v>-2.2108323971709587E-2</v>
      </c>
      <c r="K69" s="8">
        <f t="shared" si="2"/>
        <v>-3.4350121830645342E-2</v>
      </c>
      <c r="L69" s="8">
        <f t="shared" si="2"/>
        <v>5.6642826756061693E-2</v>
      </c>
      <c r="M69" s="8">
        <f t="shared" si="2"/>
        <v>0.22907299131503733</v>
      </c>
      <c r="N69" s="8">
        <f t="shared" si="2"/>
        <v>0.15053641913689431</v>
      </c>
    </row>
    <row r="70" spans="1:14" x14ac:dyDescent="0.35">
      <c r="A70" t="s">
        <v>51</v>
      </c>
      <c r="C70" s="8">
        <f t="shared" si="2"/>
        <v>-1.3816126526632444E-2</v>
      </c>
      <c r="D70" s="8">
        <f t="shared" si="2"/>
        <v>-0.14305464783067723</v>
      </c>
      <c r="E70" s="8">
        <f t="shared" si="2"/>
        <v>9.9850400398932226E-2</v>
      </c>
      <c r="F70" s="8">
        <f t="shared" si="2"/>
        <v>6.2266079921767359E-2</v>
      </c>
      <c r="G70" s="8">
        <f t="shared" si="2"/>
        <v>0.21435261823264073</v>
      </c>
      <c r="H70" s="8">
        <f t="shared" si="2"/>
        <v>0.17369049504423728</v>
      </c>
      <c r="I70" s="8">
        <f t="shared" si="2"/>
        <v>2.8529121178068051E-2</v>
      </c>
      <c r="J70" s="8">
        <f t="shared" si="2"/>
        <v>-6.7555449140521473E-2</v>
      </c>
      <c r="K70" s="8">
        <f t="shared" si="2"/>
        <v>4.1691057472053039E-3</v>
      </c>
      <c r="L70" s="8">
        <f t="shared" si="2"/>
        <v>6.4033049504688577E-2</v>
      </c>
      <c r="M70" s="8">
        <f t="shared" si="2"/>
        <v>0.15633312236534747</v>
      </c>
      <c r="N70" s="8">
        <f t="shared" si="2"/>
        <v>0.13708699343819952</v>
      </c>
    </row>
    <row r="71" spans="1:14" x14ac:dyDescent="0.35">
      <c r="A71" t="s">
        <v>52</v>
      </c>
      <c r="C71" s="8">
        <f t="shared" si="2"/>
        <v>8.5144757631068213E-2</v>
      </c>
      <c r="D71" s="8">
        <f t="shared" si="2"/>
        <v>-8.3177650867943598E-2</v>
      </c>
      <c r="E71" s="8">
        <f t="shared" si="2"/>
        <v>0.23626198314745261</v>
      </c>
      <c r="F71" s="8">
        <f t="shared" si="2"/>
        <v>0.30102708187913163</v>
      </c>
      <c r="G71" s="8">
        <f t="shared" si="2"/>
        <v>6.8581218468640959E-2</v>
      </c>
      <c r="H71" s="8">
        <f t="shared" si="2"/>
        <v>3.5958893995186481E-2</v>
      </c>
      <c r="I71" s="8">
        <f t="shared" si="2"/>
        <v>0.16354504997814989</v>
      </c>
      <c r="J71" s="8">
        <f t="shared" si="2"/>
        <v>-0.10764024171200681</v>
      </c>
      <c r="K71" s="8">
        <f t="shared" si="2"/>
        <v>-0.11540173695486378</v>
      </c>
      <c r="L71" s="8">
        <f t="shared" si="2"/>
        <v>0.11752047604286009</v>
      </c>
      <c r="M71" s="8">
        <f t="shared" si="2"/>
        <v>0.18777368156604335</v>
      </c>
      <c r="N71" s="8">
        <f t="shared" si="2"/>
        <v>0.19974070286827006</v>
      </c>
    </row>
    <row r="72" spans="1:14" x14ac:dyDescent="0.35">
      <c r="A72" t="s">
        <v>53</v>
      </c>
      <c r="C72" s="8">
        <f t="shared" si="2"/>
        <v>0.10366743966331704</v>
      </c>
      <c r="D72" s="8">
        <f t="shared" si="2"/>
        <v>4.4630350194552637E-2</v>
      </c>
      <c r="E72" s="8">
        <f t="shared" si="2"/>
        <v>0.17716377209646095</v>
      </c>
      <c r="F72" s="8">
        <f t="shared" si="2"/>
        <v>0.1269370469121327</v>
      </c>
      <c r="G72" s="8">
        <f t="shared" si="2"/>
        <v>5.7506088513988862E-2</v>
      </c>
      <c r="H72" s="8">
        <f t="shared" si="2"/>
        <v>9.310416072611849E-3</v>
      </c>
      <c r="I72" s="8">
        <f t="shared" si="2"/>
        <v>-2.2092917901748388E-2</v>
      </c>
      <c r="J72" s="8">
        <f t="shared" si="2"/>
        <v>3.6888835534397479E-2</v>
      </c>
      <c r="K72" s="8">
        <f t="shared" si="2"/>
        <v>0.12181923418501572</v>
      </c>
      <c r="L72" s="8">
        <f t="shared" si="2"/>
        <v>4.3211346622716862E-2</v>
      </c>
      <c r="M72" s="8">
        <f t="shared" si="2"/>
        <v>-8.1055812215504619E-2</v>
      </c>
      <c r="N72" s="8">
        <f t="shared" si="2"/>
        <v>0.18510148354847367</v>
      </c>
    </row>
    <row r="73" spans="1:14" x14ac:dyDescent="0.35">
      <c r="A73" t="s">
        <v>54</v>
      </c>
      <c r="C73" s="8">
        <f t="shared" si="2"/>
        <v>0.73767597057820633</v>
      </c>
      <c r="D73" s="8">
        <f t="shared" si="2"/>
        <v>5.3885669033085559E-2</v>
      </c>
      <c r="E73" s="8">
        <f t="shared" si="2"/>
        <v>0.45394334352972465</v>
      </c>
      <c r="F73" s="8">
        <f t="shared" si="2"/>
        <v>0.15968423556100331</v>
      </c>
      <c r="G73" s="8">
        <f t="shared" si="2"/>
        <v>-8.6722564462568763E-2</v>
      </c>
      <c r="H73" s="8">
        <f t="shared" si="2"/>
        <v>3.4945553977909771E-3</v>
      </c>
      <c r="I73" s="8">
        <f t="shared" si="2"/>
        <v>-0.31830405826230634</v>
      </c>
      <c r="J73" s="8">
        <f t="shared" si="2"/>
        <v>-0.17078784095766986</v>
      </c>
      <c r="K73" s="8">
        <f t="shared" si="2"/>
        <v>0.45648847418695637</v>
      </c>
      <c r="L73" s="8">
        <f t="shared" si="2"/>
        <v>-0.12583809557609937</v>
      </c>
      <c r="M73" s="8">
        <f t="shared" si="2"/>
        <v>-0.17095508339226428</v>
      </c>
      <c r="N73" s="8">
        <f t="shared" si="2"/>
        <v>0.55905123541382884</v>
      </c>
    </row>
    <row r="74" spans="1:14" x14ac:dyDescent="0.35">
      <c r="A74" t="s">
        <v>55</v>
      </c>
      <c r="C74" s="8">
        <f t="shared" si="2"/>
        <v>-3.6041339612768231E-2</v>
      </c>
      <c r="D74" s="8">
        <f t="shared" si="2"/>
        <v>-3.9729931465020019E-2</v>
      </c>
      <c r="E74" s="8">
        <f t="shared" si="2"/>
        <v>2.3955057767727883E-2</v>
      </c>
      <c r="F74" s="8">
        <f t="shared" si="2"/>
        <v>3.874089920982704E-2</v>
      </c>
      <c r="G74" s="8">
        <f t="shared" si="2"/>
        <v>2.8871652202798748E-2</v>
      </c>
      <c r="H74" s="8">
        <f t="shared" si="2"/>
        <v>2.8027489842328279E-2</v>
      </c>
      <c r="I74" s="8">
        <f t="shared" si="2"/>
        <v>0.15319546857646915</v>
      </c>
      <c r="J74" s="8">
        <f t="shared" si="2"/>
        <v>0.18441220263171143</v>
      </c>
      <c r="K74" s="8">
        <f t="shared" si="2"/>
        <v>0.10084399869235194</v>
      </c>
      <c r="L74" s="8">
        <f t="shared" si="2"/>
        <v>0.21726186451037521</v>
      </c>
      <c r="M74" s="8">
        <f t="shared" si="2"/>
        <v>-5.726070430501573E-2</v>
      </c>
      <c r="N74" s="8">
        <f t="shared" si="2"/>
        <v>5.0459639237018461E-2</v>
      </c>
    </row>
    <row r="75" spans="1:14" x14ac:dyDescent="0.35">
      <c r="A75" t="s">
        <v>56</v>
      </c>
      <c r="C75" s="8">
        <f t="shared" si="2"/>
        <v>-9.7919243682629387E-2</v>
      </c>
      <c r="D75" s="8">
        <f t="shared" si="2"/>
        <v>0.14775092436151716</v>
      </c>
      <c r="E75" s="8">
        <f t="shared" si="2"/>
        <v>5.5533036076205855E-2</v>
      </c>
      <c r="F75" s="8">
        <f t="shared" si="2"/>
        <v>0.11768332120624136</v>
      </c>
      <c r="G75" s="8">
        <f t="shared" si="2"/>
        <v>0.19276634990099195</v>
      </c>
      <c r="H75" s="8">
        <f t="shared" si="2"/>
        <v>3.5784638723409312E-2</v>
      </c>
      <c r="I75" s="8">
        <f t="shared" si="2"/>
        <v>0.13446588682886396</v>
      </c>
      <c r="J75" s="8">
        <f t="shared" si="2"/>
        <v>2.9288180624768678E-2</v>
      </c>
      <c r="K75" s="8">
        <f t="shared" si="2"/>
        <v>7.6186307320849522E-2</v>
      </c>
      <c r="L75" s="8">
        <f t="shared" si="2"/>
        <v>0.10235091547763919</v>
      </c>
      <c r="M75" s="8">
        <f t="shared" si="2"/>
        <v>-0.11519542036370944</v>
      </c>
      <c r="N75" s="8">
        <f t="shared" si="2"/>
        <v>0.16223930292852984</v>
      </c>
    </row>
    <row r="76" spans="1:14" x14ac:dyDescent="0.35">
      <c r="A76" t="s">
        <v>57</v>
      </c>
      <c r="C76" s="8">
        <f t="shared" si="2"/>
        <v>-6.0940600329294603E-2</v>
      </c>
      <c r="D76" s="8">
        <f t="shared" si="2"/>
        <v>0.30496549553802232</v>
      </c>
      <c r="E76" s="8">
        <f t="shared" si="2"/>
        <v>4.4079649981052071E-2</v>
      </c>
      <c r="F76" s="8">
        <f t="shared" si="2"/>
        <v>0.2777786943394982</v>
      </c>
      <c r="G76" s="8">
        <f t="shared" si="2"/>
        <v>0.14672795351839896</v>
      </c>
      <c r="H76" s="8">
        <f t="shared" si="2"/>
        <v>-8.1940836407921047E-3</v>
      </c>
      <c r="I76" s="8">
        <f t="shared" si="2"/>
        <v>0.11230823216269781</v>
      </c>
      <c r="J76" s="8">
        <f t="shared" si="2"/>
        <v>0.12609580711814727</v>
      </c>
      <c r="K76" s="8">
        <f t="shared" si="2"/>
        <v>2.2098917730732248E-2</v>
      </c>
      <c r="L76" s="8">
        <f t="shared" si="2"/>
        <v>-1.7154143615397577E-2</v>
      </c>
      <c r="M76" s="8">
        <f t="shared" si="2"/>
        <v>2.7354871981238205E-2</v>
      </c>
      <c r="N76" s="8">
        <f t="shared" si="2"/>
        <v>0.11030467215967477</v>
      </c>
    </row>
    <row r="77" spans="1:14" x14ac:dyDescent="0.35">
      <c r="A77" t="s">
        <v>58</v>
      </c>
      <c r="C77" s="8">
        <f t="shared" si="2"/>
        <v>1.4526200109895582E-2</v>
      </c>
      <c r="D77" s="8">
        <f t="shared" si="2"/>
        <v>-6.7435425262681092E-2</v>
      </c>
      <c r="E77" s="8">
        <f t="shared" si="2"/>
        <v>0.12278645420850887</v>
      </c>
      <c r="F77" s="8">
        <f t="shared" si="2"/>
        <v>7.8379369692181733E-2</v>
      </c>
      <c r="G77" s="8">
        <f t="shared" si="2"/>
        <v>0.21579419690745927</v>
      </c>
      <c r="H77" s="8">
        <f t="shared" si="2"/>
        <v>-1.1562794619279559E-2</v>
      </c>
      <c r="I77" s="8">
        <f t="shared" si="2"/>
        <v>7.4259978687130745E-2</v>
      </c>
      <c r="J77" s="8">
        <f t="shared" si="2"/>
        <v>6.1671457787080053E-2</v>
      </c>
      <c r="K77" s="8">
        <f t="shared" si="2"/>
        <v>-1.8352294596776453E-2</v>
      </c>
      <c r="L77" s="8">
        <f t="shared" si="2"/>
        <v>1.5105055551489777E-2</v>
      </c>
      <c r="M77" s="8">
        <f t="shared" si="2"/>
        <v>-5.5933788532595563E-2</v>
      </c>
      <c r="N77" s="8">
        <f t="shared" si="2"/>
        <v>0.1180440535916758</v>
      </c>
    </row>
    <row r="78" spans="1:14" x14ac:dyDescent="0.35">
      <c r="A78" t="s">
        <v>59</v>
      </c>
      <c r="C78" s="8">
        <f t="shared" ref="C78:N84" si="3">C37/B37-1</f>
        <v>3.2655662720617817E-2</v>
      </c>
      <c r="D78" s="8">
        <f t="shared" si="3"/>
        <v>-3.6851134125420737E-3</v>
      </c>
      <c r="E78" s="8">
        <f t="shared" si="3"/>
        <v>0.14199167327156603</v>
      </c>
      <c r="F78" s="8">
        <f t="shared" si="3"/>
        <v>0.32795385830414903</v>
      </c>
      <c r="G78" s="8">
        <f t="shared" si="3"/>
        <v>-9.6069036362434801E-2</v>
      </c>
      <c r="H78" s="8">
        <f t="shared" si="3"/>
        <v>0.14370643763657931</v>
      </c>
      <c r="I78" s="8">
        <f t="shared" si="3"/>
        <v>0.10453231801649698</v>
      </c>
      <c r="J78" s="8">
        <f t="shared" si="3"/>
        <v>-8.8877464710633847E-3</v>
      </c>
      <c r="K78" s="8">
        <f t="shared" si="3"/>
        <v>-8.0262635754837386E-2</v>
      </c>
      <c r="L78" s="8">
        <f t="shared" si="3"/>
        <v>0.21995311463886313</v>
      </c>
      <c r="M78" s="8">
        <f t="shared" si="3"/>
        <v>1.0610126631501737E-2</v>
      </c>
      <c r="N78" s="8">
        <f t="shared" si="3"/>
        <v>-1.8610053278442007E-2</v>
      </c>
    </row>
    <row r="79" spans="1:14" x14ac:dyDescent="0.35">
      <c r="A79" t="s">
        <v>60</v>
      </c>
      <c r="C79" s="8">
        <f t="shared" si="3"/>
        <v>-1.8612223346680112E-2</v>
      </c>
      <c r="D79" s="8">
        <f t="shared" si="3"/>
        <v>-0.13410150645624108</v>
      </c>
      <c r="E79" s="8">
        <f t="shared" si="3"/>
        <v>0.33552529384352514</v>
      </c>
      <c r="F79" s="8">
        <f t="shared" si="3"/>
        <v>9.7351994727251645E-2</v>
      </c>
      <c r="G79" s="8">
        <f t="shared" si="3"/>
        <v>9.9559426229508086E-2</v>
      </c>
      <c r="H79" s="8">
        <f t="shared" si="3"/>
        <v>-2.4776419714329978E-2</v>
      </c>
      <c r="I79" s="8">
        <f t="shared" si="3"/>
        <v>0.16827244320091306</v>
      </c>
      <c r="J79" s="8">
        <f t="shared" si="3"/>
        <v>-0.11853528324315643</v>
      </c>
      <c r="K79" s="8">
        <f t="shared" si="3"/>
        <v>0.12987609670382572</v>
      </c>
      <c r="L79" s="8">
        <f t="shared" si="3"/>
        <v>9.585352109484635E-4</v>
      </c>
      <c r="M79" s="8">
        <f t="shared" si="3"/>
        <v>0.12367973995810244</v>
      </c>
      <c r="N79" s="8">
        <f t="shared" si="3"/>
        <v>-5.1130664652567881E-2</v>
      </c>
    </row>
    <row r="80" spans="1:14" x14ac:dyDescent="0.35">
      <c r="A80" t="s">
        <v>61</v>
      </c>
      <c r="C80" s="8">
        <f t="shared" si="3"/>
        <v>-0.10718870346598208</v>
      </c>
      <c r="D80" s="8">
        <f t="shared" si="3"/>
        <v>0.22850190786926938</v>
      </c>
      <c r="E80" s="8">
        <f t="shared" si="3"/>
        <v>-5.6718433490884346E-3</v>
      </c>
      <c r="F80" s="8">
        <f t="shared" si="3"/>
        <v>0.17501924034587346</v>
      </c>
      <c r="G80" s="8">
        <f t="shared" si="3"/>
        <v>0.13248198805625111</v>
      </c>
      <c r="H80" s="8">
        <f t="shared" si="3"/>
        <v>0.15659853498571286</v>
      </c>
      <c r="I80" s="8">
        <f t="shared" si="3"/>
        <v>0.16522201069755305</v>
      </c>
      <c r="J80" s="8">
        <f t="shared" si="3"/>
        <v>-5.6617005195698233E-3</v>
      </c>
      <c r="K80" s="8">
        <f t="shared" si="3"/>
        <v>-7.5343126527383397E-2</v>
      </c>
      <c r="L80" s="8">
        <f t="shared" si="3"/>
        <v>6.3597513010841045E-2</v>
      </c>
      <c r="M80" s="8">
        <f t="shared" si="3"/>
        <v>7.6017602413348984E-2</v>
      </c>
      <c r="N80" s="8">
        <f t="shared" si="3"/>
        <v>2.0441368502899238E-2</v>
      </c>
    </row>
    <row r="81" spans="1:14" x14ac:dyDescent="0.35">
      <c r="A81" t="s">
        <v>62</v>
      </c>
      <c r="C81" s="8">
        <f t="shared" si="3"/>
        <v>-0.10539974049306322</v>
      </c>
      <c r="D81" s="8">
        <f t="shared" si="3"/>
        <v>-0.24863327011045411</v>
      </c>
      <c r="E81" s="8">
        <f t="shared" si="3"/>
        <v>0.40478134976612967</v>
      </c>
      <c r="F81" s="8">
        <f t="shared" si="3"/>
        <v>5.7290840864647752E-2</v>
      </c>
      <c r="G81" s="8">
        <f t="shared" si="3"/>
        <v>-5.5397150712321985E-2</v>
      </c>
      <c r="H81" s="8">
        <f t="shared" si="3"/>
        <v>9.1506595303538329E-2</v>
      </c>
      <c r="I81" s="8">
        <f t="shared" si="3"/>
        <v>-1.7905105992642167E-2</v>
      </c>
      <c r="J81" s="8">
        <f t="shared" si="3"/>
        <v>-4.2637356127493864E-2</v>
      </c>
      <c r="K81" s="8">
        <f t="shared" si="3"/>
        <v>-0.31065293797336757</v>
      </c>
      <c r="L81" s="8">
        <f t="shared" si="3"/>
        <v>0.16419817361435252</v>
      </c>
      <c r="M81" s="8">
        <f t="shared" si="3"/>
        <v>0.20850499500114372</v>
      </c>
      <c r="N81" s="8">
        <f t="shared" si="3"/>
        <v>2.5057633087772757E-3</v>
      </c>
    </row>
    <row r="82" spans="1:14" x14ac:dyDescent="0.35">
      <c r="A82" t="s">
        <v>63</v>
      </c>
      <c r="C82" s="8">
        <f t="shared" si="3"/>
        <v>0.29564564564564555</v>
      </c>
      <c r="D82" s="8">
        <f t="shared" si="3"/>
        <v>1.9314713949086348E-2</v>
      </c>
      <c r="E82" s="8">
        <f t="shared" si="3"/>
        <v>-4.2104066396331574E-2</v>
      </c>
      <c r="F82" s="8">
        <f t="shared" si="3"/>
        <v>1.4338107295458142</v>
      </c>
      <c r="G82" s="8">
        <f t="shared" si="3"/>
        <v>-0.33820407367069261</v>
      </c>
      <c r="H82" s="8">
        <f t="shared" si="3"/>
        <v>0.12168246474600664</v>
      </c>
      <c r="I82" s="8">
        <f t="shared" si="3"/>
        <v>0.16391331768333273</v>
      </c>
      <c r="J82" s="8">
        <f t="shared" si="3"/>
        <v>8.6583833169018298E-4</v>
      </c>
      <c r="K82" s="8">
        <f t="shared" si="3"/>
        <v>-1.9047755110173759E-2</v>
      </c>
      <c r="L82" s="8">
        <f t="shared" si="3"/>
        <v>0.41474016519385226</v>
      </c>
      <c r="M82" s="8">
        <f t="shared" si="3"/>
        <v>-0.11386155176722612</v>
      </c>
      <c r="N82" s="8">
        <f t="shared" si="3"/>
        <v>-4.8833242459247028E-2</v>
      </c>
    </row>
    <row r="83" spans="1:14" x14ac:dyDescent="0.35">
      <c r="A83" t="s">
        <v>64</v>
      </c>
      <c r="C83" s="8">
        <f t="shared" si="3"/>
        <v>0.17957565145741072</v>
      </c>
      <c r="D83" s="8">
        <f t="shared" si="3"/>
        <v>7.435057847631521E-2</v>
      </c>
      <c r="E83" s="8">
        <f t="shared" si="3"/>
        <v>0.19977243172951886</v>
      </c>
      <c r="F83" s="8">
        <f t="shared" si="3"/>
        <v>-7.7801110960574404E-2</v>
      </c>
      <c r="G83" s="8">
        <f t="shared" si="3"/>
        <v>-4.3298931207992108E-2</v>
      </c>
      <c r="H83" s="8">
        <f t="shared" si="3"/>
        <v>0.40634710401142504</v>
      </c>
      <c r="I83" s="8">
        <f t="shared" si="3"/>
        <v>1.7683668703373234E-2</v>
      </c>
      <c r="J83" s="8">
        <f t="shared" si="3"/>
        <v>7.3056482388768051E-2</v>
      </c>
      <c r="K83" s="8">
        <f t="shared" si="3"/>
        <v>-0.19489726665175144</v>
      </c>
      <c r="L83" s="8">
        <f t="shared" si="3"/>
        <v>0.33174767141806361</v>
      </c>
      <c r="M83" s="8">
        <f t="shared" si="3"/>
        <v>5.4299056073043861E-3</v>
      </c>
      <c r="N83" s="8">
        <f t="shared" si="3"/>
        <v>-7.5167553662042197E-3</v>
      </c>
    </row>
    <row r="84" spans="1:14" x14ac:dyDescent="0.35">
      <c r="A84" t="s">
        <v>65</v>
      </c>
      <c r="C84" s="8">
        <f t="shared" si="3"/>
        <v>-0.2816011235955056</v>
      </c>
      <c r="D84" s="8">
        <f t="shared" si="3"/>
        <v>0.23004235907461723</v>
      </c>
      <c r="E84" s="8">
        <f t="shared" si="3"/>
        <v>-7.1523178807947341E-3</v>
      </c>
      <c r="F84" s="8">
        <f t="shared" si="3"/>
        <v>-7.7641408751334073E-2</v>
      </c>
      <c r="G84" s="8">
        <f t="shared" si="3"/>
        <v>0.24356089094590683</v>
      </c>
      <c r="H84" s="8">
        <f t="shared" si="3"/>
        <v>0.12191003003030931</v>
      </c>
      <c r="I84" s="8">
        <f t="shared" si="3"/>
        <v>-0.1033364572016221</v>
      </c>
      <c r="J84" s="8">
        <f t="shared" si="3"/>
        <v>0.19237955178186605</v>
      </c>
      <c r="K84" s="8">
        <f t="shared" si="3"/>
        <v>-0.26726796026885624</v>
      </c>
      <c r="L84" s="8">
        <f t="shared" si="3"/>
        <v>0.32805250830366961</v>
      </c>
      <c r="M84" s="8">
        <f t="shared" si="3"/>
        <v>-2.9053523529388392E-2</v>
      </c>
      <c r="N84" s="8">
        <f t="shared" si="3"/>
        <v>0.13852292295661695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7398-30A8-4C19-967A-5EB136548E1C}">
  <dimension ref="A1:AE41"/>
  <sheetViews>
    <sheetView workbookViewId="0">
      <pane xSplit="1" ySplit="1" topLeftCell="Z2" activePane="bottomRight" state="frozen"/>
      <selection pane="topRight" activeCell="B1" sqref="B1"/>
      <selection pane="bottomLeft" activeCell="A2" sqref="A2"/>
      <selection pane="bottomRight" activeCell="AD43" sqref="AD43"/>
    </sheetView>
  </sheetViews>
  <sheetFormatPr defaultRowHeight="14.5" x14ac:dyDescent="0.35"/>
  <cols>
    <col min="1" max="1" width="112.6328125" bestFit="1" customWidth="1"/>
    <col min="14" max="14" width="7.90625" bestFit="1" customWidth="1"/>
    <col min="15" max="15" width="1.26953125" style="14" customWidth="1"/>
    <col min="30" max="30" width="12.08984375" bestFit="1" customWidth="1"/>
  </cols>
  <sheetData>
    <row r="1" spans="1:31" x14ac:dyDescent="0.35">
      <c r="A1" t="s">
        <v>376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377</v>
      </c>
      <c r="AD1" t="s">
        <v>378</v>
      </c>
      <c r="AE1" t="s">
        <v>379</v>
      </c>
    </row>
    <row r="2" spans="1:31" x14ac:dyDescent="0.35">
      <c r="A2" t="s">
        <v>26</v>
      </c>
      <c r="B2" s="6">
        <f>'GVA Nominal Total Manuf'!B4/'GVA Real Total Manuf'!B4</f>
        <v>1</v>
      </c>
      <c r="C2" s="5">
        <f>'GVA Nominal Total Manuf'!C45-'GVA Real Total Manuf'!C45</f>
        <v>6.0968024482529914E-2</v>
      </c>
      <c r="D2" s="5">
        <f>'GVA Nominal Total Manuf'!D45-'GVA Real Total Manuf'!D45</f>
        <v>3.9743565248098411E-2</v>
      </c>
      <c r="E2" s="5">
        <f>'GVA Nominal Total Manuf'!E45-'GVA Real Total Manuf'!E45</f>
        <v>1.7291328389961391E-2</v>
      </c>
      <c r="F2" s="5">
        <f>'GVA Nominal Total Manuf'!F45-'GVA Real Total Manuf'!F45</f>
        <v>1.1987261812143934E-2</v>
      </c>
      <c r="G2" s="5">
        <f>'GVA Nominal Total Manuf'!G45-'GVA Real Total Manuf'!G45</f>
        <v>8.1112503119658008E-3</v>
      </c>
      <c r="H2" s="5">
        <f>'GVA Nominal Total Manuf'!H45-'GVA Real Total Manuf'!H45</f>
        <v>2.4527919957932465E-2</v>
      </c>
      <c r="I2" s="5">
        <f>'GVA Nominal Total Manuf'!I45-'GVA Real Total Manuf'!I45</f>
        <v>4.1705498591680046E-2</v>
      </c>
      <c r="J2" s="5">
        <f>'GVA Nominal Total Manuf'!J45-'GVA Real Total Manuf'!J45</f>
        <v>-8.4572667151942005E-3</v>
      </c>
      <c r="K2" s="5">
        <f>'GVA Nominal Total Manuf'!K45-'GVA Real Total Manuf'!K45</f>
        <v>5.6373771243505288E-3</v>
      </c>
      <c r="L2" s="5">
        <f>'GVA Nominal Total Manuf'!L45-'GVA Real Total Manuf'!L45</f>
        <v>0.11058198772235905</v>
      </c>
      <c r="M2" s="5">
        <f>'GVA Nominal Total Manuf'!M45-'GVA Real Total Manuf'!M45</f>
        <v>5.9374856975386692E-2</v>
      </c>
      <c r="N2" s="5">
        <f>'GVA Nominal Total Manuf'!N45-'GVA Real Total Manuf'!N45</f>
        <v>-1.3619184604022783E-2</v>
      </c>
    </row>
    <row r="3" spans="1:31" x14ac:dyDescent="0.35">
      <c r="A3" t="s">
        <v>27</v>
      </c>
      <c r="B3" s="6">
        <f>'GVA Nominal Total Manuf'!B5/'GVA Real Total Manuf'!B5</f>
        <v>1</v>
      </c>
      <c r="C3" s="5">
        <f>'GVA Nominal Total Manuf'!C46-'GVA Real Total Manuf'!C46</f>
        <v>4.4115134287090463E-3</v>
      </c>
      <c r="D3" s="5">
        <f>'GVA Nominal Total Manuf'!D46-'GVA Real Total Manuf'!D46</f>
        <v>2.079457918922456E-2</v>
      </c>
      <c r="E3" s="5">
        <f>'GVA Nominal Total Manuf'!E46-'GVA Real Total Manuf'!E46</f>
        <v>2.6579805297072823E-2</v>
      </c>
      <c r="F3" s="5">
        <f>'GVA Nominal Total Manuf'!F46-'GVA Real Total Manuf'!F46</f>
        <v>6.3251545247557939E-3</v>
      </c>
      <c r="G3" s="5">
        <f>'GVA Nominal Total Manuf'!G46-'GVA Real Total Manuf'!G46</f>
        <v>6.1792486260927593E-3</v>
      </c>
      <c r="H3" s="5">
        <f>'GVA Nominal Total Manuf'!H46-'GVA Real Total Manuf'!H46</f>
        <v>5.9751897510185392E-2</v>
      </c>
      <c r="I3" s="5">
        <f>'GVA Nominal Total Manuf'!I46-'GVA Real Total Manuf'!I46</f>
        <v>8.5358957539184876E-2</v>
      </c>
      <c r="J3" s="5">
        <f>'GVA Nominal Total Manuf'!J46-'GVA Real Total Manuf'!J46</f>
        <v>6.0421978333259574E-2</v>
      </c>
      <c r="K3" s="5">
        <f>'GVA Nominal Total Manuf'!K46-'GVA Real Total Manuf'!K46</f>
        <v>1.39871786117165E-2</v>
      </c>
      <c r="L3" s="5">
        <f>'GVA Nominal Total Manuf'!L46-'GVA Real Total Manuf'!L46</f>
        <v>7.7700999025642536E-2</v>
      </c>
      <c r="M3" s="5">
        <f>'GVA Nominal Total Manuf'!M46-'GVA Real Total Manuf'!M46</f>
        <v>0.12502974593492544</v>
      </c>
      <c r="N3" s="5">
        <f>'GVA Nominal Total Manuf'!N46-'GVA Real Total Manuf'!N46</f>
        <v>2.8325537671876511E-2</v>
      </c>
    </row>
    <row r="4" spans="1:31" x14ac:dyDescent="0.35">
      <c r="A4" t="s">
        <v>380</v>
      </c>
      <c r="B4" s="6">
        <f>'GVA Nominal Total Manuf'!B6/'GVA Real Total Manuf'!B6</f>
        <v>1</v>
      </c>
      <c r="C4" s="5">
        <f>'GVA Nominal Total Manuf'!C47-'GVA Real Total Manuf'!C47</f>
        <v>5.8498483751966202E-2</v>
      </c>
      <c r="D4" s="5">
        <f>'GVA Nominal Total Manuf'!D47-'GVA Real Total Manuf'!D47</f>
        <v>3.86859688245067E-2</v>
      </c>
      <c r="E4" s="5">
        <f>'GVA Nominal Total Manuf'!E47-'GVA Real Total Manuf'!E47</f>
        <v>1.7997215821004886E-2</v>
      </c>
      <c r="F4" s="5">
        <f>'GVA Nominal Total Manuf'!F47-'GVA Real Total Manuf'!F47</f>
        <v>1.2011817078689813E-2</v>
      </c>
      <c r="G4" s="5">
        <f>'GVA Nominal Total Manuf'!G47-'GVA Real Total Manuf'!G47</f>
        <v>8.2120452225746821E-3</v>
      </c>
      <c r="H4" s="5">
        <f>'GVA Nominal Total Manuf'!H47-'GVA Real Total Manuf'!H47</f>
        <v>2.6081748754342549E-2</v>
      </c>
      <c r="I4" s="5">
        <f>'GVA Nominal Total Manuf'!I47-'GVA Real Total Manuf'!I47</f>
        <v>4.3249108468202513E-2</v>
      </c>
      <c r="J4" s="5">
        <f>'GVA Nominal Total Manuf'!J47-'GVA Real Total Manuf'!J47</f>
        <v>-5.9062144617992862E-3</v>
      </c>
      <c r="K4" s="5">
        <f>'GVA Nominal Total Manuf'!K47-'GVA Real Total Manuf'!K47</f>
        <v>6.0032320363108127E-3</v>
      </c>
      <c r="L4" s="5">
        <f>'GVA Nominal Total Manuf'!L47-'GVA Real Total Manuf'!L47</f>
        <v>0.10894262353571582</v>
      </c>
      <c r="M4" s="5">
        <f>'GVA Nominal Total Manuf'!M47-'GVA Real Total Manuf'!M47</f>
        <v>6.2061939593687665E-2</v>
      </c>
      <c r="N4" s="5">
        <f>'GVA Nominal Total Manuf'!N47-'GVA Real Total Manuf'!N47</f>
        <v>-1.1953550248117395E-2</v>
      </c>
      <c r="P4" s="8">
        <f>'WPI Detailed'!T177</f>
        <v>5.2499999999999991E-2</v>
      </c>
      <c r="Q4" s="8">
        <f>'WPI Detailed'!U177</f>
        <v>3.0482977038793324E-2</v>
      </c>
      <c r="R4" s="8">
        <f>'WPI Detailed'!V177</f>
        <v>2.5509028044567117E-2</v>
      </c>
      <c r="S4" s="8">
        <f>'WPI Detailed'!W177</f>
        <v>-1.7831722484450419E-2</v>
      </c>
      <c r="T4" s="8">
        <f>'WPI Detailed'!X177</f>
        <v>1.3425890609498836E-2</v>
      </c>
      <c r="U4" s="8">
        <f>'WPI Detailed'!Y177</f>
        <v>2.7474595408358393E-2</v>
      </c>
      <c r="V4" s="8">
        <f>'WPI Detailed'!Z177</f>
        <v>3.6630036630039609E-2</v>
      </c>
      <c r="W4" s="8">
        <f>'WPI Detailed'!AA177</f>
        <v>2.8975265017612273E-3</v>
      </c>
      <c r="X4" s="8">
        <f>'WPI Detailed'!AB177</f>
        <v>2.755267423015173E-2</v>
      </c>
      <c r="Y4" s="8">
        <f>'WPI Detailed'!AC177</f>
        <v>0.11089013852695051</v>
      </c>
      <c r="Z4" s="8">
        <f>'WPI Detailed'!AD177</f>
        <v>5.6114574973763709E-2</v>
      </c>
      <c r="AA4" s="8">
        <f>'WPI Detailed'!AE177</f>
        <v>-1.6892681786303543E-2</v>
      </c>
      <c r="AD4" s="44">
        <f>AVERAGE(C4:N4)</f>
        <v>3.0323701531423747E-2</v>
      </c>
      <c r="AE4" s="44">
        <f>AVERAGE(P4:AA4)</f>
        <v>2.9062753141094206E-2</v>
      </c>
    </row>
    <row r="5" spans="1:31" x14ac:dyDescent="0.35">
      <c r="A5" t="s">
        <v>29</v>
      </c>
      <c r="B5" s="6">
        <f>'GVA Nominal Total Manuf'!B7/'GVA Real Total Manuf'!B7</f>
        <v>1</v>
      </c>
      <c r="C5" s="5">
        <f>'GVA Nominal Total Manuf'!C48-'GVA Real Total Manuf'!C48</f>
        <v>7.9507527998220029E-2</v>
      </c>
      <c r="D5" s="5">
        <f>'GVA Nominal Total Manuf'!D48-'GVA Real Total Manuf'!D48</f>
        <v>4.9612021660122241E-2</v>
      </c>
      <c r="E5" s="5">
        <f>'GVA Nominal Total Manuf'!E48-'GVA Real Total Manuf'!E48</f>
        <v>3.2299194020755317E-2</v>
      </c>
      <c r="F5" s="5">
        <f>'GVA Nominal Total Manuf'!F48-'GVA Real Total Manuf'!F48</f>
        <v>-1.1469912946663552E-2</v>
      </c>
      <c r="G5" s="5">
        <f>'GVA Nominal Total Manuf'!G48-'GVA Real Total Manuf'!G48</f>
        <v>0.10601681941456675</v>
      </c>
      <c r="H5" s="5">
        <f>'GVA Nominal Total Manuf'!H48-'GVA Real Total Manuf'!H48</f>
        <v>1.6319056771716633E-2</v>
      </c>
      <c r="I5" s="5">
        <f>'GVA Nominal Total Manuf'!I48-'GVA Real Total Manuf'!I48</f>
        <v>2.071461158596799E-3</v>
      </c>
      <c r="J5" s="5">
        <f>'GVA Nominal Total Manuf'!J48-'GVA Real Total Manuf'!J48</f>
        <v>2.5186545328702681E-2</v>
      </c>
      <c r="K5" s="5">
        <f>'GVA Nominal Total Manuf'!K48-'GVA Real Total Manuf'!K48</f>
        <v>3.9773258501711428E-2</v>
      </c>
      <c r="L5" s="5">
        <f>'GVA Nominal Total Manuf'!L48-'GVA Real Total Manuf'!L48</f>
        <v>6.5053970504888148E-2</v>
      </c>
      <c r="M5" s="5">
        <f>'GVA Nominal Total Manuf'!M48-'GVA Real Total Manuf'!M48</f>
        <v>4.71850709826096E-2</v>
      </c>
      <c r="N5" s="5">
        <f>'GVA Nominal Total Manuf'!N48-'GVA Real Total Manuf'!N48</f>
        <v>1.485910237154231E-2</v>
      </c>
      <c r="P5" s="8">
        <f>'WPI Detailed'!T200</f>
        <v>8.2902125178331065E-2</v>
      </c>
      <c r="Q5" s="8">
        <f>'WPI Detailed'!U200</f>
        <v>5.0628808767516187E-2</v>
      </c>
      <c r="R5" s="8">
        <f>'WPI Detailed'!V200</f>
        <v>2.1820829076721671E-2</v>
      </c>
      <c r="S5" s="8">
        <f>'WPI Detailed'!W200</f>
        <v>-7.6682122226252591E-3</v>
      </c>
      <c r="T5" s="8">
        <f>'WPI Detailed'!X200</f>
        <v>8.668405434680504E-2</v>
      </c>
      <c r="U5" s="8">
        <f>'WPI Detailed'!Y200</f>
        <v>1.8560003357081634E-2</v>
      </c>
      <c r="V5" s="8">
        <f>'WPI Detailed'!Z200</f>
        <v>1.0265329562000991E-2</v>
      </c>
      <c r="W5" s="8">
        <f>'WPI Detailed'!AA200</f>
        <v>3.8465057674254233E-2</v>
      </c>
      <c r="X5" s="8">
        <f>'WPI Detailed'!AB200</f>
        <v>5.0328021750412066E-2</v>
      </c>
      <c r="Y5" s="8">
        <f>'WPI Detailed'!AC200</f>
        <v>0.10420464967522269</v>
      </c>
      <c r="Z5" s="8">
        <f>'WPI Detailed'!AD200</f>
        <v>4.3771592310044571E-2</v>
      </c>
      <c r="AA5" s="8">
        <f>'WPI Detailed'!AE200</f>
        <v>-2.192368827504787E-2</v>
      </c>
      <c r="AB5" s="8">
        <f>'WPI Detailed'!AF200</f>
        <v>6.4997295889541062E-2</v>
      </c>
      <c r="AD5" s="44">
        <f>AVERAGE(C5:N5)</f>
        <v>3.8867842980564032E-2</v>
      </c>
      <c r="AE5" s="44">
        <f>AVERAGE(P5:AA5)</f>
        <v>3.9836547600059752E-2</v>
      </c>
    </row>
    <row r="6" spans="1:31" x14ac:dyDescent="0.35">
      <c r="A6" t="s">
        <v>30</v>
      </c>
      <c r="B6" s="6">
        <f>'GVA Nominal Total Manuf'!B8/'GVA Real Total Manuf'!B8</f>
        <v>1</v>
      </c>
      <c r="C6" s="5">
        <f>'GVA Nominal Total Manuf'!C49-'GVA Real Total Manuf'!C49</f>
        <v>4.2366839800387024E-2</v>
      </c>
      <c r="D6" s="5">
        <f>'GVA Nominal Total Manuf'!D49-'GVA Real Total Manuf'!D49</f>
        <v>3.4186440865313639E-3</v>
      </c>
      <c r="E6" s="5">
        <f>'GVA Nominal Total Manuf'!E49-'GVA Real Total Manuf'!E49</f>
        <v>-1.1860550040776907E-2</v>
      </c>
      <c r="F6" s="5">
        <f>'GVA Nominal Total Manuf'!F49-'GVA Real Total Manuf'!F49</f>
        <v>-3.7502731345101514E-2</v>
      </c>
      <c r="G6" s="5">
        <f>'GVA Nominal Total Manuf'!G49-'GVA Real Total Manuf'!G49</f>
        <v>6.6263824368518409E-2</v>
      </c>
      <c r="H6" s="5">
        <f>'GVA Nominal Total Manuf'!H49-'GVA Real Total Manuf'!H49</f>
        <v>2.0247403290657884E-2</v>
      </c>
      <c r="I6" s="5">
        <f>'GVA Nominal Total Manuf'!I49-'GVA Real Total Manuf'!I49</f>
        <v>6.3797318275422121E-2</v>
      </c>
      <c r="J6" s="5">
        <f>'GVA Nominal Total Manuf'!J49-'GVA Real Total Manuf'!J49</f>
        <v>1.6737585444996483E-2</v>
      </c>
      <c r="K6" s="5">
        <f>'GVA Nominal Total Manuf'!K49-'GVA Real Total Manuf'!K49</f>
        <v>0.16535167235076953</v>
      </c>
      <c r="L6" s="5">
        <f>'GVA Nominal Total Manuf'!L49-'GVA Real Total Manuf'!L49</f>
        <v>0.21647284514781817</v>
      </c>
      <c r="M6" s="5">
        <f>'GVA Nominal Total Manuf'!M49-'GVA Real Total Manuf'!M49</f>
        <v>-2.0801339396004592E-2</v>
      </c>
      <c r="N6" s="5">
        <f>'GVA Nominal Total Manuf'!N49-'GVA Real Total Manuf'!N49</f>
        <v>-0.19083984867036374</v>
      </c>
    </row>
    <row r="7" spans="1:31" x14ac:dyDescent="0.35">
      <c r="A7" t="s">
        <v>31</v>
      </c>
      <c r="B7" s="6">
        <f>'GVA Nominal Total Manuf'!B9/'GVA Real Total Manuf'!B9</f>
        <v>1</v>
      </c>
      <c r="C7" s="5">
        <f>'GVA Nominal Total Manuf'!C50-'GVA Real Total Manuf'!C50</f>
        <v>2.7161611588954249E-2</v>
      </c>
      <c r="D7" s="5">
        <f>'GVA Nominal Total Manuf'!D50-'GVA Real Total Manuf'!D50</f>
        <v>0.11952441722705109</v>
      </c>
      <c r="E7" s="5">
        <f>'GVA Nominal Total Manuf'!E50-'GVA Real Total Manuf'!E50</f>
        <v>8.9887957352872916E-2</v>
      </c>
      <c r="F7" s="5">
        <f>'GVA Nominal Total Manuf'!F50-'GVA Real Total Manuf'!F50</f>
        <v>-9.147979107282378E-4</v>
      </c>
      <c r="G7" s="5">
        <f>'GVA Nominal Total Manuf'!G50-'GVA Real Total Manuf'!G50</f>
        <v>8.0642142488393187E-2</v>
      </c>
      <c r="H7" s="5">
        <f>'GVA Nominal Total Manuf'!H50-'GVA Real Total Manuf'!H50</f>
        <v>7.7193516597912959E-2</v>
      </c>
      <c r="I7" s="5">
        <f>'GVA Nominal Total Manuf'!I50-'GVA Real Total Manuf'!I50</f>
        <v>-4.2914124616053928E-2</v>
      </c>
      <c r="J7" s="5">
        <f>'GVA Nominal Total Manuf'!J50-'GVA Real Total Manuf'!J50</f>
        <v>6.5090014056091272E-2</v>
      </c>
      <c r="K7" s="5">
        <f>'GVA Nominal Total Manuf'!K50-'GVA Real Total Manuf'!K50</f>
        <v>1.1695366523475803E-2</v>
      </c>
      <c r="L7" s="5">
        <f>'GVA Nominal Total Manuf'!L50-'GVA Real Total Manuf'!L50</f>
        <v>1.8414658256291405E-2</v>
      </c>
      <c r="M7" s="5">
        <f>'GVA Nominal Total Manuf'!M50-'GVA Real Total Manuf'!M50</f>
        <v>0.1173535934296327</v>
      </c>
      <c r="N7" s="5">
        <f>'GVA Nominal Total Manuf'!N50-'GVA Real Total Manuf'!N50</f>
        <v>7.7083967168486422E-2</v>
      </c>
    </row>
    <row r="8" spans="1:31" x14ac:dyDescent="0.35">
      <c r="A8" t="s">
        <v>32</v>
      </c>
      <c r="B8" s="6">
        <f>'GVA Nominal Total Manuf'!B10/'GVA Real Total Manuf'!B10</f>
        <v>1</v>
      </c>
      <c r="C8" s="5">
        <f>'GVA Nominal Total Manuf'!C51-'GVA Real Total Manuf'!C51</f>
        <v>0.12320695355409794</v>
      </c>
      <c r="D8" s="5">
        <f>'GVA Nominal Total Manuf'!D51-'GVA Real Total Manuf'!D51</f>
        <v>9.0113325309342129E-2</v>
      </c>
      <c r="E8" s="5">
        <f>'GVA Nominal Total Manuf'!E51-'GVA Real Total Manuf'!E51</f>
        <v>2.078700057695082E-2</v>
      </c>
      <c r="F8" s="5">
        <f>'GVA Nominal Total Manuf'!F51-'GVA Real Total Manuf'!F51</f>
        <v>-4.0418588721422566E-3</v>
      </c>
      <c r="G8" s="5">
        <f>'GVA Nominal Total Manuf'!G51-'GVA Real Total Manuf'!G51</f>
        <v>0.11572131547452913</v>
      </c>
      <c r="H8" s="5">
        <f>'GVA Nominal Total Manuf'!H51-'GVA Real Total Manuf'!H51</f>
        <v>-6.9244831517740746E-3</v>
      </c>
      <c r="I8" s="5">
        <f>'GVA Nominal Total Manuf'!I51-'GVA Real Total Manuf'!I51</f>
        <v>0.10574058309954482</v>
      </c>
      <c r="J8" s="5">
        <f>'GVA Nominal Total Manuf'!J51-'GVA Real Total Manuf'!J51</f>
        <v>-1.1126748133347131E-2</v>
      </c>
      <c r="K8" s="5">
        <f>'GVA Nominal Total Manuf'!K51-'GVA Real Total Manuf'!K51</f>
        <v>-2.7835409896488805E-2</v>
      </c>
      <c r="L8" s="5">
        <f>'GVA Nominal Total Manuf'!L51-'GVA Real Total Manuf'!L51</f>
        <v>5.036531499647201E-2</v>
      </c>
      <c r="M8" s="5">
        <f>'GVA Nominal Total Manuf'!M51-'GVA Real Total Manuf'!M51</f>
        <v>0.11081683756174643</v>
      </c>
      <c r="N8" s="5">
        <f>'GVA Nominal Total Manuf'!N51-'GVA Real Total Manuf'!N51</f>
        <v>6.7409257651668053E-2</v>
      </c>
    </row>
    <row r="9" spans="1:31" x14ac:dyDescent="0.35">
      <c r="A9" t="s">
        <v>33</v>
      </c>
      <c r="B9" s="6">
        <f>'GVA Nominal Total Manuf'!B11/'GVA Real Total Manuf'!B11</f>
        <v>1</v>
      </c>
      <c r="C9" s="5">
        <f>'GVA Nominal Total Manuf'!C52-'GVA Real Total Manuf'!C52</f>
        <v>9.4797354285967916E-2</v>
      </c>
      <c r="D9" s="5">
        <f>'GVA Nominal Total Manuf'!D52-'GVA Real Total Manuf'!D52</f>
        <v>3.6003695873204178E-2</v>
      </c>
      <c r="E9" s="5">
        <f>'GVA Nominal Total Manuf'!E52-'GVA Real Total Manuf'!E52</f>
        <v>1.8733885023428876E-2</v>
      </c>
      <c r="F9" s="5">
        <f>'GVA Nominal Total Manuf'!F52-'GVA Real Total Manuf'!F52</f>
        <v>-2.5090128877859996E-2</v>
      </c>
      <c r="G9" s="5">
        <f>'GVA Nominal Total Manuf'!G52-'GVA Real Total Manuf'!G52</f>
        <v>0.16234153352852565</v>
      </c>
      <c r="H9" s="5">
        <f>'GVA Nominal Total Manuf'!H52-'GVA Real Total Manuf'!H52</f>
        <v>1.2991048821583417E-2</v>
      </c>
      <c r="I9" s="5">
        <f>'GVA Nominal Total Manuf'!I52-'GVA Real Total Manuf'!I52</f>
        <v>-7.0962696150773441E-2</v>
      </c>
      <c r="J9" s="5">
        <f>'GVA Nominal Total Manuf'!J52-'GVA Real Total Manuf'!J52</f>
        <v>3.7270763560838804E-2</v>
      </c>
      <c r="K9" s="5">
        <f>'GVA Nominal Total Manuf'!K52-'GVA Real Total Manuf'!K52</f>
        <v>3.240561466961922E-2</v>
      </c>
      <c r="L9" s="5">
        <f>'GVA Nominal Total Manuf'!L52-'GVA Real Total Manuf'!L52</f>
        <v>4.0806420590524084E-2</v>
      </c>
      <c r="M9" s="5">
        <f>'GVA Nominal Total Manuf'!M52-'GVA Real Total Manuf'!M52</f>
        <v>7.2783936950888251E-2</v>
      </c>
      <c r="N9" s="5">
        <f>'GVA Nominal Total Manuf'!N52-'GVA Real Total Manuf'!N52</f>
        <v>3.6544607420826658E-2</v>
      </c>
    </row>
    <row r="10" spans="1:31" x14ac:dyDescent="0.35">
      <c r="A10" t="s">
        <v>34</v>
      </c>
      <c r="B10" s="6">
        <f>'GVA Nominal Total Manuf'!B12/'GVA Real Total Manuf'!B12</f>
        <v>1</v>
      </c>
      <c r="C10" s="5">
        <f>'GVA Nominal Total Manuf'!C53-'GVA Real Total Manuf'!C53</f>
        <v>4.3451252206892055E-2</v>
      </c>
      <c r="D10" s="5">
        <f>'GVA Nominal Total Manuf'!D53-'GVA Real Total Manuf'!D53</f>
        <v>5.8534499788389649E-2</v>
      </c>
      <c r="E10" s="5">
        <f>'GVA Nominal Total Manuf'!E53-'GVA Real Total Manuf'!E53</f>
        <v>5.7514686112143387E-3</v>
      </c>
      <c r="F10" s="5">
        <f>'GVA Nominal Total Manuf'!F53-'GVA Real Total Manuf'!F53</f>
        <v>6.8205137263694926E-3</v>
      </c>
      <c r="G10" s="5">
        <f>'GVA Nominal Total Manuf'!G53-'GVA Real Total Manuf'!G53</f>
        <v>1.8893983134769976E-2</v>
      </c>
      <c r="H10" s="5">
        <f>'GVA Nominal Total Manuf'!H53-'GVA Real Total Manuf'!H53</f>
        <v>2.6032898223529166E-2</v>
      </c>
      <c r="I10" s="5">
        <f>'GVA Nominal Total Manuf'!I53-'GVA Real Total Manuf'!I53</f>
        <v>1.6372760161593503E-2</v>
      </c>
      <c r="J10" s="5">
        <f>'GVA Nominal Total Manuf'!J53-'GVA Real Total Manuf'!J53</f>
        <v>2.1964250532503615E-2</v>
      </c>
      <c r="K10" s="5">
        <f>'GVA Nominal Total Manuf'!K53-'GVA Real Total Manuf'!K53</f>
        <v>6.740831241744738E-3</v>
      </c>
      <c r="L10" s="5">
        <f>'GVA Nominal Total Manuf'!L53-'GVA Real Total Manuf'!L53</f>
        <v>1.7628403578197172E-2</v>
      </c>
      <c r="M10" s="5">
        <f>'GVA Nominal Total Manuf'!M53-'GVA Real Total Manuf'!M53</f>
        <v>2.3155901497761811E-2</v>
      </c>
      <c r="N10" s="5">
        <f>'GVA Nominal Total Manuf'!N53-'GVA Real Total Manuf'!N53</f>
        <v>2.276405239620849E-2</v>
      </c>
    </row>
    <row r="11" spans="1:31" x14ac:dyDescent="0.35">
      <c r="A11" t="s">
        <v>35</v>
      </c>
      <c r="B11" s="6">
        <f>'GVA Nominal Total Manuf'!B13/'GVA Real Total Manuf'!B13</f>
        <v>1</v>
      </c>
      <c r="C11" s="5">
        <f>'GVA Nominal Total Manuf'!C54-'GVA Real Total Manuf'!C54</f>
        <v>0.10009246417013418</v>
      </c>
      <c r="D11" s="5">
        <f>'GVA Nominal Total Manuf'!D54-'GVA Real Total Manuf'!D54</f>
        <v>2.9683277350682657E-2</v>
      </c>
      <c r="E11" s="5">
        <f>'GVA Nominal Total Manuf'!E54-'GVA Real Total Manuf'!E54</f>
        <v>0.1062230426540689</v>
      </c>
      <c r="F11" s="5">
        <f>'GVA Nominal Total Manuf'!F54-'GVA Real Total Manuf'!F54</f>
        <v>7.2231439060009506E-2</v>
      </c>
      <c r="G11" s="5">
        <f>'GVA Nominal Total Manuf'!G54-'GVA Real Total Manuf'!G54</f>
        <v>6.9232922927807472E-2</v>
      </c>
      <c r="H11" s="5">
        <f>'GVA Nominal Total Manuf'!H54-'GVA Real Total Manuf'!H54</f>
        <v>4.3892500655431599E-2</v>
      </c>
      <c r="I11" s="5">
        <f>'GVA Nominal Total Manuf'!I54-'GVA Real Total Manuf'!I54</f>
        <v>1.4196279654123067E-2</v>
      </c>
      <c r="J11" s="5">
        <f>'GVA Nominal Total Manuf'!J54-'GVA Real Total Manuf'!J54</f>
        <v>1.892310600578484E-2</v>
      </c>
      <c r="K11" s="5">
        <f>'GVA Nominal Total Manuf'!K54-'GVA Real Total Manuf'!K54</f>
        <v>2.3864854319591067E-2</v>
      </c>
      <c r="L11" s="5">
        <f>'GVA Nominal Total Manuf'!L54-'GVA Real Total Manuf'!L54</f>
        <v>1.6814711361234358E-2</v>
      </c>
      <c r="M11" s="5">
        <f>'GVA Nominal Total Manuf'!M54-'GVA Real Total Manuf'!M54</f>
        <v>3.484624338373199E-2</v>
      </c>
      <c r="N11" s="5">
        <f>'GVA Nominal Total Manuf'!N54-'GVA Real Total Manuf'!N54</f>
        <v>4.8333865219874705E-2</v>
      </c>
    </row>
    <row r="12" spans="1:31" x14ac:dyDescent="0.35">
      <c r="A12" t="s">
        <v>36</v>
      </c>
      <c r="B12" s="6">
        <f>'GVA Nominal Total Manuf'!B14/'GVA Real Total Manuf'!B14</f>
        <v>1</v>
      </c>
      <c r="C12" s="5">
        <f>'GVA Nominal Total Manuf'!C55-'GVA Real Total Manuf'!C55</f>
        <v>6.627591582229142E-2</v>
      </c>
      <c r="D12" s="5">
        <f>'GVA Nominal Total Manuf'!D55-'GVA Real Total Manuf'!D55</f>
        <v>8.9872634613698876E-2</v>
      </c>
      <c r="E12" s="5">
        <f>'GVA Nominal Total Manuf'!E55-'GVA Real Total Manuf'!E55</f>
        <v>1.3386458938088874E-2</v>
      </c>
      <c r="F12" s="5">
        <f>'GVA Nominal Total Manuf'!F55-'GVA Real Total Manuf'!F55</f>
        <v>7.1178414617045771E-3</v>
      </c>
      <c r="G12" s="5">
        <f>'GVA Nominal Total Manuf'!G55-'GVA Real Total Manuf'!G55</f>
        <v>1.1462436663025599E-3</v>
      </c>
      <c r="H12" s="5">
        <f>'GVA Nominal Total Manuf'!H55-'GVA Real Total Manuf'!H55</f>
        <v>2.2477390935961017E-2</v>
      </c>
      <c r="I12" s="5">
        <f>'GVA Nominal Total Manuf'!I55-'GVA Real Total Manuf'!I55</f>
        <v>3.5170023792731486E-2</v>
      </c>
      <c r="J12" s="5">
        <f>'GVA Nominal Total Manuf'!J55-'GVA Real Total Manuf'!J55</f>
        <v>-1.3629500266232331E-3</v>
      </c>
      <c r="K12" s="5">
        <f>'GVA Nominal Total Manuf'!K55-'GVA Real Total Manuf'!K55</f>
        <v>-4.8345721800868713E-3</v>
      </c>
      <c r="L12" s="5">
        <f>'GVA Nominal Total Manuf'!L55-'GVA Real Total Manuf'!L55</f>
        <v>0.13375047504928594</v>
      </c>
      <c r="M12" s="5">
        <f>'GVA Nominal Total Manuf'!M55-'GVA Real Total Manuf'!M55</f>
        <v>5.0023936452077589E-2</v>
      </c>
      <c r="N12" s="5">
        <f>'GVA Nominal Total Manuf'!N55-'GVA Real Total Manuf'!N55</f>
        <v>-3.6694410587292503E-2</v>
      </c>
      <c r="P12" s="8">
        <f>'WPI Detailed'!W201</f>
        <v>-1.6500427157013164E-2</v>
      </c>
      <c r="Q12" s="8">
        <f>'WPI Detailed'!X201</f>
        <v>1.7493564711096754E-2</v>
      </c>
      <c r="R12" s="8">
        <f>'WPI Detailed'!Y201</f>
        <v>2.027596306013546E-2</v>
      </c>
      <c r="S12" s="8">
        <f>'WPI Detailed'!Z201</f>
        <v>3.3417251229566514E-2</v>
      </c>
      <c r="T12" s="8">
        <f>'WPI Detailed'!AA201</f>
        <v>-4.0424470866974316E-3</v>
      </c>
      <c r="U12" s="8">
        <f>'WPI Detailed'!AB201</f>
        <v>-9.865557797307245E-4</v>
      </c>
      <c r="V12" s="8">
        <f>'WPI Detailed'!AC201</f>
        <v>0.12006500815872068</v>
      </c>
      <c r="W12" s="8">
        <f>'WPI Detailed'!AD201</f>
        <v>5.1007260539869481E-2</v>
      </c>
      <c r="X12" s="8">
        <f>'WPI Detailed'!AE201</f>
        <v>-4.1434587582235394E-2</v>
      </c>
      <c r="Y12" s="8">
        <f>'WPI Detailed'!AF201</f>
        <v>1.2928227540945025E-2</v>
      </c>
      <c r="Z12" s="8">
        <f>'WPI Detailed'!AG201</f>
        <v>0</v>
      </c>
      <c r="AA12" s="8">
        <f>'WPI Detailed'!AH201</f>
        <v>0</v>
      </c>
      <c r="AB12" s="8">
        <f>'WPI Detailed'!AI201</f>
        <v>0</v>
      </c>
      <c r="AD12" s="44">
        <f>AVERAGE(C12:N12)</f>
        <v>3.1360748994844978E-2</v>
      </c>
      <c r="AE12" s="44">
        <f>AVERAGE(P12:AA12)</f>
        <v>1.6018604802888099E-2</v>
      </c>
    </row>
    <row r="13" spans="1:31" x14ac:dyDescent="0.35">
      <c r="A13" t="s">
        <v>37</v>
      </c>
      <c r="B13" s="6">
        <f>'GVA Nominal Total Manuf'!B15/'GVA Real Total Manuf'!B15</f>
        <v>1</v>
      </c>
      <c r="C13" s="5">
        <f>'GVA Nominal Total Manuf'!C56-'GVA Real Total Manuf'!C56</f>
        <v>5.3021062047653889E-2</v>
      </c>
      <c r="D13" s="5">
        <f>'GVA Nominal Total Manuf'!D56-'GVA Real Total Manuf'!D56</f>
        <v>9.4743971402197147E-2</v>
      </c>
      <c r="E13" s="5">
        <f>'GVA Nominal Total Manuf'!E56-'GVA Real Total Manuf'!E56</f>
        <v>3.1770613409816129E-3</v>
      </c>
      <c r="F13" s="5">
        <f>'GVA Nominal Total Manuf'!F56-'GVA Real Total Manuf'!F56</f>
        <v>-3.7785699540958007E-2</v>
      </c>
      <c r="G13" s="5">
        <f>'GVA Nominal Total Manuf'!G56-'GVA Real Total Manuf'!G56</f>
        <v>1.8846569126339086E-2</v>
      </c>
      <c r="H13" s="5">
        <f>'GVA Nominal Total Manuf'!H56-'GVA Real Total Manuf'!H56</f>
        <v>2.114042922570869E-2</v>
      </c>
      <c r="I13" s="5">
        <f>'GVA Nominal Total Manuf'!I56-'GVA Real Total Manuf'!I56</f>
        <v>4.1748124522299035E-2</v>
      </c>
      <c r="J13" s="5">
        <f>'GVA Nominal Total Manuf'!J56-'GVA Real Total Manuf'!J56</f>
        <v>-1.5936338235187364E-3</v>
      </c>
      <c r="K13" s="5">
        <f>'GVA Nominal Total Manuf'!K56-'GVA Real Total Manuf'!K56</f>
        <v>-8.1565548951678668E-4</v>
      </c>
      <c r="L13" s="5">
        <f>'GVA Nominal Total Manuf'!L56-'GVA Real Total Manuf'!L56</f>
        <v>0.17350789216830576</v>
      </c>
      <c r="M13" s="5">
        <f>'GVA Nominal Total Manuf'!M56-'GVA Real Total Manuf'!M56</f>
        <v>5.1853555401635609E-2</v>
      </c>
      <c r="N13" s="5">
        <f>'GVA Nominal Total Manuf'!N56-'GVA Real Total Manuf'!N56</f>
        <v>-5.8210189137295476E-2</v>
      </c>
      <c r="AD13" s="44"/>
      <c r="AE13" s="44"/>
    </row>
    <row r="14" spans="1:31" x14ac:dyDescent="0.35">
      <c r="A14" t="s">
        <v>38</v>
      </c>
      <c r="B14" s="6">
        <f>'GVA Nominal Total Manuf'!B16/'GVA Real Total Manuf'!B16</f>
        <v>1</v>
      </c>
      <c r="C14" s="5">
        <f>'GVA Nominal Total Manuf'!C57-'GVA Real Total Manuf'!C57</f>
        <v>0.11118068818685622</v>
      </c>
      <c r="D14" s="5">
        <f>'GVA Nominal Total Manuf'!D57-'GVA Real Total Manuf'!D57</f>
        <v>7.5760989084681318E-2</v>
      </c>
      <c r="E14" s="5">
        <f>'GVA Nominal Total Manuf'!E57-'GVA Real Total Manuf'!E57</f>
        <v>3.758086541966521E-2</v>
      </c>
      <c r="F14" s="5">
        <f>'GVA Nominal Total Manuf'!F57-'GVA Real Total Manuf'!F57</f>
        <v>0.19485431802943998</v>
      </c>
      <c r="G14" s="5">
        <f>'GVA Nominal Total Manuf'!G57-'GVA Real Total Manuf'!G57</f>
        <v>-9.5892680219120896E-2</v>
      </c>
      <c r="H14" s="5">
        <f>'GVA Nominal Total Manuf'!H57-'GVA Real Total Manuf'!H57</f>
        <v>4.8203825190351601E-2</v>
      </c>
      <c r="I14" s="5">
        <f>'GVA Nominal Total Manuf'!I57-'GVA Real Total Manuf'!I57</f>
        <v>1.5236207931864643E-2</v>
      </c>
      <c r="J14" s="5">
        <f>'GVA Nominal Total Manuf'!J57-'GVA Real Total Manuf'!J57</f>
        <v>-3.855181461265067E-3</v>
      </c>
      <c r="K14" s="5">
        <f>'GVA Nominal Total Manuf'!K57-'GVA Real Total Manuf'!K57</f>
        <v>1.7050533499730625E-3</v>
      </c>
      <c r="L14" s="5">
        <f>'GVA Nominal Total Manuf'!L57-'GVA Real Total Manuf'!L57</f>
        <v>3.9808981142863686E-2</v>
      </c>
      <c r="M14" s="5">
        <f>'GVA Nominal Total Manuf'!M57-'GVA Real Total Manuf'!M57</f>
        <v>4.6335595971384258E-2</v>
      </c>
      <c r="N14" s="5">
        <f>'GVA Nominal Total Manuf'!N57-'GVA Real Total Manuf'!N57</f>
        <v>1.2623671624908295E-2</v>
      </c>
    </row>
    <row r="15" spans="1:31" x14ac:dyDescent="0.35">
      <c r="A15" t="s">
        <v>39</v>
      </c>
      <c r="B15" s="6">
        <f>'GVA Nominal Total Manuf'!B17/'GVA Real Total Manuf'!B17</f>
        <v>1</v>
      </c>
      <c r="C15" s="5">
        <f>'GVA Nominal Total Manuf'!C58-'GVA Real Total Manuf'!C58</f>
        <v>6.8231717615267695E-2</v>
      </c>
      <c r="D15" s="5">
        <f>'GVA Nominal Total Manuf'!D58-'GVA Real Total Manuf'!D58</f>
        <v>8.0761051182792087E-2</v>
      </c>
      <c r="E15" s="5">
        <f>'GVA Nominal Total Manuf'!E58-'GVA Real Total Manuf'!E58</f>
        <v>5.4292585486257594E-2</v>
      </c>
      <c r="F15" s="5">
        <f>'GVA Nominal Total Manuf'!F58-'GVA Real Total Manuf'!F58</f>
        <v>1.4045384818101692E-2</v>
      </c>
      <c r="G15" s="5">
        <f>'GVA Nominal Total Manuf'!G58-'GVA Real Total Manuf'!G58</f>
        <v>4.8652453798910811E-3</v>
      </c>
      <c r="H15" s="5">
        <f>'GVA Nominal Total Manuf'!H58-'GVA Real Total Manuf'!H58</f>
        <v>-2.2452488692775718E-2</v>
      </c>
      <c r="I15" s="5">
        <f>'GVA Nominal Total Manuf'!I58-'GVA Real Total Manuf'!I58</f>
        <v>1.6079367015952695E-2</v>
      </c>
      <c r="J15" s="5">
        <f>'GVA Nominal Total Manuf'!J58-'GVA Real Total Manuf'!J58</f>
        <v>-2.642580642998571E-2</v>
      </c>
      <c r="K15" s="5">
        <f>'GVA Nominal Total Manuf'!K58-'GVA Real Total Manuf'!K58</f>
        <v>-4.6415142574172119E-3</v>
      </c>
      <c r="L15" s="5">
        <f>'GVA Nominal Total Manuf'!L58-'GVA Real Total Manuf'!L58</f>
        <v>1.4238120429618473E-2</v>
      </c>
      <c r="M15" s="5">
        <f>'GVA Nominal Total Manuf'!M58-'GVA Real Total Manuf'!M58</f>
        <v>2.6021489611566251E-2</v>
      </c>
      <c r="N15" s="5">
        <f>'GVA Nominal Total Manuf'!N58-'GVA Real Total Manuf'!N58</f>
        <v>1.5898633552377195E-2</v>
      </c>
    </row>
    <row r="16" spans="1:31" x14ac:dyDescent="0.35">
      <c r="A16" t="s">
        <v>40</v>
      </c>
      <c r="B16" s="6">
        <f>'GVA Nominal Total Manuf'!B18/'GVA Real Total Manuf'!B18</f>
        <v>1</v>
      </c>
      <c r="C16" s="5">
        <f>'GVA Nominal Total Manuf'!C59-'GVA Real Total Manuf'!C59</f>
        <v>4.2798316213729315E-2</v>
      </c>
      <c r="D16" s="5">
        <f>'GVA Nominal Total Manuf'!D59-'GVA Real Total Manuf'!D59</f>
        <v>-1.1051296254993348E-2</v>
      </c>
      <c r="E16" s="5">
        <f>'GVA Nominal Total Manuf'!E59-'GVA Real Total Manuf'!E59</f>
        <v>1.2154773269204333E-2</v>
      </c>
      <c r="F16" s="5">
        <f>'GVA Nominal Total Manuf'!F59-'GVA Real Total Manuf'!F59</f>
        <v>-1.1359697241301148E-2</v>
      </c>
      <c r="G16" s="5">
        <f>'GVA Nominal Total Manuf'!G59-'GVA Real Total Manuf'!G59</f>
        <v>-8.9088793101696373E-2</v>
      </c>
      <c r="H16" s="5">
        <f>'GVA Nominal Total Manuf'!H59-'GVA Real Total Manuf'!H59</f>
        <v>9.7193763142229717E-2</v>
      </c>
      <c r="I16" s="5">
        <f>'GVA Nominal Total Manuf'!I59-'GVA Real Total Manuf'!I59</f>
        <v>8.7264762389714701E-2</v>
      </c>
      <c r="J16" s="5">
        <f>'GVA Nominal Total Manuf'!J59-'GVA Real Total Manuf'!J59</f>
        <v>-3.6768688802897076E-2</v>
      </c>
      <c r="K16" s="5">
        <f>'GVA Nominal Total Manuf'!K59-'GVA Real Total Manuf'!K59</f>
        <v>3.7316737752362883E-2</v>
      </c>
      <c r="L16" s="5">
        <f>'GVA Nominal Total Manuf'!L59-'GVA Real Total Manuf'!L59</f>
        <v>0.26945711353821844</v>
      </c>
      <c r="M16" s="5">
        <f>'GVA Nominal Total Manuf'!M59-'GVA Real Total Manuf'!M59</f>
        <v>4.5726066294137335E-2</v>
      </c>
      <c r="N16" s="5">
        <f>'GVA Nominal Total Manuf'!N59-'GVA Real Total Manuf'!N59</f>
        <v>-4.5284185587004977E-2</v>
      </c>
      <c r="P16" s="8">
        <f>'WPI Detailed'!T202</f>
        <v>4.3974522900018798E-2</v>
      </c>
      <c r="Q16" s="8">
        <f>'WPI Detailed'!U202</f>
        <v>-1.4448913980391942E-2</v>
      </c>
      <c r="R16" s="8">
        <f>'WPI Detailed'!V202</f>
        <v>1.0981581934112583E-2</v>
      </c>
      <c r="S16" s="8">
        <f>'WPI Detailed'!W202</f>
        <v>-8.2488353648669022E-2</v>
      </c>
      <c r="T16" s="8">
        <f>'WPI Detailed'!X202</f>
        <v>-9.1516311231013558E-3</v>
      </c>
      <c r="U16" s="8">
        <f>'WPI Detailed'!Y202</f>
        <v>9.3232615348941117E-2</v>
      </c>
      <c r="V16" s="8">
        <f>'WPI Detailed'!Z202</f>
        <v>9.2275020613269421E-2</v>
      </c>
      <c r="W16" s="8">
        <f>'WPI Detailed'!AA202</f>
        <v>-3.9112453073556486E-2</v>
      </c>
      <c r="X16" s="8">
        <f>'WPI Detailed'!AB202</f>
        <v>3.6904655948106768E-2</v>
      </c>
      <c r="Y16" s="8">
        <f>'WPI Detailed'!AC202</f>
        <v>0.22394625074265329</v>
      </c>
      <c r="Z16" s="8">
        <f>'WPI Detailed'!AD202</f>
        <v>6.2653139654199386E-2</v>
      </c>
      <c r="AA16" s="8">
        <f>'WPI Detailed'!AE202</f>
        <v>-4.0539552661864153E-2</v>
      </c>
      <c r="AB16" s="8">
        <f>'WPI Detailed'!AF202</f>
        <v>-1.191452809458049E-2</v>
      </c>
      <c r="AD16" s="44">
        <f>AVERAGE(C16:N16)</f>
        <v>3.3196572634308648E-2</v>
      </c>
      <c r="AE16" s="44">
        <f>AVERAGE(P16:AA16)</f>
        <v>3.1518906887809867E-2</v>
      </c>
    </row>
    <row r="17" spans="1:31" x14ac:dyDescent="0.35">
      <c r="A17" t="s">
        <v>41</v>
      </c>
      <c r="B17" s="6">
        <f>'GVA Nominal Total Manuf'!B19/'GVA Real Total Manuf'!B19</f>
        <v>1</v>
      </c>
      <c r="C17" s="5">
        <f>'GVA Nominal Total Manuf'!C60-'GVA Real Total Manuf'!C60</f>
        <v>3.8832604277630467E-2</v>
      </c>
      <c r="D17" s="5">
        <f>'GVA Nominal Total Manuf'!D60-'GVA Real Total Manuf'!D60</f>
        <v>-3.3863223425826039E-2</v>
      </c>
      <c r="E17" s="5">
        <f>'GVA Nominal Total Manuf'!E60-'GVA Real Total Manuf'!E60</f>
        <v>-3.3439198812575954E-3</v>
      </c>
      <c r="F17" s="5">
        <f>'GVA Nominal Total Manuf'!F60-'GVA Real Total Manuf'!F60</f>
        <v>-8.7101575415387433E-2</v>
      </c>
      <c r="G17" s="5">
        <f>'GVA Nominal Total Manuf'!G60-'GVA Real Total Manuf'!G60</f>
        <v>-1.4696740635239403E-2</v>
      </c>
      <c r="H17" s="5">
        <f>'GVA Nominal Total Manuf'!H60-'GVA Real Total Manuf'!H60</f>
        <v>0.13417358734792662</v>
      </c>
      <c r="I17" s="5">
        <f>'GVA Nominal Total Manuf'!I60-'GVA Real Total Manuf'!I60</f>
        <v>0.13723929745877261</v>
      </c>
      <c r="J17" s="5">
        <f>'GVA Nominal Total Manuf'!J60-'GVA Real Total Manuf'!J60</f>
        <v>-5.4411341289202664E-2</v>
      </c>
      <c r="K17" s="5">
        <f>'GVA Nominal Total Manuf'!K60-'GVA Real Total Manuf'!K60</f>
        <v>6.2252976101672575E-2</v>
      </c>
      <c r="L17" s="5">
        <f>'GVA Nominal Total Manuf'!L60-'GVA Real Total Manuf'!L60</f>
        <v>0.31558999252235731</v>
      </c>
      <c r="M17" s="5">
        <f>'GVA Nominal Total Manuf'!M60-'GVA Real Total Manuf'!M60</f>
        <v>4.8289202214072402E-2</v>
      </c>
      <c r="N17" s="5">
        <f>'GVA Nominal Total Manuf'!N60-'GVA Real Total Manuf'!N60</f>
        <v>-7.3624208745744824E-2</v>
      </c>
      <c r="AD17" s="44"/>
      <c r="AE17" s="44"/>
    </row>
    <row r="18" spans="1:31" x14ac:dyDescent="0.35">
      <c r="A18" t="s">
        <v>42</v>
      </c>
      <c r="B18" s="6">
        <f>'GVA Nominal Total Manuf'!B20/'GVA Real Total Manuf'!B20</f>
        <v>1</v>
      </c>
      <c r="C18" s="5">
        <f>'GVA Nominal Total Manuf'!C61-'GVA Real Total Manuf'!C61</f>
        <v>6.762669801462895E-2</v>
      </c>
      <c r="D18" s="5">
        <f>'GVA Nominal Total Manuf'!D61-'GVA Real Total Manuf'!D61</f>
        <v>1.5159957390392331E-2</v>
      </c>
      <c r="E18" s="5">
        <f>'GVA Nominal Total Manuf'!E61-'GVA Real Total Manuf'!E61</f>
        <v>3.137847511732228E-2</v>
      </c>
      <c r="F18" s="5">
        <f>'GVA Nominal Total Manuf'!F61-'GVA Real Total Manuf'!F61</f>
        <v>-8.1024135861706315E-2</v>
      </c>
      <c r="G18" s="5">
        <f>'GVA Nominal Total Manuf'!G61-'GVA Real Total Manuf'!G61</f>
        <v>-7.6729509368108628E-3</v>
      </c>
      <c r="H18" s="5">
        <f>'GVA Nominal Total Manuf'!H61-'GVA Real Total Manuf'!H61</f>
        <v>0.10488901158270769</v>
      </c>
      <c r="I18" s="5">
        <f>'GVA Nominal Total Manuf'!I61-'GVA Real Total Manuf'!I61</f>
        <v>3.0227542061881385E-2</v>
      </c>
      <c r="J18" s="5">
        <f>'GVA Nominal Total Manuf'!J61-'GVA Real Total Manuf'!J61</f>
        <v>-4.9803434907762956E-2</v>
      </c>
      <c r="K18" s="5">
        <f>'GVA Nominal Total Manuf'!K61-'GVA Real Total Manuf'!K61</f>
        <v>5.3775967968591853E-2</v>
      </c>
      <c r="L18" s="5">
        <f>'GVA Nominal Total Manuf'!L61-'GVA Real Total Manuf'!L61</f>
        <v>0.31460029891319596</v>
      </c>
      <c r="M18" s="5">
        <f>'GVA Nominal Total Manuf'!M61-'GVA Real Total Manuf'!M61</f>
        <v>2.9037545281028754E-2</v>
      </c>
      <c r="N18" s="5">
        <f>'GVA Nominal Total Manuf'!N61-'GVA Real Total Manuf'!N61</f>
        <v>-9.4222805717205649E-3</v>
      </c>
    </row>
    <row r="19" spans="1:31" x14ac:dyDescent="0.35">
      <c r="A19" t="s">
        <v>43</v>
      </c>
      <c r="B19" s="6">
        <f>'GVA Nominal Total Manuf'!B21/'GVA Real Total Manuf'!B21</f>
        <v>1</v>
      </c>
      <c r="C19" s="5">
        <f>'GVA Nominal Total Manuf'!C62-'GVA Real Total Manuf'!C62</f>
        <v>3.9761096571917065E-2</v>
      </c>
      <c r="D19" s="5">
        <f>'GVA Nominal Total Manuf'!D62-'GVA Real Total Manuf'!D62</f>
        <v>-4.0228076277948333E-3</v>
      </c>
      <c r="E19" s="5">
        <f>'GVA Nominal Total Manuf'!E62-'GVA Real Total Manuf'!E62</f>
        <v>3.0700682107448918E-2</v>
      </c>
      <c r="F19" s="5">
        <f>'GVA Nominal Total Manuf'!F62-'GVA Real Total Manuf'!F62</f>
        <v>0.1436983657933677</v>
      </c>
      <c r="G19" s="5">
        <f>'GVA Nominal Total Manuf'!G62-'GVA Real Total Manuf'!G62</f>
        <v>-0.17671440577628905</v>
      </c>
      <c r="H19" s="5">
        <f>'GVA Nominal Total Manuf'!H62-'GVA Real Total Manuf'!H62</f>
        <v>4.3001258937805042E-2</v>
      </c>
      <c r="I19" s="5">
        <f>'GVA Nominal Total Manuf'!I62-'GVA Real Total Manuf'!I62</f>
        <v>5.090462875692725E-2</v>
      </c>
      <c r="J19" s="5">
        <f>'GVA Nominal Total Manuf'!J62-'GVA Real Total Manuf'!J62</f>
        <v>3.5342450934077174E-3</v>
      </c>
      <c r="K19" s="5">
        <f>'GVA Nominal Total Manuf'!K62-'GVA Real Total Manuf'!K62</f>
        <v>3.229264002551413E-3</v>
      </c>
      <c r="L19" s="5">
        <f>'GVA Nominal Total Manuf'!L62-'GVA Real Total Manuf'!L62</f>
        <v>0.13069635871117313</v>
      </c>
      <c r="M19" s="5">
        <f>'GVA Nominal Total Manuf'!M62-'GVA Real Total Manuf'!M62</f>
        <v>7.5246594956780433E-2</v>
      </c>
      <c r="N19" s="5">
        <f>'GVA Nominal Total Manuf'!N62-'GVA Real Total Manuf'!N62</f>
        <v>-3.2466643625648217E-3</v>
      </c>
    </row>
    <row r="20" spans="1:31" x14ac:dyDescent="0.35">
      <c r="A20" t="s">
        <v>44</v>
      </c>
      <c r="B20" s="6">
        <f>'GVA Nominal Total Manuf'!B22/'GVA Real Total Manuf'!B22</f>
        <v>1</v>
      </c>
      <c r="C20" s="5">
        <f>'GVA Nominal Total Manuf'!C63-'GVA Real Total Manuf'!C63</f>
        <v>2.9031630281730392E-2</v>
      </c>
      <c r="D20" s="5">
        <f>'GVA Nominal Total Manuf'!D63-'GVA Real Total Manuf'!D63</f>
        <v>2.2950641372413982E-2</v>
      </c>
      <c r="E20" s="5">
        <f>'GVA Nominal Total Manuf'!E63-'GVA Real Total Manuf'!E63</f>
        <v>3.4857609906919329E-2</v>
      </c>
      <c r="F20" s="5">
        <f>'GVA Nominal Total Manuf'!F63-'GVA Real Total Manuf'!F63</f>
        <v>4.4148564182276973E-2</v>
      </c>
      <c r="G20" s="5">
        <f>'GVA Nominal Total Manuf'!G63-'GVA Real Total Manuf'!G63</f>
        <v>1.0852079946076953E-2</v>
      </c>
      <c r="H20" s="5">
        <f>'GVA Nominal Total Manuf'!H63-'GVA Real Total Manuf'!H63</f>
        <v>-3.7337945672768713E-2</v>
      </c>
      <c r="I20" s="5">
        <f>'GVA Nominal Total Manuf'!I63-'GVA Real Total Manuf'!I63</f>
        <v>2.0121693719518108E-2</v>
      </c>
      <c r="J20" s="5">
        <f>'GVA Nominal Total Manuf'!J63-'GVA Real Total Manuf'!J63</f>
        <v>1.5097734732775647E-2</v>
      </c>
      <c r="K20" s="5">
        <f>'GVA Nominal Total Manuf'!K63-'GVA Real Total Manuf'!K63</f>
        <v>1.8129725070885616E-2</v>
      </c>
      <c r="L20" s="5">
        <f>'GVA Nominal Total Manuf'!L63-'GVA Real Total Manuf'!L63</f>
        <v>5.4111744326221123E-2</v>
      </c>
      <c r="M20" s="5">
        <f>'GVA Nominal Total Manuf'!M63-'GVA Real Total Manuf'!M63</f>
        <v>5.356296735262811E-2</v>
      </c>
      <c r="N20" s="5">
        <f>'GVA Nominal Total Manuf'!N63-'GVA Real Total Manuf'!N63</f>
        <v>2.3316829310460863E-2</v>
      </c>
      <c r="P20" s="8">
        <f>'WPI Detailed'!T203</f>
        <v>2.7938059210028898E-2</v>
      </c>
      <c r="Q20" s="8">
        <f>'WPI Detailed'!U203</f>
        <v>2.6129573516057825E-2</v>
      </c>
      <c r="R20" s="8">
        <f>'WPI Detailed'!V203</f>
        <v>3.005181690242642E-2</v>
      </c>
      <c r="S20" s="8">
        <f>'WPI Detailed'!W203</f>
        <v>4.6281073492695501E-3</v>
      </c>
      <c r="T20" s="8">
        <f>'WPI Detailed'!X203</f>
        <v>-3.75678412224556E-3</v>
      </c>
      <c r="U20" s="8">
        <f>'WPI Detailed'!Y203</f>
        <v>1.0175358342464191E-2</v>
      </c>
      <c r="V20" s="8">
        <f>'WPI Detailed'!Z203</f>
        <v>1.8858305866121583E-2</v>
      </c>
      <c r="W20" s="8">
        <f>'WPI Detailed'!AA203</f>
        <v>1.2807789658187962E-2</v>
      </c>
      <c r="X20" s="8">
        <f>'WPI Detailed'!AB203</f>
        <v>2.1589761865170143E-2</v>
      </c>
      <c r="Y20" s="8">
        <f>'WPI Detailed'!AC203</f>
        <v>5.0345523048011653E-2</v>
      </c>
      <c r="Z20" s="8">
        <f>'WPI Detailed'!AD203</f>
        <v>4.459542764350366E-2</v>
      </c>
      <c r="AA20" s="8">
        <f>'WPI Detailed'!AE203</f>
        <v>1.901695741425713E-2</v>
      </c>
      <c r="AB20" s="8">
        <f>'WPI Detailed'!AF203</f>
        <v>1.4348072470539597E-2</v>
      </c>
      <c r="AD20" s="44">
        <f>AVERAGE(C20:N20)</f>
        <v>2.40702728774282E-2</v>
      </c>
      <c r="AE20" s="44">
        <f>AVERAGE(P20:AA20)</f>
        <v>2.1864991391104455E-2</v>
      </c>
    </row>
    <row r="21" spans="1:31" x14ac:dyDescent="0.35">
      <c r="A21" t="s">
        <v>45</v>
      </c>
      <c r="B21" s="6">
        <f>'GVA Nominal Total Manuf'!B23/'GVA Real Total Manuf'!B23</f>
        <v>1</v>
      </c>
      <c r="C21" s="5">
        <f>'GVA Nominal Total Manuf'!C64-'GVA Real Total Manuf'!C64</f>
        <v>1.0614745397749648E-2</v>
      </c>
      <c r="D21" s="5">
        <f>'GVA Nominal Total Manuf'!D64-'GVA Real Total Manuf'!D64</f>
        <v>2.1766612752158965E-2</v>
      </c>
      <c r="E21" s="5">
        <f>'GVA Nominal Total Manuf'!E64-'GVA Real Total Manuf'!E64</f>
        <v>3.4574033095601364E-2</v>
      </c>
      <c r="F21" s="5">
        <f>'GVA Nominal Total Manuf'!F64-'GVA Real Total Manuf'!F64</f>
        <v>6.8586696782630963E-3</v>
      </c>
      <c r="G21" s="5">
        <f>'GVA Nominal Total Manuf'!G64-'GVA Real Total Manuf'!G64</f>
        <v>3.3528765587194087E-3</v>
      </c>
      <c r="H21" s="5">
        <f>'GVA Nominal Total Manuf'!H64-'GVA Real Total Manuf'!H64</f>
        <v>2.9208608809043524E-2</v>
      </c>
      <c r="I21" s="5">
        <f>'GVA Nominal Total Manuf'!I64-'GVA Real Total Manuf'!I64</f>
        <v>7.9525122643486768E-3</v>
      </c>
      <c r="J21" s="5">
        <f>'GVA Nominal Total Manuf'!J64-'GVA Real Total Manuf'!J64</f>
        <v>5.8721911992284381E-3</v>
      </c>
      <c r="K21" s="5">
        <f>'GVA Nominal Total Manuf'!K64-'GVA Real Total Manuf'!K64</f>
        <v>-2.4484520479908234E-2</v>
      </c>
      <c r="L21" s="5">
        <f>'GVA Nominal Total Manuf'!L64-'GVA Real Total Manuf'!L64</f>
        <v>3.622123072946426E-2</v>
      </c>
      <c r="M21" s="5">
        <f>'GVA Nominal Total Manuf'!M64-'GVA Real Total Manuf'!M64</f>
        <v>3.9409031112186632E-2</v>
      </c>
      <c r="N21" s="5">
        <f>'GVA Nominal Total Manuf'!N64-'GVA Real Total Manuf'!N64</f>
        <v>1.8737309429030957E-2</v>
      </c>
      <c r="AD21" s="44"/>
      <c r="AE21" s="44"/>
    </row>
    <row r="22" spans="1:31" x14ac:dyDescent="0.35">
      <c r="A22" t="s">
        <v>46</v>
      </c>
      <c r="B22" s="6">
        <f>'GVA Nominal Total Manuf'!B24/'GVA Real Total Manuf'!B24</f>
        <v>1</v>
      </c>
      <c r="C22" s="5">
        <f>'GVA Nominal Total Manuf'!C65-'GVA Real Total Manuf'!C65</f>
        <v>1.5534939891310273E-2</v>
      </c>
      <c r="D22" s="5">
        <f>'GVA Nominal Total Manuf'!D65-'GVA Real Total Manuf'!D65</f>
        <v>1.9569865113628016E-2</v>
      </c>
      <c r="E22" s="5">
        <f>'GVA Nominal Total Manuf'!E65-'GVA Real Total Manuf'!E65</f>
        <v>-4.9955749645613778E-3</v>
      </c>
      <c r="F22" s="5">
        <f>'GVA Nominal Total Manuf'!F65-'GVA Real Total Manuf'!F65</f>
        <v>1.7173023118841613E-3</v>
      </c>
      <c r="G22" s="5">
        <f>'GVA Nominal Total Manuf'!G65-'GVA Real Total Manuf'!G65</f>
        <v>-3.4397494972862042E-3</v>
      </c>
      <c r="H22" s="5">
        <f>'GVA Nominal Total Manuf'!H65-'GVA Real Total Manuf'!H65</f>
        <v>6.8489210713104098E-3</v>
      </c>
      <c r="I22" s="5">
        <f>'GVA Nominal Total Manuf'!I65-'GVA Real Total Manuf'!I65</f>
        <v>-8.5204177847655327E-3</v>
      </c>
      <c r="J22" s="5">
        <f>'GVA Nominal Total Manuf'!J65-'GVA Real Total Manuf'!J65</f>
        <v>-3.4457822802290039E-2</v>
      </c>
      <c r="K22" s="5">
        <f>'GVA Nominal Total Manuf'!K65-'GVA Real Total Manuf'!K65</f>
        <v>2.501657701160509E-3</v>
      </c>
      <c r="L22" s="5">
        <f>'GVA Nominal Total Manuf'!L65-'GVA Real Total Manuf'!L65</f>
        <v>5.5872710891919253E-2</v>
      </c>
      <c r="M22" s="5">
        <f>'GVA Nominal Total Manuf'!M65-'GVA Real Total Manuf'!M65</f>
        <v>2.2586929063565631E-2</v>
      </c>
      <c r="N22" s="5">
        <f>'GVA Nominal Total Manuf'!N65-'GVA Real Total Manuf'!N65</f>
        <v>2.4142679741744333E-2</v>
      </c>
    </row>
    <row r="23" spans="1:31" x14ac:dyDescent="0.35">
      <c r="A23" t="s">
        <v>47</v>
      </c>
      <c r="B23" s="6">
        <f>'GVA Nominal Total Manuf'!B25/'GVA Real Total Manuf'!B25</f>
        <v>1</v>
      </c>
      <c r="C23" s="5">
        <f>'GVA Nominal Total Manuf'!C66-'GVA Real Total Manuf'!C66</f>
        <v>-7.1686436307374812E-2</v>
      </c>
      <c r="D23" s="5">
        <f>'GVA Nominal Total Manuf'!D66-'GVA Real Total Manuf'!D66</f>
        <v>5.0100735746808178E-2</v>
      </c>
      <c r="E23" s="5">
        <f>'GVA Nominal Total Manuf'!E66-'GVA Real Total Manuf'!E66</f>
        <v>0.10114133964863425</v>
      </c>
      <c r="F23" s="5">
        <f>'GVA Nominal Total Manuf'!F66-'GVA Real Total Manuf'!F66</f>
        <v>6.3996454734202901E-2</v>
      </c>
      <c r="G23" s="5">
        <f>'GVA Nominal Total Manuf'!G66-'GVA Real Total Manuf'!G66</f>
        <v>-1.6644813888597731E-3</v>
      </c>
      <c r="H23" s="5">
        <f>'GVA Nominal Total Manuf'!H66-'GVA Real Total Manuf'!H66</f>
        <v>8.9445897051398937E-4</v>
      </c>
      <c r="I23" s="5">
        <f>'GVA Nominal Total Manuf'!I66-'GVA Real Total Manuf'!I66</f>
        <v>3.5696974282682592E-2</v>
      </c>
      <c r="J23" s="5">
        <f>'GVA Nominal Total Manuf'!J66-'GVA Real Total Manuf'!J66</f>
        <v>2.4814216672430334E-2</v>
      </c>
      <c r="K23" s="5">
        <f>'GVA Nominal Total Manuf'!K66-'GVA Real Total Manuf'!K66</f>
        <v>-1.1239265492385409E-3</v>
      </c>
      <c r="L23" s="5">
        <f>'GVA Nominal Total Manuf'!L66-'GVA Real Total Manuf'!L66</f>
        <v>-7.3148043279624986E-4</v>
      </c>
      <c r="M23" s="5">
        <f>'GVA Nominal Total Manuf'!M66-'GVA Real Total Manuf'!M66</f>
        <v>2.1147717687174383E-3</v>
      </c>
      <c r="N23" s="5">
        <f>'GVA Nominal Total Manuf'!N66-'GVA Real Total Manuf'!N66</f>
        <v>1.6776935965588935E-3</v>
      </c>
    </row>
    <row r="24" spans="1:31" x14ac:dyDescent="0.35">
      <c r="A24" t="s">
        <v>48</v>
      </c>
      <c r="B24" s="6">
        <f>'GVA Nominal Total Manuf'!B26/'GVA Real Total Manuf'!B26</f>
        <v>1</v>
      </c>
      <c r="C24" s="5">
        <f>'GVA Nominal Total Manuf'!C67-'GVA Real Total Manuf'!C67</f>
        <v>3.8128718226068115E-2</v>
      </c>
      <c r="D24" s="5">
        <f>'GVA Nominal Total Manuf'!D67-'GVA Real Total Manuf'!D67</f>
        <v>4.2029786553069215E-2</v>
      </c>
      <c r="E24" s="5">
        <f>'GVA Nominal Total Manuf'!E67-'GVA Real Total Manuf'!E67</f>
        <v>2.8983133846526288E-3</v>
      </c>
      <c r="F24" s="5">
        <f>'GVA Nominal Total Manuf'!F67-'GVA Real Total Manuf'!F67</f>
        <v>-5.5667739493647339E-2</v>
      </c>
      <c r="G24" s="5">
        <f>'GVA Nominal Total Manuf'!G67-'GVA Real Total Manuf'!G67</f>
        <v>-1.1166260286383789E-2</v>
      </c>
      <c r="H24" s="5">
        <f>'GVA Nominal Total Manuf'!H67-'GVA Real Total Manuf'!H67</f>
        <v>6.1068632404275403E-2</v>
      </c>
      <c r="I24" s="5">
        <f>'GVA Nominal Total Manuf'!I67-'GVA Real Total Manuf'!I67</f>
        <v>4.5157363875124257E-2</v>
      </c>
      <c r="J24" s="5">
        <f>'GVA Nominal Total Manuf'!J67-'GVA Real Total Manuf'!J67</f>
        <v>2.7599359189971473E-3</v>
      </c>
      <c r="K24" s="5">
        <f>'GVA Nominal Total Manuf'!K67-'GVA Real Total Manuf'!K67</f>
        <v>-2.1192038028064575E-2</v>
      </c>
      <c r="L24" s="5">
        <f>'GVA Nominal Total Manuf'!L67-'GVA Real Total Manuf'!L67</f>
        <v>6.4035161892411763E-2</v>
      </c>
      <c r="M24" s="5">
        <f>'GVA Nominal Total Manuf'!M67-'GVA Real Total Manuf'!M67</f>
        <v>8.7782613854029856E-2</v>
      </c>
      <c r="N24" s="5">
        <f>'GVA Nominal Total Manuf'!N67-'GVA Real Total Manuf'!N67</f>
        <v>4.6596374404152097E-2</v>
      </c>
    </row>
    <row r="25" spans="1:31" x14ac:dyDescent="0.35">
      <c r="A25" t="s">
        <v>49</v>
      </c>
      <c r="B25" s="6">
        <f>'GVA Nominal Total Manuf'!B27/'GVA Real Total Manuf'!B27</f>
        <v>1</v>
      </c>
      <c r="C25" s="5">
        <f>'GVA Nominal Total Manuf'!C68-'GVA Real Total Manuf'!C68</f>
        <v>2.8551532033426197E-2</v>
      </c>
      <c r="D25" s="5">
        <f>'GVA Nominal Total Manuf'!D68-'GVA Real Total Manuf'!D68</f>
        <v>2.4108016512303765E-2</v>
      </c>
      <c r="E25" s="5">
        <f>'GVA Nominal Total Manuf'!E68-'GVA Real Total Manuf'!E68</f>
        <v>3.2460484802019796E-2</v>
      </c>
      <c r="F25" s="5">
        <f>'GVA Nominal Total Manuf'!F68-'GVA Real Total Manuf'!F68</f>
        <v>-1.5104019557090842E-2</v>
      </c>
      <c r="G25" s="5">
        <f>'GVA Nominal Total Manuf'!G68-'GVA Real Total Manuf'!G68</f>
        <v>4.0035378712531378E-2</v>
      </c>
      <c r="H25" s="5">
        <f>'GVA Nominal Total Manuf'!H68-'GVA Real Total Manuf'!H68</f>
        <v>2.1432086391785399E-2</v>
      </c>
      <c r="I25" s="5">
        <f>'GVA Nominal Total Manuf'!I68-'GVA Real Total Manuf'!I68</f>
        <v>1.2148221781828727E-2</v>
      </c>
      <c r="J25" s="5">
        <f>'GVA Nominal Total Manuf'!J68-'GVA Real Total Manuf'!J68</f>
        <v>1.3552140741995955E-2</v>
      </c>
      <c r="K25" s="5">
        <f>'GVA Nominal Total Manuf'!K68-'GVA Real Total Manuf'!K68</f>
        <v>-1.7963107218886831E-2</v>
      </c>
      <c r="L25" s="5">
        <f>'GVA Nominal Total Manuf'!L68-'GVA Real Total Manuf'!L68</f>
        <v>1.6198604584504617E-2</v>
      </c>
      <c r="M25" s="5">
        <f>'GVA Nominal Total Manuf'!M68-'GVA Real Total Manuf'!M68</f>
        <v>3.8017786357931183E-2</v>
      </c>
      <c r="N25" s="5">
        <f>'GVA Nominal Total Manuf'!N68-'GVA Real Total Manuf'!N68</f>
        <v>1.5701981534473108E-2</v>
      </c>
    </row>
    <row r="26" spans="1:31" x14ac:dyDescent="0.35">
      <c r="A26" t="s">
        <v>50</v>
      </c>
      <c r="B26" s="6">
        <f>'GVA Nominal Total Manuf'!B28/'GVA Real Total Manuf'!B28</f>
        <v>1</v>
      </c>
      <c r="C26" s="5">
        <f>'GVA Nominal Total Manuf'!C69-'GVA Real Total Manuf'!C69</f>
        <v>3.2951365052542703E-2</v>
      </c>
      <c r="D26" s="5">
        <f>'GVA Nominal Total Manuf'!D69-'GVA Real Total Manuf'!D69</f>
        <v>1.2896775973453511E-2</v>
      </c>
      <c r="E26" s="5">
        <f>'GVA Nominal Total Manuf'!E69-'GVA Real Total Manuf'!E69</f>
        <v>4.5767553834390684E-2</v>
      </c>
      <c r="F26" s="5">
        <f>'GVA Nominal Total Manuf'!F69-'GVA Real Total Manuf'!F69</f>
        <v>0.25060713041056726</v>
      </c>
      <c r="G26" s="5">
        <f>'GVA Nominal Total Manuf'!G69-'GVA Real Total Manuf'!G69</f>
        <v>0.10882926759773159</v>
      </c>
      <c r="H26" s="5">
        <f>'GVA Nominal Total Manuf'!H69-'GVA Real Total Manuf'!H69</f>
        <v>-0.39206984786813703</v>
      </c>
      <c r="I26" s="5">
        <f>'GVA Nominal Total Manuf'!I69-'GVA Real Total Manuf'!I69</f>
        <v>1.9364024910630162E-2</v>
      </c>
      <c r="J26" s="5">
        <f>'GVA Nominal Total Manuf'!J69-'GVA Real Total Manuf'!J69</f>
        <v>-3.5019243536276168E-3</v>
      </c>
      <c r="K26" s="5">
        <f>'GVA Nominal Total Manuf'!K69-'GVA Real Total Manuf'!K69</f>
        <v>1.9954997417285347E-2</v>
      </c>
      <c r="L26" s="5">
        <f>'GVA Nominal Total Manuf'!L69-'GVA Real Total Manuf'!L69</f>
        <v>8.0922548183741227E-2</v>
      </c>
      <c r="M26" s="5">
        <f>'GVA Nominal Total Manuf'!M69-'GVA Real Total Manuf'!M69</f>
        <v>6.5322813413228653E-2</v>
      </c>
      <c r="N26" s="5">
        <f>'GVA Nominal Total Manuf'!N69-'GVA Real Total Manuf'!N69</f>
        <v>2.3224965983541956E-2</v>
      </c>
    </row>
    <row r="27" spans="1:31" x14ac:dyDescent="0.35">
      <c r="A27" t="s">
        <v>51</v>
      </c>
      <c r="B27" s="6">
        <f>'GVA Nominal Total Manuf'!B29/'GVA Real Total Manuf'!B29</f>
        <v>1</v>
      </c>
      <c r="C27" s="5">
        <f>'GVA Nominal Total Manuf'!C70-'GVA Real Total Manuf'!C70</f>
        <v>3.5044373564263265E-2</v>
      </c>
      <c r="D27" s="5">
        <f>'GVA Nominal Total Manuf'!D70-'GVA Real Total Manuf'!D70</f>
        <v>1.8769731132318945E-2</v>
      </c>
      <c r="E27" s="5">
        <f>'GVA Nominal Total Manuf'!E70-'GVA Real Total Manuf'!E70</f>
        <v>2.5755964001818121E-2</v>
      </c>
      <c r="F27" s="5">
        <f>'GVA Nominal Total Manuf'!F70-'GVA Real Total Manuf'!F70</f>
        <v>8.838245276679535E-3</v>
      </c>
      <c r="G27" s="5">
        <f>'GVA Nominal Total Manuf'!G70-'GVA Real Total Manuf'!G70</f>
        <v>-1.4465813054954868E-2</v>
      </c>
      <c r="H27" s="5">
        <f>'GVA Nominal Total Manuf'!H70-'GVA Real Total Manuf'!H70</f>
        <v>1.0877456774827321E-2</v>
      </c>
      <c r="I27" s="5">
        <f>'GVA Nominal Total Manuf'!I70-'GVA Real Total Manuf'!I70</f>
        <v>2.2667384752429243E-2</v>
      </c>
      <c r="J27" s="5">
        <f>'GVA Nominal Total Manuf'!J70-'GVA Real Total Manuf'!J70</f>
        <v>1.5079891366581166E-2</v>
      </c>
      <c r="K27" s="5">
        <f>'GVA Nominal Total Manuf'!K70-'GVA Real Total Manuf'!K70</f>
        <v>7.990782121441109E-3</v>
      </c>
      <c r="L27" s="5">
        <f>'GVA Nominal Total Manuf'!L70-'GVA Real Total Manuf'!L70</f>
        <v>5.6001794129502125E-2</v>
      </c>
      <c r="M27" s="5">
        <f>'GVA Nominal Total Manuf'!M70-'GVA Real Total Manuf'!M70</f>
        <v>5.9743783436400744E-2</v>
      </c>
      <c r="N27" s="5">
        <f>'GVA Nominal Total Manuf'!N70-'GVA Real Total Manuf'!N70</f>
        <v>2.5228554844026085E-2</v>
      </c>
    </row>
    <row r="28" spans="1:31" x14ac:dyDescent="0.35">
      <c r="A28" t="s">
        <v>52</v>
      </c>
      <c r="B28" s="6">
        <f>'GVA Nominal Total Manuf'!B30/'GVA Real Total Manuf'!B30</f>
        <v>1</v>
      </c>
      <c r="C28" s="5">
        <f>'GVA Nominal Total Manuf'!C71-'GVA Real Total Manuf'!C71</f>
        <v>2.6541905043611314E-2</v>
      </c>
      <c r="D28" s="5">
        <f>'GVA Nominal Total Manuf'!D71-'GVA Real Total Manuf'!D71</f>
        <v>3.2032880211452675E-2</v>
      </c>
      <c r="E28" s="5">
        <f>'GVA Nominal Total Manuf'!E71-'GVA Real Total Manuf'!E71</f>
        <v>3.3560396837637452E-2</v>
      </c>
      <c r="F28" s="5">
        <f>'GVA Nominal Total Manuf'!F71-'GVA Real Total Manuf'!F71</f>
        <v>7.1781512865134456E-3</v>
      </c>
      <c r="G28" s="5">
        <f>'GVA Nominal Total Manuf'!G71-'GVA Real Total Manuf'!G71</f>
        <v>2.1780328612122091E-3</v>
      </c>
      <c r="H28" s="5">
        <f>'GVA Nominal Total Manuf'!H71-'GVA Real Total Manuf'!H71</f>
        <v>8.0052204755589607E-3</v>
      </c>
      <c r="I28" s="5">
        <f>'GVA Nominal Total Manuf'!I71-'GVA Real Total Manuf'!I71</f>
        <v>2.0525132400345036E-2</v>
      </c>
      <c r="J28" s="5">
        <f>'GVA Nominal Total Manuf'!J71-'GVA Real Total Manuf'!J71</f>
        <v>2.2566449373233488E-2</v>
      </c>
      <c r="K28" s="5">
        <f>'GVA Nominal Total Manuf'!K71-'GVA Real Total Manuf'!K71</f>
        <v>3.4659063485680153E-2</v>
      </c>
      <c r="L28" s="5">
        <f>'GVA Nominal Total Manuf'!L71-'GVA Real Total Manuf'!L71</f>
        <v>4.7066024651880589E-2</v>
      </c>
      <c r="M28" s="5">
        <f>'GVA Nominal Total Manuf'!M71-'GVA Real Total Manuf'!M71</f>
        <v>4.8476646770602594E-2</v>
      </c>
      <c r="N28" s="5">
        <f>'GVA Nominal Total Manuf'!N71-'GVA Real Total Manuf'!N71</f>
        <v>1.863938150063893E-2</v>
      </c>
    </row>
    <row r="29" spans="1:31" x14ac:dyDescent="0.35">
      <c r="A29" t="s">
        <v>53</v>
      </c>
      <c r="B29" s="6">
        <f>'GVA Nominal Total Manuf'!B31/'GVA Real Total Manuf'!B31</f>
        <v>1</v>
      </c>
      <c r="C29" s="5">
        <f>'GVA Nominal Total Manuf'!C72-'GVA Real Total Manuf'!C72</f>
        <v>8.065835808278754E-2</v>
      </c>
      <c r="D29" s="5">
        <f>'GVA Nominal Total Manuf'!D72-'GVA Real Total Manuf'!D72</f>
        <v>4.9778660733220237E-2</v>
      </c>
      <c r="E29" s="5">
        <f>'GVA Nominal Total Manuf'!E72-'GVA Real Total Manuf'!E72</f>
        <v>-7.5201208945356868E-3</v>
      </c>
      <c r="F29" s="5">
        <f>'GVA Nominal Total Manuf'!F72-'GVA Real Total Manuf'!F72</f>
        <v>-2.5352685724531199E-3</v>
      </c>
      <c r="G29" s="5">
        <f>'GVA Nominal Total Manuf'!G72-'GVA Real Total Manuf'!G72</f>
        <v>6.3036966961536045E-3</v>
      </c>
      <c r="H29" s="5">
        <f>'GVA Nominal Total Manuf'!H72-'GVA Real Total Manuf'!H72</f>
        <v>6.7676445499637028E-2</v>
      </c>
      <c r="I29" s="5">
        <f>'GVA Nominal Total Manuf'!I72-'GVA Real Total Manuf'!I72</f>
        <v>5.8454101180705598E-2</v>
      </c>
      <c r="J29" s="5">
        <f>'GVA Nominal Total Manuf'!J72-'GVA Real Total Manuf'!J72</f>
        <v>-2.9173068275818226E-2</v>
      </c>
      <c r="K29" s="5">
        <f>'GVA Nominal Total Manuf'!K72-'GVA Real Total Manuf'!K72</f>
        <v>-2.7063071389976656E-2</v>
      </c>
      <c r="L29" s="5">
        <f>'GVA Nominal Total Manuf'!L72-'GVA Real Total Manuf'!L72</f>
        <v>8.293968450017819E-2</v>
      </c>
      <c r="M29" s="5">
        <f>'GVA Nominal Total Manuf'!M72-'GVA Real Total Manuf'!M72</f>
        <v>9.5819547030509766E-2</v>
      </c>
      <c r="N29" s="5">
        <f>'GVA Nominal Total Manuf'!N72-'GVA Real Total Manuf'!N72</f>
        <v>-2.3508630229567062E-2</v>
      </c>
    </row>
    <row r="30" spans="1:31" x14ac:dyDescent="0.35">
      <c r="A30" t="s">
        <v>54</v>
      </c>
      <c r="B30" s="6">
        <f>'GVA Nominal Total Manuf'!B32/'GVA Real Total Manuf'!B32</f>
        <v>1</v>
      </c>
      <c r="C30" s="5">
        <f>'GVA Nominal Total Manuf'!C73-'GVA Real Total Manuf'!C73</f>
        <v>0.15608407618490916</v>
      </c>
      <c r="D30" s="5">
        <f>'GVA Nominal Total Manuf'!D73-'GVA Real Total Manuf'!D73</f>
        <v>8.5611977390249505E-2</v>
      </c>
      <c r="E30" s="5">
        <f>'GVA Nominal Total Manuf'!E73-'GVA Real Total Manuf'!E73</f>
        <v>-0.11794636834335437</v>
      </c>
      <c r="F30" s="5">
        <f>'GVA Nominal Total Manuf'!F73-'GVA Real Total Manuf'!F73</f>
        <v>-0.29417777277482438</v>
      </c>
      <c r="G30" s="5">
        <f>'GVA Nominal Total Manuf'!G73-'GVA Real Total Manuf'!G73</f>
        <v>6.4154933323734564E-4</v>
      </c>
      <c r="H30" s="5">
        <f>'GVA Nominal Total Manuf'!H73-'GVA Real Total Manuf'!H73</f>
        <v>0.11548019655401975</v>
      </c>
      <c r="I30" s="5">
        <f>'GVA Nominal Total Manuf'!I73-'GVA Real Total Manuf'!I73</f>
        <v>9.1968171018994793E-2</v>
      </c>
      <c r="J30" s="5">
        <f>'GVA Nominal Total Manuf'!J73-'GVA Real Total Manuf'!J73</f>
        <v>-2.466069023660189E-2</v>
      </c>
      <c r="K30" s="5">
        <f>'GVA Nominal Total Manuf'!K73-'GVA Real Total Manuf'!K73</f>
        <v>-0.14738636992566967</v>
      </c>
      <c r="L30" s="5">
        <f>'GVA Nominal Total Manuf'!L73-'GVA Real Total Manuf'!L73</f>
        <v>0.36776906320403779</v>
      </c>
      <c r="M30" s="5">
        <f>'GVA Nominal Total Manuf'!M73-'GVA Real Total Manuf'!M73</f>
        <v>0.24658988760001554</v>
      </c>
      <c r="N30" s="5">
        <f>'GVA Nominal Total Manuf'!N73-'GVA Real Total Manuf'!N73</f>
        <v>-9.7584347229379587E-2</v>
      </c>
      <c r="P30" s="8">
        <f>'WPI Detailed'!T204</f>
        <v>0.10899999999999999</v>
      </c>
      <c r="Q30" s="8">
        <f>'WPI Detailed'!U204</f>
        <v>9.6483318304779075E-2</v>
      </c>
      <c r="R30" s="8">
        <f>'WPI Detailed'!V204</f>
        <v>-0.10608552631578938</v>
      </c>
      <c r="S30" s="8">
        <f>'WPI Detailed'!W204</f>
        <v>-0.32014719411223547</v>
      </c>
      <c r="T30" s="8">
        <f>'WPI Detailed'!X204</f>
        <v>-8.1190798376185036E-3</v>
      </c>
      <c r="U30" s="8">
        <f>'WPI Detailed'!Y204</f>
        <v>0.1255115961800819</v>
      </c>
      <c r="V30" s="8">
        <f>'WPI Detailed'!Z204</f>
        <v>0.17212121212121212</v>
      </c>
      <c r="W30" s="8">
        <f>'WPI Detailed'!AA204</f>
        <v>-4.5501551189245149E-2</v>
      </c>
      <c r="X30" s="8">
        <f>'WPI Detailed'!AB204</f>
        <v>-0.14192849404117003</v>
      </c>
      <c r="Y30" s="8">
        <f>'WPI Detailed'!AC204</f>
        <v>0.59343434343434343</v>
      </c>
      <c r="Z30" s="8">
        <f>'WPI Detailed'!AD204</f>
        <v>0.3700475435816164</v>
      </c>
      <c r="AA30" s="8">
        <f>'WPI Detailed'!AE204</f>
        <v>-8.0393290919606786E-2</v>
      </c>
      <c r="AB30" s="8">
        <f>'WPI Detailed'!AF204</f>
        <v>-1.7610062893081868E-2</v>
      </c>
    </row>
    <row r="31" spans="1:31" x14ac:dyDescent="0.35">
      <c r="A31" t="s">
        <v>55</v>
      </c>
      <c r="B31" s="6">
        <f>'GVA Nominal Total Manuf'!B33/'GVA Real Total Manuf'!B33</f>
        <v>1</v>
      </c>
      <c r="C31" s="5">
        <f>'GVA Nominal Total Manuf'!C74-'GVA Real Total Manuf'!C74</f>
        <v>8.2049646781789609E-2</v>
      </c>
      <c r="D31" s="5">
        <f>'GVA Nominal Total Manuf'!D74-'GVA Real Total Manuf'!D74</f>
        <v>4.4748261658639987E-2</v>
      </c>
      <c r="E31" s="5">
        <f>'GVA Nominal Total Manuf'!E74-'GVA Real Total Manuf'!E74</f>
        <v>2.2827703776297614E-2</v>
      </c>
      <c r="F31" s="5">
        <f>'GVA Nominal Total Manuf'!F74-'GVA Real Total Manuf'!F74</f>
        <v>0.40187787809572773</v>
      </c>
      <c r="G31" s="5">
        <f>'GVA Nominal Total Manuf'!G74-'GVA Real Total Manuf'!G74</f>
        <v>4.6962532128523193E-2</v>
      </c>
      <c r="H31" s="5">
        <f>'GVA Nominal Total Manuf'!H74-'GVA Real Total Manuf'!H74</f>
        <v>4.8685163078911131E-2</v>
      </c>
      <c r="I31" s="5">
        <f>'GVA Nominal Total Manuf'!I74-'GVA Real Total Manuf'!I74</f>
        <v>-3.9938487407009671E-2</v>
      </c>
      <c r="J31" s="5">
        <f>'GVA Nominal Total Manuf'!J74-'GVA Real Total Manuf'!J74</f>
        <v>-0.1215599455446954</v>
      </c>
      <c r="K31" s="5">
        <f>'GVA Nominal Total Manuf'!K74-'GVA Real Total Manuf'!K74</f>
        <v>-2.6673768113921081E-2</v>
      </c>
      <c r="L31" s="5">
        <f>'GVA Nominal Total Manuf'!L74-'GVA Real Total Manuf'!L74</f>
        <v>-0.12707391172462956</v>
      </c>
      <c r="M31" s="5">
        <f>'GVA Nominal Total Manuf'!M74-'GVA Real Total Manuf'!M74</f>
        <v>8.4034409881882155E-2</v>
      </c>
      <c r="N31" s="5">
        <f>'GVA Nominal Total Manuf'!N74-'GVA Real Total Manuf'!N74</f>
        <v>-6.1409277049517041E-2</v>
      </c>
      <c r="P31" s="8">
        <f>'WPI Detailed'!T187</f>
        <v>8.291666666667008E-2</v>
      </c>
      <c r="Q31" s="8">
        <f>'WPI Detailed'!U187</f>
        <v>4.6479415159673687E-2</v>
      </c>
      <c r="R31" s="8">
        <f>'WPI Detailed'!V187</f>
        <v>2.4413559820577913E-2</v>
      </c>
      <c r="S31" s="8">
        <f>'WPI Detailed'!W187</f>
        <v>-2.9861460053121736E-2</v>
      </c>
      <c r="T31" s="8">
        <f>'WPI Detailed'!X187</f>
        <v>-1.4502404735476149E-2</v>
      </c>
      <c r="U31" s="8">
        <f>'WPI Detailed'!Y187</f>
        <v>1.3965012388317266E-2</v>
      </c>
      <c r="V31" s="8">
        <f>'WPI Detailed'!Z187</f>
        <v>5.7830433172895823E-2</v>
      </c>
      <c r="W31" s="8">
        <f>'WPI Detailed'!AA187</f>
        <v>-1.2809743805123786E-2</v>
      </c>
      <c r="X31" s="8">
        <f>'WPI Detailed'!AB187</f>
        <v>5.956179536268813E-3</v>
      </c>
      <c r="Y31" s="8">
        <f>'WPI Detailed'!AC187</f>
        <v>0.12913230422217792</v>
      </c>
      <c r="Z31" s="8">
        <f>'WPI Detailed'!AD187</f>
        <v>8.9456270678563987E-2</v>
      </c>
      <c r="AA31" s="8">
        <f>'WPI Detailed'!AE187</f>
        <v>-5.8847123538847246E-2</v>
      </c>
      <c r="AB31" s="8">
        <f>'WPI Detailed'!AF187</f>
        <v>-2.8614916286172631E-3</v>
      </c>
      <c r="AD31" s="44">
        <f>AVERAGE(C31:N31)</f>
        <v>2.9544183796833223E-2</v>
      </c>
      <c r="AE31" s="44">
        <f>AVERAGE(P31:AA31)</f>
        <v>2.7844092459381381E-2</v>
      </c>
    </row>
    <row r="32" spans="1:31" x14ac:dyDescent="0.35">
      <c r="A32" t="s">
        <v>56</v>
      </c>
      <c r="B32" s="6">
        <f>'GVA Nominal Total Manuf'!B34/'GVA Real Total Manuf'!B34</f>
        <v>1</v>
      </c>
      <c r="C32" s="5">
        <f>'GVA Nominal Total Manuf'!C75-'GVA Real Total Manuf'!C75</f>
        <v>4.3415356069976929E-2</v>
      </c>
      <c r="D32" s="5">
        <f>'GVA Nominal Total Manuf'!D75-'GVA Real Total Manuf'!D75</f>
        <v>3.5103682046687679E-2</v>
      </c>
      <c r="E32" s="5">
        <f>'GVA Nominal Total Manuf'!E75-'GVA Real Total Manuf'!E75</f>
        <v>6.3335652388485153E-2</v>
      </c>
      <c r="F32" s="5">
        <f>'GVA Nominal Total Manuf'!F75-'GVA Real Total Manuf'!F75</f>
        <v>0.16109867349808349</v>
      </c>
      <c r="G32" s="5">
        <f>'GVA Nominal Total Manuf'!G75-'GVA Real Total Manuf'!G75</f>
        <v>-0.10291702008306602</v>
      </c>
      <c r="H32" s="5">
        <f>'GVA Nominal Total Manuf'!H75-'GVA Real Total Manuf'!H75</f>
        <v>1.2979764893955137E-2</v>
      </c>
      <c r="I32" s="5">
        <f>'GVA Nominal Total Manuf'!I75-'GVA Real Total Manuf'!I75</f>
        <v>2.1528593980778332E-2</v>
      </c>
      <c r="J32" s="5">
        <f>'GVA Nominal Total Manuf'!J75-'GVA Real Total Manuf'!J75</f>
        <v>3.1670469494165632E-2</v>
      </c>
      <c r="K32" s="5">
        <f>'GVA Nominal Total Manuf'!K75-'GVA Real Total Manuf'!K75</f>
        <v>3.0434205692311478E-2</v>
      </c>
      <c r="L32" s="5">
        <f>'GVA Nominal Total Manuf'!L75-'GVA Real Total Manuf'!L75</f>
        <v>4.2106532819440767E-2</v>
      </c>
      <c r="M32" s="5">
        <f>'GVA Nominal Total Manuf'!M75-'GVA Real Total Manuf'!M75</f>
        <v>3.2553495240048136E-2</v>
      </c>
      <c r="N32" s="5">
        <f>'GVA Nominal Total Manuf'!N75-'GVA Real Total Manuf'!N75</f>
        <v>1.6497382147164563E-2</v>
      </c>
      <c r="P32" s="8">
        <f>'WPI Detailed'!T188</f>
        <v>4.8250000000000126E-2</v>
      </c>
      <c r="Q32" s="8">
        <f>'WPI Detailed'!U188</f>
        <v>3.2991493759437107E-2</v>
      </c>
      <c r="R32" s="8">
        <f>'WPI Detailed'!V188</f>
        <v>5.7257195628751756E-2</v>
      </c>
      <c r="S32" s="8">
        <f>'WPI Detailed'!W188</f>
        <v>3.6613772019219892E-2</v>
      </c>
      <c r="T32" s="8">
        <f>'WPI Detailed'!X188</f>
        <v>8.9881328558416573E-3</v>
      </c>
      <c r="U32" s="8">
        <f>'WPI Detailed'!Y188</f>
        <v>1.2318184981557456E-2</v>
      </c>
      <c r="V32" s="8">
        <f>'WPI Detailed'!Z188</f>
        <v>1.8630551354321456E-2</v>
      </c>
      <c r="W32" s="8">
        <f>'WPI Detailed'!AA188</f>
        <v>3.1247890936084266E-2</v>
      </c>
      <c r="X32" s="8">
        <f>'WPI Detailed'!AB188</f>
        <v>2.8141361256549757E-2</v>
      </c>
      <c r="Y32" s="8">
        <f>'WPI Detailed'!AC188</f>
        <v>3.8192234245703283E-2</v>
      </c>
      <c r="Z32" s="8">
        <f>'WPI Detailed'!AD188</f>
        <v>3.6296750459837934E-2</v>
      </c>
      <c r="AA32" s="8">
        <f>'WPI Detailed'!AE188</f>
        <v>1.425866761329786E-2</v>
      </c>
      <c r="AB32" s="8">
        <f>'WPI Detailed'!AF188</f>
        <v>1.0266581111826323E-2</v>
      </c>
      <c r="AD32" s="44">
        <f>AVERAGE(C32:N32)</f>
        <v>3.2317232349002606E-2</v>
      </c>
      <c r="AE32" s="44">
        <f>AVERAGE(P32:AA32)</f>
        <v>3.0265519592550211E-2</v>
      </c>
    </row>
    <row r="33" spans="1:31" x14ac:dyDescent="0.35">
      <c r="A33" t="s">
        <v>57</v>
      </c>
      <c r="B33" s="6">
        <f>'GVA Nominal Total Manuf'!B35/'GVA Real Total Manuf'!B35</f>
        <v>1</v>
      </c>
      <c r="C33" s="5">
        <f>'GVA Nominal Total Manuf'!C76-'GVA Real Total Manuf'!C76</f>
        <v>3.7953307721535046E-2</v>
      </c>
      <c r="D33" s="5">
        <f>'GVA Nominal Total Manuf'!D76-'GVA Real Total Manuf'!D76</f>
        <v>8.0515761888789728E-2</v>
      </c>
      <c r="E33" s="5">
        <f>'GVA Nominal Total Manuf'!E76-'GVA Real Total Manuf'!E76</f>
        <v>1.2667118150935908E-2</v>
      </c>
      <c r="F33" s="5">
        <f>'GVA Nominal Total Manuf'!F76-'GVA Real Total Manuf'!F76</f>
        <v>-4.1155609016474859E-2</v>
      </c>
      <c r="G33" s="5">
        <f>'GVA Nominal Total Manuf'!G76-'GVA Real Total Manuf'!G76</f>
        <v>-7.420069364271864E-3</v>
      </c>
      <c r="H33" s="5">
        <f>'GVA Nominal Total Manuf'!H76-'GVA Real Total Manuf'!H76</f>
        <v>9.2245251252132121E-4</v>
      </c>
      <c r="I33" s="5">
        <f>'GVA Nominal Total Manuf'!I76-'GVA Real Total Manuf'!I76</f>
        <v>2.0675129038422169E-2</v>
      </c>
      <c r="J33" s="5">
        <f>'GVA Nominal Total Manuf'!J76-'GVA Real Total Manuf'!J76</f>
        <v>-1.1302198764814309E-2</v>
      </c>
      <c r="K33" s="5">
        <f>'GVA Nominal Total Manuf'!K76-'GVA Real Total Manuf'!K76</f>
        <v>2.6376806858614321E-2</v>
      </c>
      <c r="L33" s="5">
        <f>'GVA Nominal Total Manuf'!L76-'GVA Real Total Manuf'!L76</f>
        <v>0.11921306975698831</v>
      </c>
      <c r="M33" s="5">
        <f>'GVA Nominal Total Manuf'!M76-'GVA Real Total Manuf'!M76</f>
        <v>4.033681732528116E-2</v>
      </c>
      <c r="N33" s="5">
        <f>'GVA Nominal Total Manuf'!N76-'GVA Real Total Manuf'!N76</f>
        <v>-1.8833195092477828E-2</v>
      </c>
      <c r="P33" s="8">
        <f>'WPI Detailed'!T189</f>
        <v>3.7083333333330026E-2</v>
      </c>
      <c r="Q33" s="8">
        <f>'WPI Detailed'!U189</f>
        <v>6.1952591402169688E-2</v>
      </c>
      <c r="R33" s="8">
        <f>'WPI Detailed'!V189</f>
        <v>1.4754842615012143E-2</v>
      </c>
      <c r="S33" s="8">
        <f>'WPI Detailed'!W189</f>
        <v>-3.1764969055253167E-2</v>
      </c>
      <c r="T33" s="8">
        <f>'WPI Detailed'!X189</f>
        <v>-6.9310743165190702E-3</v>
      </c>
      <c r="U33" s="8">
        <f>'WPI Detailed'!Y189</f>
        <v>1.0856921287352161E-3</v>
      </c>
      <c r="V33" s="8">
        <f>'WPI Detailed'!Z189</f>
        <v>1.8436749554571197E-2</v>
      </c>
      <c r="W33" s="8">
        <f>'WPI Detailed'!AA189</f>
        <v>-9.8881874191800723E-3</v>
      </c>
      <c r="X33" s="8">
        <f>'WPI Detailed'!AB189</f>
        <v>2.5658753937155998E-2</v>
      </c>
      <c r="Y33" s="8">
        <f>'WPI Detailed'!AC189</f>
        <v>0.12186353082166779</v>
      </c>
      <c r="Z33" s="8">
        <f>'WPI Detailed'!AD189</f>
        <v>3.8856990252369883E-2</v>
      </c>
      <c r="AA33" s="8">
        <f>'WPI Detailed'!AE189</f>
        <v>-1.6838046272498741E-2</v>
      </c>
      <c r="AB33" s="8">
        <f>'WPI Detailed'!AF189</f>
        <v>1.1896979997388035E-2</v>
      </c>
      <c r="AD33" s="44">
        <f>AVERAGE(C33:N33)</f>
        <v>2.1662449251254091E-2</v>
      </c>
      <c r="AE33" s="44">
        <f>AVERAGE(P33:AA33)</f>
        <v>2.1189183915130073E-2</v>
      </c>
    </row>
    <row r="34" spans="1:31" x14ac:dyDescent="0.35">
      <c r="A34" t="s">
        <v>58</v>
      </c>
      <c r="B34" s="6">
        <f>'GVA Nominal Total Manuf'!B36/'GVA Real Total Manuf'!B36</f>
        <v>1</v>
      </c>
      <c r="C34" s="5">
        <f>'GVA Nominal Total Manuf'!C77-'GVA Real Total Manuf'!C77</f>
        <v>7.0952595034716959E-2</v>
      </c>
      <c r="D34" s="5">
        <f>'GVA Nominal Total Manuf'!D77-'GVA Real Total Manuf'!D77</f>
        <v>8.8993786547345577E-3</v>
      </c>
      <c r="E34" s="5">
        <f>'GVA Nominal Total Manuf'!E77-'GVA Real Total Manuf'!E77</f>
        <v>3.415794950247264E-2</v>
      </c>
      <c r="F34" s="5">
        <f>'GVA Nominal Total Manuf'!F77-'GVA Real Total Manuf'!F77</f>
        <v>-7.7553467085322847E-3</v>
      </c>
      <c r="G34" s="5">
        <f>'GVA Nominal Total Manuf'!G77-'GVA Real Total Manuf'!G77</f>
        <v>-7.7055170814093188E-3</v>
      </c>
      <c r="H34" s="5">
        <f>'GVA Nominal Total Manuf'!H77-'GVA Real Total Manuf'!H77</f>
        <v>0.11922533986210748</v>
      </c>
      <c r="I34" s="5">
        <f>'GVA Nominal Total Manuf'!I77-'GVA Real Total Manuf'!I77</f>
        <v>1.4038157182197253E-2</v>
      </c>
      <c r="J34" s="5">
        <f>'GVA Nominal Total Manuf'!J77-'GVA Real Total Manuf'!J77</f>
        <v>-6.772779919670957E-2</v>
      </c>
      <c r="K34" s="5">
        <f>'GVA Nominal Total Manuf'!K77-'GVA Real Total Manuf'!K77</f>
        <v>7.5705931623061273E-3</v>
      </c>
      <c r="L34" s="5">
        <f>'GVA Nominal Total Manuf'!L77-'GVA Real Total Manuf'!L77</f>
        <v>5.2654244343066869E-2</v>
      </c>
      <c r="M34" s="5">
        <f>'GVA Nominal Total Manuf'!M77-'GVA Real Total Manuf'!M77</f>
        <v>7.6319012833970468E-2</v>
      </c>
      <c r="N34" s="5">
        <f>'GVA Nominal Total Manuf'!N77-'GVA Real Total Manuf'!N77</f>
        <v>8.3622563578633624E-3</v>
      </c>
      <c r="P34" s="8">
        <f>'WPI Detailed'!T190</f>
        <v>7.1916666666669959E-2</v>
      </c>
      <c r="Q34" s="8">
        <f>'WPI Detailed'!U190</f>
        <v>2.7209826634468914E-3</v>
      </c>
      <c r="R34" s="8">
        <f>'WPI Detailed'!V190</f>
        <v>3.5354318498992399E-2</v>
      </c>
      <c r="S34" s="8">
        <f>'WPI Detailed'!W190</f>
        <v>-7.3386251310409989E-3</v>
      </c>
      <c r="T34" s="8">
        <f>'WPI Detailed'!X190</f>
        <v>-5.8086904043481713E-3</v>
      </c>
      <c r="U34" s="8">
        <f>'WPI Detailed'!Y190</f>
        <v>2.5950375597541431E-2</v>
      </c>
      <c r="V34" s="8">
        <f>'WPI Detailed'!Z190</f>
        <v>2.8252348199094612E-2</v>
      </c>
      <c r="W34" s="8">
        <f>'WPI Detailed'!AA190</f>
        <v>7.1207653024527584E-3</v>
      </c>
      <c r="X34" s="8">
        <f>'WPI Detailed'!AB190</f>
        <v>7.9274389372947507E-3</v>
      </c>
      <c r="Y34" s="8">
        <f>'WPI Detailed'!AC190</f>
        <v>5.1654502940551517E-2</v>
      </c>
      <c r="Z34" s="8">
        <f>'WPI Detailed'!AD190</f>
        <v>8.118851906751412E-2</v>
      </c>
      <c r="AA34" s="8">
        <f>'WPI Detailed'!AE190</f>
        <v>7.1041316133857446E-3</v>
      </c>
      <c r="AB34" s="8">
        <f>'WPI Detailed'!AF190</f>
        <v>-2.4194047398054641E-2</v>
      </c>
      <c r="AD34" s="44">
        <f>AVERAGE(C34:N34)</f>
        <v>2.5749238662232044E-2</v>
      </c>
      <c r="AE34" s="44">
        <f>AVERAGE(P34:AA34)</f>
        <v>2.5503561162629584E-2</v>
      </c>
    </row>
    <row r="35" spans="1:31" x14ac:dyDescent="0.35">
      <c r="A35" t="s">
        <v>59</v>
      </c>
      <c r="B35" s="6">
        <f>'GVA Nominal Total Manuf'!B37/'GVA Real Total Manuf'!B37</f>
        <v>1</v>
      </c>
      <c r="C35" s="5">
        <f>'GVA Nominal Total Manuf'!C78-'GVA Real Total Manuf'!C78</f>
        <v>5.2245311137980588E-2</v>
      </c>
      <c r="D35" s="5">
        <f>'GVA Nominal Total Manuf'!D78-'GVA Real Total Manuf'!D78</f>
        <v>4.3712068754797273E-2</v>
      </c>
      <c r="E35" s="5">
        <f>'GVA Nominal Total Manuf'!E78-'GVA Real Total Manuf'!E78</f>
        <v>6.9372340684240585E-2</v>
      </c>
      <c r="F35" s="5">
        <f>'GVA Nominal Total Manuf'!F78-'GVA Real Total Manuf'!F78</f>
        <v>3.1253130943162732E-2</v>
      </c>
      <c r="G35" s="5">
        <f>'GVA Nominal Total Manuf'!G78-'GVA Real Total Manuf'!G78</f>
        <v>6.0581132424592621E-2</v>
      </c>
      <c r="H35" s="5">
        <f>'GVA Nominal Total Manuf'!H78-'GVA Real Total Manuf'!H78</f>
        <v>-4.4357854022066823E-2</v>
      </c>
      <c r="I35" s="5">
        <f>'GVA Nominal Total Manuf'!I78-'GVA Real Total Manuf'!I78</f>
        <v>2.9063398084808956E-2</v>
      </c>
      <c r="J35" s="5">
        <f>'GVA Nominal Total Manuf'!J78-'GVA Real Total Manuf'!J78</f>
        <v>1.3105582157975859E-2</v>
      </c>
      <c r="K35" s="5">
        <f>'GVA Nominal Total Manuf'!K78-'GVA Real Total Manuf'!K78</f>
        <v>3.6925357938194403E-2</v>
      </c>
      <c r="L35" s="5">
        <f>'GVA Nominal Total Manuf'!L78-'GVA Real Total Manuf'!L78</f>
        <v>0.10672972605200859</v>
      </c>
      <c r="M35" s="5">
        <f>'GVA Nominal Total Manuf'!M78-'GVA Real Total Manuf'!M78</f>
        <v>6.0916250856926091E-2</v>
      </c>
      <c r="N35" s="5">
        <f>'GVA Nominal Total Manuf'!N78-'GVA Real Total Manuf'!N78</f>
        <v>1.2815447031951255E-2</v>
      </c>
    </row>
    <row r="36" spans="1:31" x14ac:dyDescent="0.35">
      <c r="A36" t="s">
        <v>60</v>
      </c>
      <c r="B36" s="6">
        <f>'GVA Nominal Total Manuf'!B38/'GVA Real Total Manuf'!B38</f>
        <v>1</v>
      </c>
      <c r="C36" s="5">
        <f>'GVA Nominal Total Manuf'!C79-'GVA Real Total Manuf'!C79</f>
        <v>0.10643727724732699</v>
      </c>
      <c r="D36" s="5">
        <f>'GVA Nominal Total Manuf'!D79-'GVA Real Total Manuf'!D79</f>
        <v>6.1375704571356549E-2</v>
      </c>
      <c r="E36" s="5">
        <f>'GVA Nominal Total Manuf'!E79-'GVA Real Total Manuf'!E79</f>
        <v>6.6394008228448653E-2</v>
      </c>
      <c r="F36" s="5">
        <f>'GVA Nominal Total Manuf'!F79-'GVA Real Total Manuf'!F79</f>
        <v>4.751872309222005E-2</v>
      </c>
      <c r="G36" s="5">
        <f>'GVA Nominal Total Manuf'!G79-'GVA Real Total Manuf'!G79</f>
        <v>-1.6858020957943864E-3</v>
      </c>
      <c r="H36" s="5">
        <f>'GVA Nominal Total Manuf'!H79-'GVA Real Total Manuf'!H79</f>
        <v>1.2772833243701265E-2</v>
      </c>
      <c r="I36" s="5">
        <f>'GVA Nominal Total Manuf'!I79-'GVA Real Total Manuf'!I79</f>
        <v>1.7768323137292485E-2</v>
      </c>
      <c r="J36" s="5">
        <f>'GVA Nominal Total Manuf'!J79-'GVA Real Total Manuf'!J79</f>
        <v>1.3202377708464441E-3</v>
      </c>
      <c r="K36" s="5">
        <f>'GVA Nominal Total Manuf'!K79-'GVA Real Total Manuf'!K79</f>
        <v>7.606120059619359E-3</v>
      </c>
      <c r="L36" s="5">
        <f>'GVA Nominal Total Manuf'!L79-'GVA Real Total Manuf'!L79</f>
        <v>4.7593998236831636E-2</v>
      </c>
      <c r="M36" s="5">
        <f>'GVA Nominal Total Manuf'!M79-'GVA Real Total Manuf'!M79</f>
        <v>1.7532397061895244E-2</v>
      </c>
      <c r="N36" s="5">
        <f>'GVA Nominal Total Manuf'!N79-'GVA Real Total Manuf'!N79</f>
        <v>2.2529091911536958E-2</v>
      </c>
      <c r="P36" s="8">
        <f>'WPI Detailed'!T184</f>
        <v>0.10908333333333009</v>
      </c>
      <c r="Q36" s="8">
        <f>'WPI Detailed'!U184</f>
        <v>7.0779171988879952E-2</v>
      </c>
      <c r="R36" s="8">
        <f>'WPI Detailed'!V184</f>
        <v>4.9049189530559367E-2</v>
      </c>
      <c r="S36" s="8">
        <f>'WPI Detailed'!W184</f>
        <v>4.3277591973246876E-2</v>
      </c>
      <c r="T36" s="8">
        <f>'WPI Detailed'!X184</f>
        <v>-1.3464127716866781E-3</v>
      </c>
      <c r="U36" s="8">
        <f>'WPI Detailed'!Y184</f>
        <v>1.2776065742164722E-2</v>
      </c>
      <c r="V36" s="8">
        <f>'WPI Detailed'!Z184</f>
        <v>1.5847860538832359E-2</v>
      </c>
      <c r="W36" s="8">
        <f>'WPI Detailed'!AA184</f>
        <v>1.1232449297973179E-3</v>
      </c>
      <c r="X36" s="8">
        <f>'WPI Detailed'!AB184</f>
        <v>6.9812379230791421E-3</v>
      </c>
      <c r="Y36" s="8">
        <f>'WPI Detailed'!AC184</f>
        <v>4.7539461467038135E-2</v>
      </c>
      <c r="Z36" s="8">
        <f>'WPI Detailed'!AD184</f>
        <v>1.5245523843290254E-2</v>
      </c>
      <c r="AA36" s="8">
        <f>'WPI Detailed'!AE184</f>
        <v>2.3805366393106375E-2</v>
      </c>
      <c r="AB36" s="8">
        <f>'WPI Detailed'!AF184</f>
        <v>1.7509948834567357E-2</v>
      </c>
      <c r="AD36" s="44">
        <f>AVERAGE(C36:N36)</f>
        <v>3.3930242705440102E-2</v>
      </c>
      <c r="AE36" s="44">
        <f>AVERAGE(P36:AA36)</f>
        <v>3.2846802907636495E-2</v>
      </c>
    </row>
    <row r="37" spans="1:31" x14ac:dyDescent="0.35">
      <c r="A37" t="s">
        <v>61</v>
      </c>
      <c r="B37" s="6">
        <f>'GVA Nominal Total Manuf'!B39/'GVA Real Total Manuf'!B39</f>
        <v>1</v>
      </c>
      <c r="C37" s="5">
        <f>'GVA Nominal Total Manuf'!C80-'GVA Real Total Manuf'!C80</f>
        <v>3.1598696553767236E-2</v>
      </c>
      <c r="D37" s="5">
        <f>'GVA Nominal Total Manuf'!D80-'GVA Real Total Manuf'!D80</f>
        <v>7.8820636594758797E-2</v>
      </c>
      <c r="E37" s="5">
        <f>'GVA Nominal Total Manuf'!E80-'GVA Real Total Manuf'!E80</f>
        <v>3.4433538001210739E-2</v>
      </c>
      <c r="F37" s="5">
        <f>'GVA Nominal Total Manuf'!F80-'GVA Real Total Manuf'!F80</f>
        <v>-1.3389440099656147E-2</v>
      </c>
      <c r="G37" s="5">
        <f>'GVA Nominal Total Manuf'!G80-'GVA Real Total Manuf'!G80</f>
        <v>9.0547115437624726E-3</v>
      </c>
      <c r="H37" s="5">
        <f>'GVA Nominal Total Manuf'!H80-'GVA Real Total Manuf'!H80</f>
        <v>5.396152759385564E-2</v>
      </c>
      <c r="I37" s="5">
        <f>'GVA Nominal Total Manuf'!I80-'GVA Real Total Manuf'!I80</f>
        <v>4.3119651450113317E-2</v>
      </c>
      <c r="J37" s="5">
        <f>'GVA Nominal Total Manuf'!J80-'GVA Real Total Manuf'!J80</f>
        <v>-1.7741623034910003E-2</v>
      </c>
      <c r="K37" s="5">
        <f>'GVA Nominal Total Manuf'!K80-'GVA Real Total Manuf'!K80</f>
        <v>4.5812312892103968E-3</v>
      </c>
      <c r="L37" s="5">
        <f>'GVA Nominal Total Manuf'!L80-'GVA Real Total Manuf'!L80</f>
        <v>0.1380842910808433</v>
      </c>
      <c r="M37" s="5">
        <f>'GVA Nominal Total Manuf'!M80-'GVA Real Total Manuf'!M80</f>
        <v>0.11347064465219581</v>
      </c>
      <c r="N37" s="5">
        <f>'GVA Nominal Total Manuf'!N80-'GVA Real Total Manuf'!N80</f>
        <v>-7.8546965339142072E-2</v>
      </c>
      <c r="P37" s="8">
        <f>'WPI Detailed'!T185</f>
        <v>3.5833333333330053E-2</v>
      </c>
      <c r="Q37" s="8">
        <f>'WPI Detailed'!U185</f>
        <v>6.427996781979739E-2</v>
      </c>
      <c r="R37" s="8">
        <f>'WPI Detailed'!V185</f>
        <v>3.3789402071207064E-2</v>
      </c>
      <c r="S37" s="8">
        <f>'WPI Detailed'!W185</f>
        <v>-1.0968119333138349E-2</v>
      </c>
      <c r="T37" s="8">
        <f>'WPI Detailed'!X185</f>
        <v>8.2064172704421345E-3</v>
      </c>
      <c r="U37" s="8">
        <f>'WPI Detailed'!Y185</f>
        <v>4.5977854366796134E-2</v>
      </c>
      <c r="V37" s="8">
        <f>'WPI Detailed'!Z185</f>
        <v>3.72265844083004E-2</v>
      </c>
      <c r="W37" s="8">
        <f>'WPI Detailed'!AA185</f>
        <v>-1.7708685366683352E-2</v>
      </c>
      <c r="X37" s="8">
        <f>'WPI Detailed'!AB185</f>
        <v>5.229477740320787E-3</v>
      </c>
      <c r="Y37" s="8">
        <f>'WPI Detailed'!AC185</f>
        <v>0.12957765760832318</v>
      </c>
      <c r="Z37" s="8">
        <f>'WPI Detailed'!AD185</f>
        <v>0.10550236334989438</v>
      </c>
      <c r="AA37" s="8">
        <f>'WPI Detailed'!AE185</f>
        <v>-7.712547278408155E-2</v>
      </c>
      <c r="AB37" s="8">
        <f>'WPI Detailed'!AF185</f>
        <v>-7.6621525302923432E-3</v>
      </c>
      <c r="AD37" s="44">
        <f>AVERAGE(C37:N37)</f>
        <v>3.3120575023834121E-2</v>
      </c>
      <c r="AE37" s="44">
        <f>AVERAGE(P37:AA37)</f>
        <v>2.9985065040375691E-2</v>
      </c>
    </row>
    <row r="38" spans="1:31" x14ac:dyDescent="0.35">
      <c r="A38" t="s">
        <v>62</v>
      </c>
      <c r="B38" s="6">
        <f>'GVA Nominal Total Manuf'!B40/'GVA Real Total Manuf'!B40</f>
        <v>1</v>
      </c>
      <c r="C38" s="5">
        <f>'GVA Nominal Total Manuf'!C81-'GVA Real Total Manuf'!C81</f>
        <v>9.2873540273480382E-2</v>
      </c>
      <c r="D38" s="5">
        <f>'GVA Nominal Total Manuf'!D81-'GVA Real Total Manuf'!D81</f>
        <v>5.6133143764873661E-2</v>
      </c>
      <c r="E38" s="5">
        <f>'GVA Nominal Total Manuf'!E81-'GVA Real Total Manuf'!E81</f>
        <v>8.9711077321115384E-2</v>
      </c>
      <c r="F38" s="5">
        <f>'GVA Nominal Total Manuf'!F81-'GVA Real Total Manuf'!F81</f>
        <v>8.2874157669629245E-2</v>
      </c>
      <c r="G38" s="5">
        <f>'GVA Nominal Total Manuf'!G81-'GVA Real Total Manuf'!G81</f>
        <v>3.4731977715921514E-2</v>
      </c>
      <c r="H38" s="5">
        <f>'GVA Nominal Total Manuf'!H81-'GVA Real Total Manuf'!H81</f>
        <v>2.0112078555017288E-2</v>
      </c>
      <c r="I38" s="5">
        <f>'GVA Nominal Total Manuf'!I81-'GVA Real Total Manuf'!I81</f>
        <v>1.9819443279033622E-2</v>
      </c>
      <c r="J38" s="5">
        <f>'GVA Nominal Total Manuf'!J81-'GVA Real Total Manuf'!J81</f>
        <v>2.6122133998362274E-2</v>
      </c>
      <c r="K38" s="5">
        <f>'GVA Nominal Total Manuf'!K81-'GVA Real Total Manuf'!K81</f>
        <v>1.4647692439946125E-2</v>
      </c>
      <c r="L38" s="5">
        <f>'GVA Nominal Total Manuf'!L81-'GVA Real Total Manuf'!L81</f>
        <v>3.0277898003727266E-2</v>
      </c>
      <c r="M38" s="5">
        <f>'GVA Nominal Total Manuf'!M81-'GVA Real Total Manuf'!M81</f>
        <v>0.11257907498456432</v>
      </c>
      <c r="N38" s="5">
        <f>'GVA Nominal Total Manuf'!N81-'GVA Real Total Manuf'!N81</f>
        <v>5.695381277251732E-2</v>
      </c>
      <c r="P38" s="8">
        <f>'WPI Detailed'!T186</f>
        <v>0.10450000000000004</v>
      </c>
      <c r="Q38" s="8">
        <f>'WPI Detailed'!U186</f>
        <v>7.4543534027460279E-2</v>
      </c>
      <c r="R38" s="8">
        <f>'WPI Detailed'!V186</f>
        <v>6.3193371717455538E-2</v>
      </c>
      <c r="S38" s="8">
        <f>'WPI Detailed'!W186</f>
        <v>7.8919561484617873E-2</v>
      </c>
      <c r="T38" s="8">
        <f>'WPI Detailed'!X186</f>
        <v>3.611434167839378E-2</v>
      </c>
      <c r="U38" s="8">
        <f>'WPI Detailed'!Y186</f>
        <v>1.8373013528684368E-2</v>
      </c>
      <c r="V38" s="8">
        <f>'WPI Detailed'!Z186</f>
        <v>2.0303979579999964E-2</v>
      </c>
      <c r="W38" s="8">
        <f>'WPI Detailed'!AA186</f>
        <v>2.7405048896970596E-2</v>
      </c>
      <c r="X38" s="8">
        <f>'WPI Detailed'!AB186</f>
        <v>2.1472053126733837E-2</v>
      </c>
      <c r="Y38" s="8">
        <f>'WPI Detailed'!AC186</f>
        <v>2.6004984288655164E-2</v>
      </c>
      <c r="Z38" s="8">
        <f>'WPI Detailed'!AD186</f>
        <v>9.298764389059011E-2</v>
      </c>
      <c r="AA38" s="8">
        <f>'WPI Detailed'!AE186</f>
        <v>5.6766027344312242E-2</v>
      </c>
      <c r="AB38" s="8">
        <f>'WPI Detailed'!AF186</f>
        <v>2.72469598610241E-2</v>
      </c>
      <c r="AD38" s="44">
        <f>AVERAGE(C38:N38)</f>
        <v>5.3069669231515702E-2</v>
      </c>
      <c r="AE38" s="44">
        <f>AVERAGE(P38:AA38)</f>
        <v>5.1715296630322816E-2</v>
      </c>
    </row>
    <row r="39" spans="1:31" x14ac:dyDescent="0.35">
      <c r="A39" t="s">
        <v>63</v>
      </c>
      <c r="B39" s="6">
        <f>'GVA Nominal Total Manuf'!B41/'GVA Real Total Manuf'!B41</f>
        <v>1</v>
      </c>
      <c r="C39" s="5">
        <f>'GVA Nominal Total Manuf'!C82-'GVA Real Total Manuf'!C82</f>
        <v>7.1121121121121122E-2</v>
      </c>
      <c r="D39" s="5">
        <f>'GVA Nominal Total Manuf'!D82-'GVA Real Total Manuf'!D82</f>
        <v>6.0478753166777199E-2</v>
      </c>
      <c r="E39" s="5">
        <f>'GVA Nominal Total Manuf'!E82-'GVA Real Total Manuf'!E82</f>
        <v>4.0713623150155254E-2</v>
      </c>
      <c r="F39" s="5">
        <f>'GVA Nominal Total Manuf'!F82-'GVA Real Total Manuf'!F82</f>
        <v>-7.9331343551112266E-2</v>
      </c>
      <c r="G39" s="5">
        <f>'GVA Nominal Total Manuf'!G82-'GVA Real Total Manuf'!G82</f>
        <v>8.2176320148437121E-3</v>
      </c>
      <c r="H39" s="5">
        <f>'GVA Nominal Total Manuf'!H82-'GVA Real Total Manuf'!H82</f>
        <v>6.0950418546094287E-2</v>
      </c>
      <c r="I39" s="5">
        <f>'GVA Nominal Total Manuf'!I82-'GVA Real Total Manuf'!I82</f>
        <v>6.7725629005442212E-2</v>
      </c>
      <c r="J39" s="5">
        <f>'GVA Nominal Total Manuf'!J82-'GVA Real Total Manuf'!J82</f>
        <v>2.8304306460816608E-2</v>
      </c>
      <c r="K39" s="5">
        <f>'GVA Nominal Total Manuf'!K82-'GVA Real Total Manuf'!K82</f>
        <v>1.7236013138074879E-2</v>
      </c>
      <c r="L39" s="5">
        <f>'GVA Nominal Total Manuf'!L82-'GVA Real Total Manuf'!L82</f>
        <v>0.1794976889499873</v>
      </c>
      <c r="M39" s="5">
        <f>'GVA Nominal Total Manuf'!M82-'GVA Real Total Manuf'!M82</f>
        <v>4.191596413111276E-2</v>
      </c>
      <c r="N39" s="5">
        <f>'GVA Nominal Total Manuf'!N82-'GVA Real Total Manuf'!N82</f>
        <v>1.4521676222819413E-2</v>
      </c>
      <c r="P39" s="8">
        <f>'WPI Detailed'!T198</f>
        <v>5.4166666666670027E-2</v>
      </c>
      <c r="Q39" s="8">
        <f>'WPI Detailed'!U198</f>
        <v>5.7944664031617243E-2</v>
      </c>
      <c r="R39" s="8">
        <f>'WPI Detailed'!V198</f>
        <v>4.4907718747661862E-2</v>
      </c>
      <c r="S39" s="8">
        <f>'WPI Detailed'!W198</f>
        <v>-3.3252288329519541E-2</v>
      </c>
      <c r="T39" s="8">
        <f>'WPI Detailed'!X198</f>
        <v>1.3018714401955789E-2</v>
      </c>
      <c r="U39" s="8">
        <f>'WPI Detailed'!Y198</f>
        <v>5.4107338444687736E-2</v>
      </c>
      <c r="V39" s="8">
        <f>'WPI Detailed'!Z198</f>
        <v>5.8534220005544535E-2</v>
      </c>
      <c r="W39" s="8">
        <f>'WPI Detailed'!AA198</f>
        <v>2.7943197434720179E-2</v>
      </c>
      <c r="X39" s="8">
        <f>'WPI Detailed'!AB198</f>
        <v>1.7888973771329031E-2</v>
      </c>
      <c r="Y39" s="8">
        <f>'WPI Detailed'!AC198</f>
        <v>0.12652448558383611</v>
      </c>
      <c r="Z39" s="8">
        <f>'WPI Detailed'!AD198</f>
        <v>4.7024206084830045E-2</v>
      </c>
      <c r="AA39" s="8">
        <f>'WPI Detailed'!AE198</f>
        <v>1.5695423935523811E-2</v>
      </c>
      <c r="AB39" s="8">
        <f>'WPI Detailed'!AF198</f>
        <v>3.8632210911009324E-3</v>
      </c>
      <c r="AD39" s="44">
        <f>AVERAGE(C39:N39)</f>
        <v>4.2612623529677707E-2</v>
      </c>
      <c r="AE39" s="44">
        <f>AVERAGE(P39:AA39)</f>
        <v>4.0375276731571402E-2</v>
      </c>
    </row>
    <row r="40" spans="1:31" x14ac:dyDescent="0.35">
      <c r="A40" t="s">
        <v>64</v>
      </c>
      <c r="B40" s="6">
        <f>'GVA Nominal Total Manuf'!B42/'GVA Real Total Manuf'!B42</f>
        <v>1</v>
      </c>
      <c r="C40" s="5">
        <f>'GVA Nominal Total Manuf'!C83-'GVA Real Total Manuf'!C83</f>
        <v>-4.5267277783499926E-2</v>
      </c>
      <c r="D40" s="5">
        <f>'GVA Nominal Total Manuf'!D83-'GVA Real Total Manuf'!D83</f>
        <v>-6.6578516988704539E-3</v>
      </c>
      <c r="E40" s="5">
        <f>'GVA Nominal Total Manuf'!E83-'GVA Real Total Manuf'!E83</f>
        <v>0.12348308555584908</v>
      </c>
      <c r="F40" s="5">
        <f>'GVA Nominal Total Manuf'!F83-'GVA Real Total Manuf'!F83</f>
        <v>0.10061675413676896</v>
      </c>
      <c r="G40" s="5">
        <f>'GVA Nominal Total Manuf'!G83-'GVA Real Total Manuf'!G83</f>
        <v>0.28838171734641938</v>
      </c>
      <c r="H40" s="5">
        <f>'GVA Nominal Total Manuf'!H83-'GVA Real Total Manuf'!H83</f>
        <v>-0.3969314479914765</v>
      </c>
      <c r="I40" s="5">
        <f>'GVA Nominal Total Manuf'!I83-'GVA Real Total Manuf'!I83</f>
        <v>-2.0502715731987253E-2</v>
      </c>
      <c r="J40" s="5">
        <f>'GVA Nominal Total Manuf'!J83-'GVA Real Total Manuf'!J83</f>
        <v>5.7162762431564706E-2</v>
      </c>
      <c r="K40" s="5">
        <f>'GVA Nominal Total Manuf'!K83-'GVA Real Total Manuf'!K83</f>
        <v>0.140732172030687</v>
      </c>
      <c r="L40" s="5">
        <f>'GVA Nominal Total Manuf'!L83-'GVA Real Total Manuf'!L83</f>
        <v>5.5321725916430253E-2</v>
      </c>
      <c r="M40" s="5">
        <f>'GVA Nominal Total Manuf'!M83-'GVA Real Total Manuf'!M83</f>
        <v>7.1451905991664288E-2</v>
      </c>
      <c r="N40" s="5">
        <f>'GVA Nominal Total Manuf'!N83-'GVA Real Total Manuf'!N83</f>
        <v>7.0555636695702417E-2</v>
      </c>
    </row>
    <row r="41" spans="1:31" x14ac:dyDescent="0.35">
      <c r="A41" t="s">
        <v>65</v>
      </c>
      <c r="B41" s="6">
        <f>'GVA Nominal Total Manuf'!B43/'GVA Real Total Manuf'!B43</f>
        <v>1</v>
      </c>
      <c r="C41" s="5">
        <f>'GVA Nominal Total Manuf'!C84-'GVA Real Total Manuf'!C84</f>
        <v>2.5514981273408233E-2</v>
      </c>
      <c r="D41" s="5">
        <f>'GVA Nominal Total Manuf'!D84-'GVA Real Total Manuf'!D84</f>
        <v>2.7037565406188291E-2</v>
      </c>
      <c r="E41" s="5">
        <f>'GVA Nominal Total Manuf'!E84-'GVA Real Total Manuf'!E84</f>
        <v>2.3422655803197689E-2</v>
      </c>
      <c r="F41" s="5">
        <f>'GVA Nominal Total Manuf'!F84-'GVA Real Total Manuf'!F84</f>
        <v>7.1980589976394782E-3</v>
      </c>
      <c r="G41" s="5">
        <f>'GVA Nominal Total Manuf'!G84-'GVA Real Total Manuf'!G84</f>
        <v>-1.446444155533988E-2</v>
      </c>
      <c r="H41" s="5">
        <f>'GVA Nominal Total Manuf'!H84-'GVA Real Total Manuf'!H84</f>
        <v>1.0399002201329166E-2</v>
      </c>
      <c r="I41" s="5">
        <f>'GVA Nominal Total Manuf'!I84-'GVA Real Total Manuf'!I84</f>
        <v>1.9762278835408043E-2</v>
      </c>
      <c r="J41" s="5">
        <f>'GVA Nominal Total Manuf'!J84-'GVA Real Total Manuf'!J84</f>
        <v>1.9280445974388494E-2</v>
      </c>
      <c r="K41" s="5">
        <f>'GVA Nominal Total Manuf'!K84-'GVA Real Total Manuf'!K84</f>
        <v>5.8305560735123496E-3</v>
      </c>
      <c r="L41" s="5">
        <f>'GVA Nominal Total Manuf'!L84-'GVA Real Total Manuf'!L84</f>
        <v>6.9899402696625312E-2</v>
      </c>
      <c r="M41" s="5">
        <f>'GVA Nominal Total Manuf'!M84-'GVA Real Total Manuf'!M84</f>
        <v>5.0162601213318614E-2</v>
      </c>
      <c r="N41" s="5">
        <f>'GVA Nominal Total Manuf'!N84-'GVA Real Total Manuf'!N84</f>
        <v>2.5261557965335468E-2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16C2-3FF4-4CE5-9D20-DF58428AB97F}">
  <dimension ref="A1:AL222"/>
  <sheetViews>
    <sheetView workbookViewId="0">
      <pane xSplit="3" ySplit="32" topLeftCell="D56" activePane="bottomRight" state="frozen"/>
      <selection pane="topRight" activeCell="D1" sqref="D1"/>
      <selection pane="bottomLeft" activeCell="A33" sqref="A33"/>
      <selection pane="bottomRight" activeCell="B56" sqref="B56"/>
    </sheetView>
  </sheetViews>
  <sheetFormatPr defaultRowHeight="14.5" x14ac:dyDescent="0.35"/>
  <cols>
    <col min="1" max="1" width="67.08984375" customWidth="1"/>
    <col min="2" max="2" width="26.90625" customWidth="1"/>
    <col min="19" max="19" width="1" style="14" customWidth="1"/>
    <col min="38" max="38" width="18.08984375" customWidth="1"/>
  </cols>
  <sheetData>
    <row r="1" spans="1:38" x14ac:dyDescent="0.35">
      <c r="A1" s="35"/>
      <c r="B1" s="35"/>
      <c r="C1" s="35"/>
      <c r="D1" s="36" t="s">
        <v>106</v>
      </c>
      <c r="E1" s="36" t="s">
        <v>107</v>
      </c>
      <c r="F1" s="37" t="s">
        <v>108</v>
      </c>
      <c r="G1" s="37" t="s">
        <v>109</v>
      </c>
      <c r="H1" s="37" t="s">
        <v>110</v>
      </c>
      <c r="I1" s="37" t="s">
        <v>111</v>
      </c>
      <c r="J1" s="37" t="s">
        <v>112</v>
      </c>
      <c r="K1" s="37" t="s">
        <v>113</v>
      </c>
      <c r="L1" s="37" t="s">
        <v>114</v>
      </c>
      <c r="M1" s="37" t="s">
        <v>115</v>
      </c>
      <c r="N1" s="37" t="s">
        <v>116</v>
      </c>
      <c r="O1" s="37" t="s">
        <v>117</v>
      </c>
      <c r="P1" s="37" t="s">
        <v>118</v>
      </c>
      <c r="Q1" s="37" t="s">
        <v>119</v>
      </c>
      <c r="R1" s="37" t="s">
        <v>120</v>
      </c>
      <c r="T1" s="37" t="s">
        <v>108</v>
      </c>
      <c r="U1" s="37" t="s">
        <v>109</v>
      </c>
      <c r="V1" s="37" t="s">
        <v>110</v>
      </c>
      <c r="W1" s="37" t="s">
        <v>111</v>
      </c>
      <c r="X1" s="37" t="s">
        <v>112</v>
      </c>
      <c r="Y1" s="37" t="s">
        <v>113</v>
      </c>
      <c r="Z1" s="37" t="s">
        <v>114</v>
      </c>
      <c r="AA1" s="37" t="s">
        <v>115</v>
      </c>
      <c r="AB1" s="37" t="s">
        <v>116</v>
      </c>
      <c r="AC1" s="37" t="s">
        <v>117</v>
      </c>
      <c r="AD1" s="37" t="s">
        <v>118</v>
      </c>
      <c r="AE1" s="37" t="s">
        <v>119</v>
      </c>
      <c r="AF1" s="37" t="s">
        <v>120</v>
      </c>
      <c r="AL1" s="35"/>
    </row>
    <row r="2" spans="1:38" ht="26.5" customHeight="1" x14ac:dyDescent="0.35">
      <c r="A2" s="38"/>
      <c r="B2" s="35"/>
      <c r="C2" s="35" t="s">
        <v>79</v>
      </c>
      <c r="D2" s="36">
        <v>100</v>
      </c>
      <c r="E2" s="36"/>
      <c r="F2" s="39">
        <v>106.9</v>
      </c>
      <c r="G2" s="39">
        <v>112.458333333333</v>
      </c>
      <c r="H2" s="39">
        <v>113.875</v>
      </c>
      <c r="I2" s="39">
        <v>109.716666666667</v>
      </c>
      <c r="J2" s="39">
        <v>111.616666666667</v>
      </c>
      <c r="K2" s="39">
        <v>114.875</v>
      </c>
      <c r="L2" s="39">
        <v>119.791666666667</v>
      </c>
      <c r="M2" s="39">
        <v>121.8</v>
      </c>
      <c r="N2" s="39">
        <v>123.375</v>
      </c>
      <c r="O2" s="39">
        <v>139.40833333333299</v>
      </c>
      <c r="P2" s="39">
        <v>152.52500000000001</v>
      </c>
      <c r="Q2" s="39">
        <v>151.416666666667</v>
      </c>
      <c r="R2" s="39">
        <v>154.82499999999999</v>
      </c>
      <c r="AL2" s="38"/>
    </row>
    <row r="3" spans="1:38" ht="26.5" customHeight="1" x14ac:dyDescent="0.35">
      <c r="A3" s="38" t="s">
        <v>181</v>
      </c>
      <c r="B3" s="35"/>
      <c r="C3" s="35" t="s">
        <v>79</v>
      </c>
      <c r="D3" s="36">
        <v>22.617560000000001</v>
      </c>
      <c r="E3" s="36"/>
      <c r="F3" s="39">
        <v>111.441666666667</v>
      </c>
      <c r="G3" s="39">
        <v>122.416666666667</v>
      </c>
      <c r="H3" s="39">
        <v>125.058333333333</v>
      </c>
      <c r="I3" s="39">
        <v>124.583333333333</v>
      </c>
      <c r="J3" s="39">
        <v>128.85</v>
      </c>
      <c r="K3" s="39">
        <v>130.63333333333301</v>
      </c>
      <c r="L3" s="39">
        <v>134.208333333333</v>
      </c>
      <c r="M3" s="39">
        <v>143.28333333333299</v>
      </c>
      <c r="N3" s="39">
        <v>145.71666666666701</v>
      </c>
      <c r="O3" s="39">
        <v>160.65</v>
      </c>
      <c r="P3" s="39">
        <v>176.78333333333299</v>
      </c>
      <c r="Q3" s="39">
        <v>183.03333333333299</v>
      </c>
      <c r="R3" s="39">
        <v>192.42500000000001</v>
      </c>
      <c r="AL3" s="38"/>
    </row>
    <row r="4" spans="1:38" ht="26.5" customHeight="1" x14ac:dyDescent="0.35">
      <c r="A4" s="154" t="s">
        <v>182</v>
      </c>
      <c r="B4" s="35"/>
      <c r="C4" s="35" t="s">
        <v>79</v>
      </c>
      <c r="D4" s="36">
        <v>15.255850000000001</v>
      </c>
      <c r="E4" s="36"/>
      <c r="F4" s="39">
        <v>110.866666666667</v>
      </c>
      <c r="G4" s="39">
        <v>124.51666666666701</v>
      </c>
      <c r="H4" s="39">
        <v>131.50833333333301</v>
      </c>
      <c r="I4" s="39">
        <v>134.89166666666699</v>
      </c>
      <c r="J4" s="39">
        <v>140.32499999999999</v>
      </c>
      <c r="K4" s="39">
        <v>143.208333333333</v>
      </c>
      <c r="L4" s="39">
        <v>143.666666666667</v>
      </c>
      <c r="M4" s="39">
        <v>155.76666666666699</v>
      </c>
      <c r="N4" s="39">
        <v>160.67500000000001</v>
      </c>
      <c r="O4" s="39">
        <v>167.3</v>
      </c>
      <c r="P4" s="39">
        <v>179.46666666666701</v>
      </c>
      <c r="Q4" s="39">
        <v>191.32499999999999</v>
      </c>
      <c r="R4" s="39">
        <v>205.3</v>
      </c>
      <c r="AL4" s="40"/>
    </row>
    <row r="5" spans="1:38" ht="26.5" customHeight="1" x14ac:dyDescent="0.35">
      <c r="A5" s="155"/>
      <c r="B5" s="35" t="s">
        <v>183</v>
      </c>
      <c r="C5" s="35" t="s">
        <v>79</v>
      </c>
      <c r="D5" s="36">
        <v>3.46238</v>
      </c>
      <c r="E5" s="36"/>
      <c r="F5" s="39">
        <v>115.14166666666701</v>
      </c>
      <c r="G5" s="39">
        <v>124.48333333333299</v>
      </c>
      <c r="H5" s="39">
        <v>128.416666666667</v>
      </c>
      <c r="I5" s="39">
        <v>137.308333333333</v>
      </c>
      <c r="J5" s="39">
        <v>151.94999999999999</v>
      </c>
      <c r="K5" s="39">
        <v>142.60833333333301</v>
      </c>
      <c r="L5" s="39">
        <v>146.666666666667</v>
      </c>
      <c r="M5" s="39">
        <v>159.583333333333</v>
      </c>
      <c r="N5" s="39">
        <v>159.32499999999999</v>
      </c>
      <c r="O5" s="39">
        <v>163.52500000000001</v>
      </c>
      <c r="P5" s="39">
        <v>178.57499999999999</v>
      </c>
      <c r="Q5" s="39">
        <v>193.75833333333301</v>
      </c>
      <c r="R5" s="39">
        <v>210.07499999999999</v>
      </c>
      <c r="AL5" s="42"/>
    </row>
    <row r="6" spans="1:38" ht="26.5" customHeight="1" x14ac:dyDescent="0.35">
      <c r="A6" s="155"/>
      <c r="B6" s="35" t="s">
        <v>184</v>
      </c>
      <c r="C6" s="35" t="s">
        <v>79</v>
      </c>
      <c r="D6" s="36">
        <v>2.8237800000000002</v>
      </c>
      <c r="E6" s="36"/>
      <c r="F6" s="39">
        <v>114.066666666667</v>
      </c>
      <c r="G6" s="39">
        <v>126.633333333333</v>
      </c>
      <c r="H6" s="39">
        <v>129.90833333333299</v>
      </c>
      <c r="I6" s="39">
        <v>131.308333333333</v>
      </c>
      <c r="J6" s="39">
        <v>142.71666666666701</v>
      </c>
      <c r="K6" s="39">
        <v>143.058333333333</v>
      </c>
      <c r="L6" s="39">
        <v>151.041666666667</v>
      </c>
      <c r="M6" s="39">
        <v>162.316666666667</v>
      </c>
      <c r="N6" s="39">
        <v>158.11666666666699</v>
      </c>
      <c r="O6" s="39">
        <v>160.74166666666699</v>
      </c>
      <c r="P6" s="39">
        <v>178.941666666667</v>
      </c>
      <c r="Q6" s="39">
        <v>191.76666666666699</v>
      </c>
      <c r="R6" s="39">
        <v>206.875</v>
      </c>
      <c r="AL6" s="42"/>
    </row>
    <row r="7" spans="1:38" ht="26.5" customHeight="1" x14ac:dyDescent="0.35">
      <c r="A7" s="155"/>
      <c r="B7" s="35" t="s">
        <v>185</v>
      </c>
      <c r="C7" s="35" t="s">
        <v>79</v>
      </c>
      <c r="D7" s="36">
        <v>0.63859999999999995</v>
      </c>
      <c r="E7" s="36"/>
      <c r="F7" s="39">
        <v>119.97499999999999</v>
      </c>
      <c r="G7" s="39">
        <v>114.916666666667</v>
      </c>
      <c r="H7" s="39">
        <v>121.741666666667</v>
      </c>
      <c r="I7" s="39">
        <v>163.95</v>
      </c>
      <c r="J7" s="39">
        <v>192.8</v>
      </c>
      <c r="K7" s="39">
        <v>140.51666666666699</v>
      </c>
      <c r="L7" s="39">
        <v>127.333333333333</v>
      </c>
      <c r="M7" s="39">
        <v>147.57499999999999</v>
      </c>
      <c r="N7" s="39">
        <v>164.74166666666699</v>
      </c>
      <c r="O7" s="39">
        <v>175.95</v>
      </c>
      <c r="P7" s="39">
        <v>177.09166666666701</v>
      </c>
      <c r="Q7" s="39">
        <v>202.558333333333</v>
      </c>
      <c r="R7" s="39">
        <v>224.22499999999999</v>
      </c>
      <c r="AL7" s="42"/>
    </row>
    <row r="8" spans="1:38" ht="26.5" customHeight="1" x14ac:dyDescent="0.35">
      <c r="A8" s="155"/>
      <c r="B8" s="35" t="s">
        <v>186</v>
      </c>
      <c r="C8" s="35" t="s">
        <v>79</v>
      </c>
      <c r="D8" s="36">
        <v>3.4750800000000002</v>
      </c>
      <c r="E8" s="36"/>
      <c r="F8" s="39">
        <v>114.9</v>
      </c>
      <c r="G8" s="39">
        <v>140.40833333333299</v>
      </c>
      <c r="H8" s="39">
        <v>146.51666666666699</v>
      </c>
      <c r="I8" s="39">
        <v>139.24166666666699</v>
      </c>
      <c r="J8" s="39">
        <v>138.67500000000001</v>
      </c>
      <c r="K8" s="39">
        <v>155.9</v>
      </c>
      <c r="L8" s="39">
        <v>147.333333333333</v>
      </c>
      <c r="M8" s="39">
        <v>174.65833333333299</v>
      </c>
      <c r="N8" s="39">
        <v>179.23333333333301</v>
      </c>
      <c r="O8" s="39">
        <v>187.583333333333</v>
      </c>
      <c r="P8" s="39">
        <v>200.625</v>
      </c>
      <c r="Q8" s="39">
        <v>210.15833333333299</v>
      </c>
      <c r="R8" s="39">
        <v>241.291666666667</v>
      </c>
      <c r="AL8" s="42"/>
    </row>
    <row r="9" spans="1:38" ht="26.5" customHeight="1" x14ac:dyDescent="0.35">
      <c r="A9" s="155"/>
      <c r="B9" s="35" t="s">
        <v>187</v>
      </c>
      <c r="C9" s="35" t="s">
        <v>79</v>
      </c>
      <c r="D9" s="36">
        <v>1.8744799999999999</v>
      </c>
      <c r="E9" s="36"/>
      <c r="F9" s="39">
        <v>123.48333333333299</v>
      </c>
      <c r="G9" s="39">
        <v>163.55000000000001</v>
      </c>
      <c r="H9" s="39">
        <v>159.375</v>
      </c>
      <c r="I9" s="39">
        <v>145.74166666666699</v>
      </c>
      <c r="J9" s="39">
        <v>137.98333333333301</v>
      </c>
      <c r="K9" s="39">
        <v>163.958333333333</v>
      </c>
      <c r="L9" s="39">
        <v>150.191666666667</v>
      </c>
      <c r="M9" s="39">
        <v>196.97499999999999</v>
      </c>
      <c r="N9" s="39">
        <v>203.61666666666699</v>
      </c>
      <c r="O9" s="39">
        <v>204.50833333333301</v>
      </c>
      <c r="P9" s="39">
        <v>215.02500000000001</v>
      </c>
      <c r="Q9" s="39">
        <v>234.38333333333301</v>
      </c>
      <c r="R9" s="39">
        <v>273.39166666666699</v>
      </c>
      <c r="AL9" s="42"/>
    </row>
    <row r="10" spans="1:38" ht="26.5" customHeight="1" x14ac:dyDescent="0.35">
      <c r="A10" s="155"/>
      <c r="B10" s="35" t="s">
        <v>188</v>
      </c>
      <c r="C10" s="35" t="s">
        <v>79</v>
      </c>
      <c r="D10" s="36">
        <v>1.6006</v>
      </c>
      <c r="E10" s="36"/>
      <c r="F10" s="39">
        <v>104.85</v>
      </c>
      <c r="G10" s="39">
        <v>113.333333333333</v>
      </c>
      <c r="H10" s="39">
        <v>131.44999999999999</v>
      </c>
      <c r="I10" s="39">
        <v>131.63333333333301</v>
      </c>
      <c r="J10" s="39">
        <v>139.49166666666699</v>
      </c>
      <c r="K10" s="39">
        <v>146.49166666666699</v>
      </c>
      <c r="L10" s="39">
        <v>143.99166666666699</v>
      </c>
      <c r="M10" s="39">
        <v>148.566666666667</v>
      </c>
      <c r="N10" s="39">
        <v>150.71666666666701</v>
      </c>
      <c r="O10" s="39">
        <v>167.74166666666699</v>
      </c>
      <c r="P10" s="39">
        <v>183.78333333333299</v>
      </c>
      <c r="Q10" s="39">
        <v>181.808333333333</v>
      </c>
      <c r="R10" s="39">
        <v>203.67500000000001</v>
      </c>
      <c r="AL10" s="42"/>
    </row>
    <row r="11" spans="1:38" ht="26.5" customHeight="1" x14ac:dyDescent="0.35">
      <c r="A11" s="155"/>
      <c r="B11" s="35" t="s">
        <v>189</v>
      </c>
      <c r="C11" s="35" t="s">
        <v>79</v>
      </c>
      <c r="D11" s="36">
        <v>4.4399899999999999</v>
      </c>
      <c r="E11" s="36"/>
      <c r="F11" s="39">
        <v>107.6</v>
      </c>
      <c r="G11" s="39">
        <v>115.97499999999999</v>
      </c>
      <c r="H11" s="39">
        <v>126.616666666667</v>
      </c>
      <c r="I11" s="39">
        <v>130.52500000000001</v>
      </c>
      <c r="J11" s="39">
        <v>134.333333333333</v>
      </c>
      <c r="K11" s="39">
        <v>139.74166666666699</v>
      </c>
      <c r="L11" s="39">
        <v>143.10833333333301</v>
      </c>
      <c r="M11" s="39">
        <v>146.67500000000001</v>
      </c>
      <c r="N11" s="39">
        <v>153.38333333333301</v>
      </c>
      <c r="O11" s="39">
        <v>156.88333333333301</v>
      </c>
      <c r="P11" s="39">
        <v>167.75</v>
      </c>
      <c r="Q11" s="39">
        <v>180.26666666666699</v>
      </c>
      <c r="R11" s="39">
        <v>185.71666666666701</v>
      </c>
      <c r="AL11" s="42"/>
    </row>
    <row r="12" spans="1:38" ht="26.5" customHeight="1" x14ac:dyDescent="0.35">
      <c r="A12" s="155"/>
      <c r="B12" s="35" t="s">
        <v>190</v>
      </c>
      <c r="C12" s="35" t="s">
        <v>79</v>
      </c>
      <c r="D12" s="36">
        <v>2.4015599999999999</v>
      </c>
      <c r="E12" s="36"/>
      <c r="F12" s="39">
        <v>113.283333333333</v>
      </c>
      <c r="G12" s="39">
        <v>126.075</v>
      </c>
      <c r="H12" s="39">
        <v>130.03333333333299</v>
      </c>
      <c r="I12" s="39">
        <v>131.9</v>
      </c>
      <c r="J12" s="39">
        <v>132.98333333333301</v>
      </c>
      <c r="K12" s="39">
        <v>135.691666666667</v>
      </c>
      <c r="L12" s="39">
        <v>137.99166666666699</v>
      </c>
      <c r="M12" s="39">
        <v>146.97499999999999</v>
      </c>
      <c r="N12" s="39">
        <v>151.15833333333299</v>
      </c>
      <c r="O12" s="39">
        <v>163.958333333333</v>
      </c>
      <c r="P12" s="39">
        <v>170.61666666666699</v>
      </c>
      <c r="Q12" s="39">
        <v>172.11666666666699</v>
      </c>
      <c r="R12" s="39">
        <v>173.333333333333</v>
      </c>
      <c r="AL12" s="42"/>
    </row>
    <row r="13" spans="1:38" ht="26.5" customHeight="1" x14ac:dyDescent="0.35">
      <c r="A13" s="155"/>
      <c r="B13" s="35" t="s">
        <v>191</v>
      </c>
      <c r="C13" s="35" t="s">
        <v>79</v>
      </c>
      <c r="D13" s="36">
        <v>0.52885000000000004</v>
      </c>
      <c r="E13" s="36"/>
      <c r="F13" s="39">
        <v>87.1</v>
      </c>
      <c r="G13" s="39">
        <v>102.73333333333299</v>
      </c>
      <c r="H13" s="39">
        <v>120.77500000000001</v>
      </c>
      <c r="I13" s="39">
        <v>138.88333333333301</v>
      </c>
      <c r="J13" s="39">
        <v>140.5</v>
      </c>
      <c r="K13" s="39">
        <v>125.216666666667</v>
      </c>
      <c r="L13" s="39">
        <v>129.6</v>
      </c>
      <c r="M13" s="39">
        <v>143.9</v>
      </c>
      <c r="N13" s="39">
        <v>149.46666666666701</v>
      </c>
      <c r="O13" s="39">
        <v>159.76666666666699</v>
      </c>
      <c r="P13" s="39">
        <v>187.22499999999999</v>
      </c>
      <c r="Q13" s="39">
        <v>235.375</v>
      </c>
      <c r="R13" s="39">
        <v>232.78333333333299</v>
      </c>
      <c r="AL13" s="42"/>
    </row>
    <row r="14" spans="1:38" ht="26.5" x14ac:dyDescent="0.35">
      <c r="A14" s="156"/>
      <c r="B14" s="35" t="s">
        <v>192</v>
      </c>
      <c r="C14" s="35" t="s">
        <v>79</v>
      </c>
      <c r="D14" s="36">
        <v>0.94799</v>
      </c>
      <c r="E14" s="36"/>
      <c r="F14" s="39">
        <v>102.9</v>
      </c>
      <c r="G14" s="39">
        <v>114.258333333333</v>
      </c>
      <c r="H14" s="39">
        <v>120.541666666667</v>
      </c>
      <c r="I14" s="39">
        <v>135.78333333333299</v>
      </c>
      <c r="J14" s="39">
        <v>150.47499999999999</v>
      </c>
      <c r="K14" s="39">
        <v>144.02500000000001</v>
      </c>
      <c r="L14" s="39">
        <v>144.38333333333301</v>
      </c>
      <c r="M14" s="39">
        <v>143.99166666666699</v>
      </c>
      <c r="N14" s="39">
        <v>162.041666666667</v>
      </c>
      <c r="O14" s="39">
        <v>168.3</v>
      </c>
      <c r="P14" s="39">
        <v>178.05</v>
      </c>
      <c r="Q14" s="39">
        <v>189.51666666666699</v>
      </c>
      <c r="R14" s="39">
        <v>213.50833333333301</v>
      </c>
      <c r="AL14" s="41"/>
    </row>
    <row r="15" spans="1:38" ht="26.5" customHeight="1" x14ac:dyDescent="0.35">
      <c r="A15" s="154" t="s">
        <v>193</v>
      </c>
      <c r="B15" s="35"/>
      <c r="C15" s="35" t="s">
        <v>79</v>
      </c>
      <c r="D15" s="36">
        <v>4.1189400000000003</v>
      </c>
      <c r="E15" s="36"/>
      <c r="F15" s="39">
        <v>113.333333333333</v>
      </c>
      <c r="G15" s="39">
        <v>118.383333333333</v>
      </c>
      <c r="H15" s="39">
        <v>115.05</v>
      </c>
      <c r="I15" s="39">
        <v>118.241666666667</v>
      </c>
      <c r="J15" s="39">
        <v>122.183333333333</v>
      </c>
      <c r="K15" s="39">
        <v>119.558333333333</v>
      </c>
      <c r="L15" s="39">
        <v>123.116666666667</v>
      </c>
      <c r="M15" s="39">
        <v>128.74166666666699</v>
      </c>
      <c r="N15" s="39">
        <v>130.458333333333</v>
      </c>
      <c r="O15" s="39">
        <v>158.11666666666699</v>
      </c>
      <c r="P15" s="39">
        <v>172.11666666666699</v>
      </c>
      <c r="Q15" s="39">
        <v>162.40833333333299</v>
      </c>
      <c r="R15" s="39">
        <v>161.73333333333301</v>
      </c>
      <c r="AL15" s="40"/>
    </row>
    <row r="16" spans="1:38" ht="26.5" customHeight="1" x14ac:dyDescent="0.35">
      <c r="A16" s="155"/>
      <c r="B16" s="35" t="s">
        <v>194</v>
      </c>
      <c r="C16" s="35" t="s">
        <v>79</v>
      </c>
      <c r="D16" s="36">
        <v>0.83931</v>
      </c>
      <c r="E16" s="36"/>
      <c r="F16" s="39">
        <v>99.008333333333297</v>
      </c>
      <c r="G16" s="39">
        <v>113.691666666667</v>
      </c>
      <c r="H16" s="39">
        <v>102.98333333333299</v>
      </c>
      <c r="I16" s="39">
        <v>99.091666666666697</v>
      </c>
      <c r="J16" s="39">
        <v>117.133333333333</v>
      </c>
      <c r="K16" s="39">
        <v>118.966666666667</v>
      </c>
      <c r="L16" s="39">
        <v>126.991666666667</v>
      </c>
      <c r="M16" s="39">
        <v>128.15833333333299</v>
      </c>
      <c r="N16" s="39">
        <v>119.833333333333</v>
      </c>
      <c r="O16" s="39">
        <v>158.40833333333299</v>
      </c>
      <c r="P16" s="39">
        <v>203.03333333333299</v>
      </c>
      <c r="Q16" s="39">
        <v>168.041666666667</v>
      </c>
      <c r="R16" s="39">
        <v>161.316666666667</v>
      </c>
      <c r="AL16" s="42"/>
    </row>
    <row r="17" spans="1:38" ht="26.5" customHeight="1" x14ac:dyDescent="0.35">
      <c r="A17" s="155"/>
      <c r="B17" s="35" t="s">
        <v>195</v>
      </c>
      <c r="C17" s="35" t="s">
        <v>79</v>
      </c>
      <c r="D17" s="36">
        <v>1.1153</v>
      </c>
      <c r="E17" s="36"/>
      <c r="F17" s="39">
        <v>126.841666666667</v>
      </c>
      <c r="G17" s="39">
        <v>125.591666666667</v>
      </c>
      <c r="H17" s="39">
        <v>129.208333333333</v>
      </c>
      <c r="I17" s="39">
        <v>136.566666666667</v>
      </c>
      <c r="J17" s="39">
        <v>136.02500000000001</v>
      </c>
      <c r="K17" s="39">
        <v>129.85833333333301</v>
      </c>
      <c r="L17" s="39">
        <v>140.49166666666699</v>
      </c>
      <c r="M17" s="39">
        <v>151.35833333333301</v>
      </c>
      <c r="N17" s="39">
        <v>161.67500000000001</v>
      </c>
      <c r="O17" s="39">
        <v>214.39166666666699</v>
      </c>
      <c r="P17" s="39">
        <v>205.15833333333299</v>
      </c>
      <c r="Q17" s="39">
        <v>185.041666666667</v>
      </c>
      <c r="R17" s="39">
        <v>181.458333333333</v>
      </c>
      <c r="AL17" s="42"/>
    </row>
    <row r="18" spans="1:38" ht="26.5" customHeight="1" x14ac:dyDescent="0.35">
      <c r="A18" s="155"/>
      <c r="B18" s="35" t="s">
        <v>196</v>
      </c>
      <c r="C18" s="35" t="s">
        <v>79</v>
      </c>
      <c r="D18" s="36">
        <v>1.9604299999999999</v>
      </c>
      <c r="E18" s="36"/>
      <c r="F18" s="39">
        <v>112.008333333333</v>
      </c>
      <c r="G18" s="39">
        <v>114.27500000000001</v>
      </c>
      <c r="H18" s="39">
        <v>109.2</v>
      </c>
      <c r="I18" s="39">
        <v>113.10833333333299</v>
      </c>
      <c r="J18" s="39">
        <v>114.85833333333299</v>
      </c>
      <c r="K18" s="39">
        <v>110.9</v>
      </c>
      <c r="L18" s="39">
        <v>107.333333333333</v>
      </c>
      <c r="M18" s="39">
        <v>104.77500000000001</v>
      </c>
      <c r="N18" s="39">
        <v>108.97499999999999</v>
      </c>
      <c r="O18" s="39">
        <v>119.875</v>
      </c>
      <c r="P18" s="39">
        <v>131.22499999999999</v>
      </c>
      <c r="Q18" s="39">
        <v>134.941666666667</v>
      </c>
      <c r="R18" s="39">
        <v>138.691666666667</v>
      </c>
      <c r="AL18" s="42"/>
    </row>
    <row r="19" spans="1:38" ht="26.5" customHeight="1" x14ac:dyDescent="0.35">
      <c r="A19" s="156"/>
      <c r="B19" s="35" t="s">
        <v>197</v>
      </c>
      <c r="C19" s="35" t="s">
        <v>79</v>
      </c>
      <c r="D19" s="36">
        <v>0.2039</v>
      </c>
      <c r="E19" s="36"/>
      <c r="F19" s="39">
        <v>111.23333333333299</v>
      </c>
      <c r="G19" s="39">
        <v>137.75833333333301</v>
      </c>
      <c r="H19" s="39">
        <v>143.30000000000001</v>
      </c>
      <c r="I19" s="39">
        <v>146.441666666667</v>
      </c>
      <c r="J19" s="39">
        <v>137.38333333333301</v>
      </c>
      <c r="K19" s="39">
        <v>148.683333333333</v>
      </c>
      <c r="L19" s="39">
        <v>164.10833333333301</v>
      </c>
      <c r="M19" s="39">
        <v>238.03333333333299</v>
      </c>
      <c r="N19" s="39">
        <v>209.97499999999999</v>
      </c>
      <c r="O19" s="39">
        <v>216.98333333333301</v>
      </c>
      <c r="P19" s="39">
        <v>257.433333333333</v>
      </c>
      <c r="Q19" s="39">
        <v>279.7</v>
      </c>
      <c r="R19" s="39">
        <v>277.39999999999998</v>
      </c>
      <c r="AL19" s="41"/>
    </row>
    <row r="20" spans="1:38" ht="26.5" customHeight="1" x14ac:dyDescent="0.35">
      <c r="A20" s="154" t="s">
        <v>198</v>
      </c>
      <c r="B20" s="35"/>
      <c r="C20" s="35" t="s">
        <v>79</v>
      </c>
      <c r="D20" s="36">
        <v>0.83316999999999997</v>
      </c>
      <c r="E20" s="36"/>
      <c r="F20" s="39">
        <v>118.183333333333</v>
      </c>
      <c r="G20" s="39">
        <v>114.441666666667</v>
      </c>
      <c r="H20" s="39">
        <v>118.566666666667</v>
      </c>
      <c r="I20" s="39">
        <v>105.55</v>
      </c>
      <c r="J20" s="39">
        <v>113.05</v>
      </c>
      <c r="K20" s="39">
        <v>122.47499999999999</v>
      </c>
      <c r="L20" s="39">
        <v>136.48333333333301</v>
      </c>
      <c r="M20" s="39">
        <v>154.44999999999999</v>
      </c>
      <c r="N20" s="39">
        <v>164.916666666667</v>
      </c>
      <c r="O20" s="39">
        <v>197.208333333333</v>
      </c>
      <c r="P20" s="39">
        <v>203.53333333333299</v>
      </c>
      <c r="Q20" s="39">
        <v>217.67500000000001</v>
      </c>
      <c r="R20" s="39">
        <v>227.458333333333</v>
      </c>
      <c r="AL20" s="40"/>
    </row>
    <row r="21" spans="1:38" ht="26.5" customHeight="1" x14ac:dyDescent="0.35">
      <c r="A21" s="155"/>
      <c r="B21" s="35" t="s">
        <v>199</v>
      </c>
      <c r="C21" s="35" t="s">
        <v>79</v>
      </c>
      <c r="D21" s="36">
        <v>0.64817999999999998</v>
      </c>
      <c r="E21" s="36"/>
      <c r="F21" s="39">
        <v>112.091666666667</v>
      </c>
      <c r="G21" s="39">
        <v>105.208333333333</v>
      </c>
      <c r="H21" s="39">
        <v>112.216666666667</v>
      </c>
      <c r="I21" s="39">
        <v>91.7083333333333</v>
      </c>
      <c r="J21" s="39">
        <v>98.4</v>
      </c>
      <c r="K21" s="39">
        <v>109.091666666667</v>
      </c>
      <c r="L21" s="39">
        <v>123.033333333333</v>
      </c>
      <c r="M21" s="39">
        <v>147.433333333333</v>
      </c>
      <c r="N21" s="39">
        <v>159.75</v>
      </c>
      <c r="O21" s="39">
        <v>193.28333333333299</v>
      </c>
      <c r="P21" s="39">
        <v>191.65</v>
      </c>
      <c r="Q21" s="39">
        <v>204.183333333333</v>
      </c>
      <c r="R21" s="39">
        <v>217.35</v>
      </c>
      <c r="AL21" s="42"/>
    </row>
    <row r="22" spans="1:38" ht="26.5" customHeight="1" x14ac:dyDescent="0.35">
      <c r="A22" s="156"/>
      <c r="B22" s="35" t="s">
        <v>200</v>
      </c>
      <c r="C22" s="35" t="s">
        <v>79</v>
      </c>
      <c r="D22" s="36">
        <v>0.18498999999999999</v>
      </c>
      <c r="E22" s="36"/>
      <c r="F22" s="39">
        <v>139.48333333333301</v>
      </c>
      <c r="G22" s="39">
        <v>146.791666666667</v>
      </c>
      <c r="H22" s="39">
        <v>140.73333333333301</v>
      </c>
      <c r="I22" s="39">
        <v>154.083333333333</v>
      </c>
      <c r="J22" s="39">
        <v>164.35833333333301</v>
      </c>
      <c r="K22" s="39">
        <v>169.32499999999999</v>
      </c>
      <c r="L22" s="39">
        <v>183.541666666667</v>
      </c>
      <c r="M22" s="39">
        <v>179.00833333333301</v>
      </c>
      <c r="N22" s="39">
        <v>183.058333333333</v>
      </c>
      <c r="O22" s="39">
        <v>211.00833333333301</v>
      </c>
      <c r="P22" s="39">
        <v>245.2</v>
      </c>
      <c r="Q22" s="39">
        <v>265</v>
      </c>
      <c r="R22" s="39">
        <v>263.03333333333302</v>
      </c>
      <c r="AL22" s="41"/>
    </row>
    <row r="23" spans="1:38" ht="26.5" customHeight="1" x14ac:dyDescent="0.35">
      <c r="A23" s="154" t="s">
        <v>201</v>
      </c>
      <c r="B23" s="35"/>
      <c r="C23" s="35" t="s">
        <v>79</v>
      </c>
      <c r="D23" s="36">
        <v>2.4096000000000002</v>
      </c>
      <c r="E23" s="36"/>
      <c r="F23" s="39">
        <v>109.416666666667</v>
      </c>
      <c r="G23" s="39">
        <v>118.958333333333</v>
      </c>
      <c r="H23" s="39">
        <v>103.508333333333</v>
      </c>
      <c r="I23" s="39">
        <v>76.616666666666703</v>
      </c>
      <c r="J23" s="39">
        <v>73.141666666666694</v>
      </c>
      <c r="K23" s="39">
        <v>72.974999999999994</v>
      </c>
      <c r="L23" s="39">
        <v>92.35</v>
      </c>
      <c r="M23" s="39">
        <v>85.316666666666706</v>
      </c>
      <c r="N23" s="39">
        <v>70.441666666666706</v>
      </c>
      <c r="O23" s="39">
        <v>110.258333333333</v>
      </c>
      <c r="P23" s="39">
        <v>158.441666666667</v>
      </c>
      <c r="Q23" s="39">
        <v>153.625</v>
      </c>
      <c r="R23" s="39">
        <v>151.26666666666699</v>
      </c>
      <c r="AL23" s="40"/>
    </row>
    <row r="24" spans="1:38" ht="26.5" customHeight="1" x14ac:dyDescent="0.35">
      <c r="A24" s="155"/>
      <c r="B24" s="35" t="s">
        <v>202</v>
      </c>
      <c r="C24" s="35" t="s">
        <v>79</v>
      </c>
      <c r="D24" s="36">
        <v>1.94537</v>
      </c>
      <c r="E24" s="36"/>
      <c r="F24" s="39">
        <v>108.35</v>
      </c>
      <c r="G24" s="39">
        <v>117.083333333333</v>
      </c>
      <c r="H24" s="39">
        <v>95.15</v>
      </c>
      <c r="I24" s="39">
        <v>60.866666666666703</v>
      </c>
      <c r="J24" s="39">
        <v>63.816666666666698</v>
      </c>
      <c r="K24" s="39">
        <v>65.016666666666694</v>
      </c>
      <c r="L24" s="39">
        <v>84.275000000000006</v>
      </c>
      <c r="M24" s="39">
        <v>73.5833333333333</v>
      </c>
      <c r="N24" s="39">
        <v>62.0416666666667</v>
      </c>
      <c r="O24" s="39">
        <v>110.291666666667</v>
      </c>
      <c r="P24" s="39">
        <v>143.30000000000001</v>
      </c>
      <c r="Q24" s="39">
        <v>132.13333333333301</v>
      </c>
      <c r="R24" s="39">
        <v>128.76666666666699</v>
      </c>
      <c r="AL24" s="42"/>
    </row>
    <row r="25" spans="1:38" ht="26.5" customHeight="1" x14ac:dyDescent="0.35">
      <c r="A25" s="156"/>
      <c r="B25" s="35" t="s">
        <v>203</v>
      </c>
      <c r="C25" s="35" t="s">
        <v>79</v>
      </c>
      <c r="D25" s="36">
        <v>0.46422999999999998</v>
      </c>
      <c r="E25" s="36"/>
      <c r="F25" s="39">
        <v>113.808333333333</v>
      </c>
      <c r="G25" s="39">
        <v>126.8</v>
      </c>
      <c r="H25" s="39">
        <v>138.52500000000001</v>
      </c>
      <c r="I25" s="39">
        <v>142.558333333333</v>
      </c>
      <c r="J25" s="39">
        <v>112.258333333333</v>
      </c>
      <c r="K25" s="39">
        <v>106.39166666666701</v>
      </c>
      <c r="L25" s="39">
        <v>126.175</v>
      </c>
      <c r="M25" s="39">
        <v>134.51666666666699</v>
      </c>
      <c r="N25" s="39">
        <v>105.633333333333</v>
      </c>
      <c r="O25" s="39">
        <v>110.14166666666701</v>
      </c>
      <c r="P25" s="39">
        <v>221.90833333333299</v>
      </c>
      <c r="Q25" s="39">
        <v>243.63333333333301</v>
      </c>
      <c r="R25" s="39">
        <v>245.541666666667</v>
      </c>
      <c r="AL25" s="41"/>
    </row>
    <row r="26" spans="1:38" ht="26.5" customHeight="1" x14ac:dyDescent="0.35">
      <c r="A26" s="38" t="s">
        <v>204</v>
      </c>
      <c r="B26" s="35"/>
      <c r="C26" s="35" t="s">
        <v>79</v>
      </c>
      <c r="D26" s="36">
        <v>13.151899999999999</v>
      </c>
      <c r="E26" s="36"/>
      <c r="F26" s="39">
        <v>107.058333333333</v>
      </c>
      <c r="G26" s="39">
        <v>114.675</v>
      </c>
      <c r="H26" s="39">
        <v>107.658333333333</v>
      </c>
      <c r="I26" s="39">
        <v>86.5</v>
      </c>
      <c r="J26" s="39">
        <v>86.275000000000006</v>
      </c>
      <c r="K26" s="39">
        <v>93.316666666666706</v>
      </c>
      <c r="L26" s="39">
        <v>104.05</v>
      </c>
      <c r="M26" s="39">
        <v>102.2</v>
      </c>
      <c r="N26" s="39">
        <v>93.991666666666703</v>
      </c>
      <c r="O26" s="39">
        <v>124.566666666667</v>
      </c>
      <c r="P26" s="39">
        <v>159.541666666667</v>
      </c>
      <c r="Q26" s="39">
        <v>152.041666666667</v>
      </c>
      <c r="R26" s="39">
        <v>150.066666666667</v>
      </c>
      <c r="AL26" s="38"/>
    </row>
    <row r="27" spans="1:38" ht="26.5" customHeight="1" x14ac:dyDescent="0.35">
      <c r="A27" s="154" t="s">
        <v>205</v>
      </c>
      <c r="B27" s="35"/>
      <c r="C27" s="35" t="s">
        <v>79</v>
      </c>
      <c r="D27" s="36">
        <v>2.1381299999999999</v>
      </c>
      <c r="E27" s="36"/>
      <c r="F27" s="39">
        <v>102.083333333333</v>
      </c>
      <c r="G27" s="39">
        <v>104.808333333333</v>
      </c>
      <c r="H27" s="39">
        <v>106.7</v>
      </c>
      <c r="I27" s="39">
        <v>106.5</v>
      </c>
      <c r="J27" s="39">
        <v>108.95</v>
      </c>
      <c r="K27" s="39">
        <v>118.683333333333</v>
      </c>
      <c r="L27" s="39">
        <v>123.27500000000001</v>
      </c>
      <c r="M27" s="39">
        <v>125.25</v>
      </c>
      <c r="N27" s="39">
        <v>126.6</v>
      </c>
      <c r="O27" s="39">
        <v>128.97499999999999</v>
      </c>
      <c r="P27" s="39">
        <v>133.34166666666701</v>
      </c>
      <c r="Q27" s="39">
        <v>136.441666666667</v>
      </c>
      <c r="R27" s="39">
        <v>135.64166666666699</v>
      </c>
      <c r="AL27" s="40"/>
    </row>
    <row r="28" spans="1:38" ht="26.5" customHeight="1" x14ac:dyDescent="0.35">
      <c r="A28" s="155"/>
      <c r="B28" s="35" t="s">
        <v>206</v>
      </c>
      <c r="C28" s="35" t="s">
        <v>79</v>
      </c>
      <c r="D28" s="36">
        <v>0.64702999999999999</v>
      </c>
      <c r="E28" s="36"/>
      <c r="F28" s="39">
        <v>100</v>
      </c>
      <c r="G28" s="39">
        <v>101.166666666667</v>
      </c>
      <c r="H28" s="39">
        <v>101.4</v>
      </c>
      <c r="I28" s="39">
        <v>101.4</v>
      </c>
      <c r="J28" s="39">
        <v>108.166666666667</v>
      </c>
      <c r="K28" s="39">
        <v>134.07499999999999</v>
      </c>
      <c r="L28" s="39">
        <v>132.86666666666699</v>
      </c>
      <c r="M28" s="39">
        <v>138.11666666666699</v>
      </c>
      <c r="N28" s="39">
        <v>141.75833333333301</v>
      </c>
      <c r="O28" s="39">
        <v>142.94999999999999</v>
      </c>
      <c r="P28" s="39">
        <v>143.4</v>
      </c>
      <c r="Q28" s="39">
        <v>143.4</v>
      </c>
      <c r="R28" s="39">
        <v>143.433333333333</v>
      </c>
      <c r="AL28" s="42"/>
    </row>
    <row r="29" spans="1:38" ht="26.5" customHeight="1" x14ac:dyDescent="0.35">
      <c r="A29" s="155"/>
      <c r="B29" s="35" t="s">
        <v>207</v>
      </c>
      <c r="C29" s="35" t="s">
        <v>79</v>
      </c>
      <c r="D29" s="36">
        <v>1.40097</v>
      </c>
      <c r="E29" s="36"/>
      <c r="F29" s="39">
        <v>103.22499999999999</v>
      </c>
      <c r="G29" s="39">
        <v>106.808333333333</v>
      </c>
      <c r="H29" s="39">
        <v>109.6</v>
      </c>
      <c r="I29" s="39">
        <v>109.6</v>
      </c>
      <c r="J29" s="39">
        <v>110.51666666666701</v>
      </c>
      <c r="K29" s="39">
        <v>112.541666666667</v>
      </c>
      <c r="L29" s="39">
        <v>119</v>
      </c>
      <c r="M29" s="39">
        <v>119</v>
      </c>
      <c r="N29" s="39">
        <v>119.26666666666701</v>
      </c>
      <c r="O29" s="39">
        <v>119.8</v>
      </c>
      <c r="P29" s="39">
        <v>119.8</v>
      </c>
      <c r="Q29" s="39">
        <v>124.8</v>
      </c>
      <c r="R29" s="39">
        <v>125.8</v>
      </c>
      <c r="AL29" s="42"/>
    </row>
    <row r="30" spans="1:38" ht="26.5" customHeight="1" x14ac:dyDescent="0.35">
      <c r="A30" s="156"/>
      <c r="B30" s="35" t="s">
        <v>208</v>
      </c>
      <c r="C30" s="35" t="s">
        <v>79</v>
      </c>
      <c r="D30" s="36">
        <v>9.0130000000000002E-2</v>
      </c>
      <c r="E30" s="36"/>
      <c r="F30" s="39">
        <v>98.866666666666703</v>
      </c>
      <c r="G30" s="39">
        <v>99.2</v>
      </c>
      <c r="H30" s="39">
        <v>99.2</v>
      </c>
      <c r="I30" s="39">
        <v>94.733333333333306</v>
      </c>
      <c r="J30" s="39">
        <v>90.191666666666706</v>
      </c>
      <c r="K30" s="39">
        <v>104.166666666667</v>
      </c>
      <c r="L30" s="39">
        <v>120.3</v>
      </c>
      <c r="M30" s="39">
        <v>129.05000000000001</v>
      </c>
      <c r="N30" s="39">
        <v>130.9</v>
      </c>
      <c r="O30" s="39">
        <v>170.458333333333</v>
      </c>
      <c r="P30" s="39">
        <v>271.125</v>
      </c>
      <c r="Q30" s="39">
        <v>267.63333333333298</v>
      </c>
      <c r="R30" s="39">
        <v>232.4</v>
      </c>
      <c r="AL30" s="41"/>
    </row>
    <row r="31" spans="1:38" ht="26.5" customHeight="1" x14ac:dyDescent="0.35">
      <c r="A31" s="38" t="s">
        <v>209</v>
      </c>
      <c r="B31" s="35"/>
      <c r="C31" s="35" t="s">
        <v>79</v>
      </c>
      <c r="D31" s="36">
        <v>7.9496799999999999</v>
      </c>
      <c r="E31" s="36"/>
      <c r="F31" s="39">
        <v>110.933333333333</v>
      </c>
      <c r="G31" s="39">
        <v>121.616666666667</v>
      </c>
      <c r="H31" s="39">
        <v>108.691666666667</v>
      </c>
      <c r="I31" s="39">
        <v>73.900000000000006</v>
      </c>
      <c r="J31" s="39">
        <v>73.2916666666667</v>
      </c>
      <c r="K31" s="39">
        <v>82.483333333333306</v>
      </c>
      <c r="L31" s="39">
        <v>96.741666666666703</v>
      </c>
      <c r="M31" s="39">
        <v>92.3</v>
      </c>
      <c r="N31" s="39">
        <v>79.2083333333333</v>
      </c>
      <c r="O31" s="39">
        <v>126.175</v>
      </c>
      <c r="P31" s="39">
        <v>172.86666666666699</v>
      </c>
      <c r="Q31" s="39">
        <v>158.97499999999999</v>
      </c>
      <c r="R31" s="39">
        <v>156.15833333333299</v>
      </c>
      <c r="AL31" s="38"/>
    </row>
    <row r="32" spans="1:38" ht="26.5" customHeight="1" x14ac:dyDescent="0.35">
      <c r="A32" s="38" t="s">
        <v>210</v>
      </c>
      <c r="B32" s="35"/>
      <c r="C32" s="35" t="s">
        <v>79</v>
      </c>
      <c r="D32" s="36">
        <v>3.0640900000000002</v>
      </c>
      <c r="E32" s="36"/>
      <c r="F32" s="39">
        <v>100.5</v>
      </c>
      <c r="G32" s="39">
        <v>103.64166666666701</v>
      </c>
      <c r="H32" s="39">
        <v>105.658333333333</v>
      </c>
      <c r="I32" s="39">
        <v>105.25</v>
      </c>
      <c r="J32" s="39">
        <v>104.15</v>
      </c>
      <c r="K32" s="39">
        <v>103.65</v>
      </c>
      <c r="L32" s="39">
        <v>109.6</v>
      </c>
      <c r="M32" s="39">
        <v>111.8</v>
      </c>
      <c r="N32" s="39">
        <v>109.566666666667</v>
      </c>
      <c r="O32" s="39">
        <v>117.383333333333</v>
      </c>
      <c r="P32" s="39">
        <v>143.26666666666699</v>
      </c>
      <c r="Q32" s="39">
        <v>144.97499999999999</v>
      </c>
      <c r="R32" s="39">
        <v>144.32499999999999</v>
      </c>
      <c r="AL32" s="38"/>
    </row>
    <row r="33" spans="1:38" ht="26.5" x14ac:dyDescent="0.35">
      <c r="A33" s="38" t="s">
        <v>211</v>
      </c>
      <c r="B33" s="35"/>
      <c r="C33" s="35" t="s">
        <v>79</v>
      </c>
      <c r="D33" s="36">
        <v>64.230540000000005</v>
      </c>
      <c r="E33" s="36">
        <v>100</v>
      </c>
      <c r="F33" s="39">
        <v>105.25</v>
      </c>
      <c r="G33" s="39">
        <v>108.458333333333</v>
      </c>
      <c r="H33" s="39">
        <v>111.22499999999999</v>
      </c>
      <c r="I33" s="39">
        <v>109.241666666667</v>
      </c>
      <c r="J33" s="39">
        <v>110.708333333333</v>
      </c>
      <c r="K33" s="39">
        <v>113.75</v>
      </c>
      <c r="L33" s="39">
        <v>117.916666666667</v>
      </c>
      <c r="M33" s="39">
        <v>118.258333333333</v>
      </c>
      <c r="N33" s="39">
        <v>121.51666666666701</v>
      </c>
      <c r="O33" s="39">
        <v>134.99166666666699</v>
      </c>
      <c r="P33" s="39">
        <v>142.566666666667</v>
      </c>
      <c r="Q33" s="39">
        <v>140.15833333333299</v>
      </c>
      <c r="R33" s="39">
        <v>142.558333333333</v>
      </c>
      <c r="T33" s="8">
        <f>F33/E33-1</f>
        <v>5.2499999999999991E-2</v>
      </c>
      <c r="U33" s="8">
        <f t="shared" ref="U33:AF33" si="0">G33/F33-1</f>
        <v>3.0482977038793324E-2</v>
      </c>
      <c r="V33" s="8">
        <f t="shared" si="0"/>
        <v>2.5509028044567117E-2</v>
      </c>
      <c r="W33" s="8">
        <f t="shared" si="0"/>
        <v>-1.7831722484450419E-2</v>
      </c>
      <c r="X33" s="8">
        <f t="shared" si="0"/>
        <v>1.3425890609498836E-2</v>
      </c>
      <c r="Y33" s="8">
        <f t="shared" si="0"/>
        <v>2.7474595408358393E-2</v>
      </c>
      <c r="Z33" s="8">
        <f t="shared" si="0"/>
        <v>3.6630036630039609E-2</v>
      </c>
      <c r="AA33" s="8">
        <f t="shared" si="0"/>
        <v>2.8975265017612273E-3</v>
      </c>
      <c r="AB33" s="8">
        <f t="shared" si="0"/>
        <v>2.755267423015173E-2</v>
      </c>
      <c r="AC33" s="8">
        <f t="shared" si="0"/>
        <v>0.11089013852695051</v>
      </c>
      <c r="AD33" s="8">
        <f t="shared" si="0"/>
        <v>5.6114574973763709E-2</v>
      </c>
      <c r="AE33" s="8">
        <f t="shared" si="0"/>
        <v>-1.6892681786303543E-2</v>
      </c>
      <c r="AF33" s="8">
        <f t="shared" si="0"/>
        <v>1.7123491289612991E-2</v>
      </c>
      <c r="AL33" s="38"/>
    </row>
    <row r="34" spans="1:38" ht="26.5" customHeight="1" x14ac:dyDescent="0.35">
      <c r="A34" s="154" t="s">
        <v>212</v>
      </c>
      <c r="B34" s="35"/>
      <c r="C34" s="35" t="s">
        <v>79</v>
      </c>
      <c r="D34" s="36">
        <v>9.1217299999999994</v>
      </c>
      <c r="E34" s="36">
        <v>100</v>
      </c>
      <c r="F34" s="39">
        <v>108.658333333333</v>
      </c>
      <c r="G34" s="39">
        <v>114.1</v>
      </c>
      <c r="H34" s="39">
        <v>116.158333333333</v>
      </c>
      <c r="I34" s="39">
        <v>114.51666666666701</v>
      </c>
      <c r="J34" s="39">
        <v>125.375</v>
      </c>
      <c r="K34" s="39">
        <v>127.4</v>
      </c>
      <c r="L34" s="39">
        <v>128.625</v>
      </c>
      <c r="M34" s="39">
        <v>133.9</v>
      </c>
      <c r="N34" s="39">
        <v>141.39166666666699</v>
      </c>
      <c r="O34" s="39">
        <v>157.941666666667</v>
      </c>
      <c r="P34" s="39">
        <v>165.308333333333</v>
      </c>
      <c r="Q34" s="39">
        <v>160.47499999999999</v>
      </c>
      <c r="R34" s="39">
        <v>171.90833333333299</v>
      </c>
      <c r="T34" s="8">
        <f t="shared" ref="T34:T97" si="1">F34/E34-1</f>
        <v>8.6583333333330126E-2</v>
      </c>
      <c r="U34" s="8">
        <f t="shared" ref="U34:U97" si="2">G34/F34-1</f>
        <v>5.0080527647828887E-2</v>
      </c>
      <c r="V34" s="8">
        <f t="shared" ref="V34:V97" si="3">H34/G34-1</f>
        <v>1.8039731229912537E-2</v>
      </c>
      <c r="W34" s="8">
        <f t="shared" ref="W34:W97" si="4">I34/H34-1</f>
        <v>-1.4133008106745115E-2</v>
      </c>
      <c r="X34" s="8">
        <f t="shared" ref="X34:X97" si="5">J34/I34-1</f>
        <v>9.4818803667585216E-2</v>
      </c>
      <c r="Y34" s="8">
        <f t="shared" ref="Y34:Y97" si="6">K34/J34-1</f>
        <v>1.6151545363908282E-2</v>
      </c>
      <c r="Z34" s="8">
        <f t="shared" ref="Z34:Z97" si="7">L34/K34-1</f>
        <v>9.6153846153845812E-3</v>
      </c>
      <c r="AA34" s="8">
        <f t="shared" ref="AA34:AA97" si="8">M34/L34-1</f>
        <v>4.101068999028179E-2</v>
      </c>
      <c r="AB34" s="8">
        <f t="shared" ref="AB34:AB97" si="9">N34/M34-1</f>
        <v>5.5949713716706428E-2</v>
      </c>
      <c r="AC34" s="8">
        <f t="shared" ref="AC34:AC97" si="10">O34/N34-1</f>
        <v>0.1170507455649199</v>
      </c>
      <c r="AD34" s="8">
        <f t="shared" ref="AD34:AD97" si="11">P34/O34-1</f>
        <v>4.6641692608025975E-2</v>
      </c>
      <c r="AE34" s="8">
        <f t="shared" ref="AE34:AE97" si="12">Q34/P34-1</f>
        <v>-2.9238292080453809E-2</v>
      </c>
      <c r="AF34" s="8">
        <f t="shared" ref="AF34:AF97" si="13">R34/Q34-1</f>
        <v>7.1246819338420364E-2</v>
      </c>
      <c r="AL34" s="40"/>
    </row>
    <row r="35" spans="1:38" ht="26.5" x14ac:dyDescent="0.35">
      <c r="A35" s="155"/>
      <c r="B35" s="35" t="s">
        <v>213</v>
      </c>
      <c r="C35" s="35" t="s">
        <v>79</v>
      </c>
      <c r="D35" s="36">
        <v>0.13405</v>
      </c>
      <c r="E35" s="36">
        <v>100</v>
      </c>
      <c r="F35" s="39">
        <v>111.258333333333</v>
      </c>
      <c r="G35" s="39">
        <v>125.27500000000001</v>
      </c>
      <c r="H35" s="39">
        <v>130.083333333333</v>
      </c>
      <c r="I35" s="39">
        <v>133.63333333333301</v>
      </c>
      <c r="J35" s="39">
        <v>137.058333333333</v>
      </c>
      <c r="K35" s="39">
        <v>134.40833333333299</v>
      </c>
      <c r="L35" s="39">
        <v>136.683333333333</v>
      </c>
      <c r="M35" s="39">
        <v>137.48333333333301</v>
      </c>
      <c r="N35" s="39">
        <v>137.191666666667</v>
      </c>
      <c r="O35" s="39">
        <v>142.76666666666699</v>
      </c>
      <c r="P35" s="39">
        <v>143.691666666667</v>
      </c>
      <c r="Q35" s="39">
        <v>145.34166666666701</v>
      </c>
      <c r="R35" s="39">
        <v>155.59166666666701</v>
      </c>
      <c r="T35" s="8">
        <f t="shared" si="1"/>
        <v>0.11258333333332993</v>
      </c>
      <c r="U35" s="8">
        <f t="shared" si="2"/>
        <v>0.12598307242903495</v>
      </c>
      <c r="V35" s="8">
        <f t="shared" si="3"/>
        <v>3.8382225769969969E-2</v>
      </c>
      <c r="W35" s="8">
        <f t="shared" si="4"/>
        <v>2.7290198590647075E-2</v>
      </c>
      <c r="X35" s="8">
        <f t="shared" si="5"/>
        <v>2.5629832876028935E-2</v>
      </c>
      <c r="Y35" s="8">
        <f t="shared" si="6"/>
        <v>-1.9334833100261517E-2</v>
      </c>
      <c r="Z35" s="8">
        <f t="shared" si="7"/>
        <v>1.6926033852067812E-2</v>
      </c>
      <c r="AA35" s="8">
        <f t="shared" si="8"/>
        <v>5.8529447628339337E-3</v>
      </c>
      <c r="AB35" s="8">
        <f t="shared" si="9"/>
        <v>-2.1214692689974779E-3</v>
      </c>
      <c r="AC35" s="8">
        <f t="shared" si="10"/>
        <v>4.0636578995322692E-2</v>
      </c>
      <c r="AD35" s="8">
        <f t="shared" si="11"/>
        <v>6.4791034321738383E-3</v>
      </c>
      <c r="AE35" s="8">
        <f t="shared" si="12"/>
        <v>1.1482920605463187E-2</v>
      </c>
      <c r="AF35" s="8">
        <f t="shared" si="13"/>
        <v>7.0523479158304925E-2</v>
      </c>
      <c r="AL35" s="42"/>
    </row>
    <row r="36" spans="1:38" ht="39.5" x14ac:dyDescent="0.35">
      <c r="A36" s="155"/>
      <c r="B36" s="35" t="s">
        <v>214</v>
      </c>
      <c r="C36" s="35" t="s">
        <v>79</v>
      </c>
      <c r="D36" s="36">
        <v>0.20396</v>
      </c>
      <c r="E36" s="36">
        <v>100</v>
      </c>
      <c r="F36" s="39">
        <v>100.708333333333</v>
      </c>
      <c r="G36" s="39">
        <v>122.258333333333</v>
      </c>
      <c r="H36" s="39">
        <v>124.175</v>
      </c>
      <c r="I36" s="39">
        <v>123.616666666667</v>
      </c>
      <c r="J36" s="39">
        <v>127.691666666667</v>
      </c>
      <c r="K36" s="39">
        <v>128.058333333333</v>
      </c>
      <c r="L36" s="39">
        <v>132.13333333333301</v>
      </c>
      <c r="M36" s="39">
        <v>136.07499999999999</v>
      </c>
      <c r="N36" s="39">
        <v>139.01666666666699</v>
      </c>
      <c r="O36" s="39">
        <v>144.07499999999999</v>
      </c>
      <c r="P36" s="39">
        <v>144.916666666667</v>
      </c>
      <c r="Q36" s="39">
        <v>142.86666666666699</v>
      </c>
      <c r="R36" s="39">
        <v>145.066666666667</v>
      </c>
      <c r="T36" s="8">
        <f t="shared" si="1"/>
        <v>7.0833333333299997E-3</v>
      </c>
      <c r="U36" s="8">
        <f t="shared" si="2"/>
        <v>0.21398427803061715</v>
      </c>
      <c r="V36" s="8">
        <f t="shared" si="3"/>
        <v>1.5677186285872891E-2</v>
      </c>
      <c r="W36" s="8">
        <f t="shared" si="4"/>
        <v>-4.4963425273444324E-3</v>
      </c>
      <c r="X36" s="8">
        <f t="shared" si="5"/>
        <v>3.2964810570311309E-2</v>
      </c>
      <c r="Y36" s="8">
        <f t="shared" si="6"/>
        <v>2.8715003589323551E-3</v>
      </c>
      <c r="Z36" s="8">
        <f t="shared" si="7"/>
        <v>3.1821435543697651E-2</v>
      </c>
      <c r="AA36" s="8">
        <f t="shared" si="8"/>
        <v>2.9830978809285869E-2</v>
      </c>
      <c r="AB36" s="8">
        <f t="shared" si="9"/>
        <v>2.1617980280485005E-2</v>
      </c>
      <c r="AC36" s="8">
        <f t="shared" si="10"/>
        <v>3.6386524397551634E-2</v>
      </c>
      <c r="AD36" s="8">
        <f t="shared" si="11"/>
        <v>5.8418647695090975E-3</v>
      </c>
      <c r="AE36" s="8">
        <f t="shared" si="12"/>
        <v>-1.4146060954571604E-2</v>
      </c>
      <c r="AF36" s="8">
        <f t="shared" si="13"/>
        <v>1.5398973401773208E-2</v>
      </c>
      <c r="AL36" s="42"/>
    </row>
    <row r="37" spans="1:38" ht="26.5" x14ac:dyDescent="0.35">
      <c r="A37" s="155"/>
      <c r="B37" s="35" t="s">
        <v>215</v>
      </c>
      <c r="C37" s="35" t="s">
        <v>79</v>
      </c>
      <c r="D37" s="36">
        <v>0.13808999999999999</v>
      </c>
      <c r="E37" s="36">
        <v>100</v>
      </c>
      <c r="F37" s="39">
        <v>104.041666666667</v>
      </c>
      <c r="G37" s="39">
        <v>107.45</v>
      </c>
      <c r="H37" s="39">
        <v>111.95</v>
      </c>
      <c r="I37" s="39">
        <v>116.85833333333299</v>
      </c>
      <c r="J37" s="39">
        <v>120.15</v>
      </c>
      <c r="K37" s="39">
        <v>119.1</v>
      </c>
      <c r="L37" s="39">
        <v>114.27500000000001</v>
      </c>
      <c r="M37" s="39">
        <v>114.316666666667</v>
      </c>
      <c r="N37" s="39">
        <v>120.2</v>
      </c>
      <c r="O37" s="39">
        <v>122.27500000000001</v>
      </c>
      <c r="P37" s="39">
        <v>125.75</v>
      </c>
      <c r="Q37" s="39">
        <v>130.441666666667</v>
      </c>
      <c r="R37" s="39">
        <v>132.5</v>
      </c>
      <c r="T37" s="8">
        <f t="shared" si="1"/>
        <v>4.0416666666669876E-2</v>
      </c>
      <c r="U37" s="8">
        <f t="shared" si="2"/>
        <v>3.2759311173404804E-2</v>
      </c>
      <c r="V37" s="8">
        <f t="shared" si="3"/>
        <v>4.1879944160074345E-2</v>
      </c>
      <c r="W37" s="8">
        <f t="shared" si="4"/>
        <v>4.3843977966350867E-2</v>
      </c>
      <c r="X37" s="8">
        <f t="shared" si="5"/>
        <v>2.8168009698355645E-2</v>
      </c>
      <c r="Y37" s="8">
        <f t="shared" si="6"/>
        <v>-8.7390761548066243E-3</v>
      </c>
      <c r="Z37" s="8">
        <f t="shared" si="7"/>
        <v>-4.0512174643156929E-2</v>
      </c>
      <c r="AA37" s="8">
        <f t="shared" si="8"/>
        <v>3.6461751622840488E-4</v>
      </c>
      <c r="AB37" s="8">
        <f t="shared" si="9"/>
        <v>5.1465228167368204E-2</v>
      </c>
      <c r="AC37" s="8">
        <f t="shared" si="10"/>
        <v>1.7262895174708914E-2</v>
      </c>
      <c r="AD37" s="8">
        <f t="shared" si="11"/>
        <v>2.8419546105090898E-2</v>
      </c>
      <c r="AE37" s="8">
        <f t="shared" si="12"/>
        <v>3.7309476474489012E-2</v>
      </c>
      <c r="AF37" s="8">
        <f t="shared" si="13"/>
        <v>1.5779722736853019E-2</v>
      </c>
      <c r="AL37" s="42"/>
    </row>
    <row r="38" spans="1:38" ht="26.5" x14ac:dyDescent="0.35">
      <c r="A38" s="155"/>
      <c r="B38" s="35" t="s">
        <v>216</v>
      </c>
      <c r="C38" s="35" t="s">
        <v>79</v>
      </c>
      <c r="D38" s="36">
        <v>2.6429299999999998</v>
      </c>
      <c r="E38" s="36">
        <v>100</v>
      </c>
      <c r="F38" s="39">
        <v>106.291666666667</v>
      </c>
      <c r="G38" s="39">
        <v>104.033333333333</v>
      </c>
      <c r="H38" s="39">
        <v>102.041666666667</v>
      </c>
      <c r="I38" s="39">
        <v>98.733333333333306</v>
      </c>
      <c r="J38" s="39">
        <v>107.041666666667</v>
      </c>
      <c r="K38" s="39">
        <v>109.383333333333</v>
      </c>
      <c r="L38" s="39">
        <v>117.575</v>
      </c>
      <c r="M38" s="39">
        <v>119.308333333333</v>
      </c>
      <c r="N38" s="39">
        <v>143.47499999999999</v>
      </c>
      <c r="O38" s="39">
        <v>187.17500000000001</v>
      </c>
      <c r="P38" s="39">
        <v>181.86666666666699</v>
      </c>
      <c r="Q38" s="39">
        <v>144.94999999999999</v>
      </c>
      <c r="R38" s="39">
        <v>168.35</v>
      </c>
      <c r="T38" s="8">
        <f t="shared" si="1"/>
        <v>6.2916666666670062E-2</v>
      </c>
      <c r="U38" s="8">
        <f t="shared" si="2"/>
        <v>-2.124656997256591E-2</v>
      </c>
      <c r="V38" s="8">
        <f t="shared" si="3"/>
        <v>-1.9144504966350673E-2</v>
      </c>
      <c r="W38" s="8">
        <f t="shared" si="4"/>
        <v>-3.2421396488366061E-2</v>
      </c>
      <c r="X38" s="8">
        <f t="shared" si="5"/>
        <v>8.4149223497640424E-2</v>
      </c>
      <c r="Y38" s="8">
        <f t="shared" si="6"/>
        <v>2.1876216426618855E-2</v>
      </c>
      <c r="Z38" s="8">
        <f t="shared" si="7"/>
        <v>7.4889532226119382E-2</v>
      </c>
      <c r="AA38" s="8">
        <f t="shared" si="8"/>
        <v>1.4742363030686656E-2</v>
      </c>
      <c r="AB38" s="8">
        <f t="shared" si="9"/>
        <v>0.2025564014807606</v>
      </c>
      <c r="AC38" s="8">
        <f t="shared" si="10"/>
        <v>0.30458267990939203</v>
      </c>
      <c r="AD38" s="8">
        <f t="shared" si="11"/>
        <v>-2.8360268910554431E-2</v>
      </c>
      <c r="AE38" s="8">
        <f t="shared" si="12"/>
        <v>-0.20298753665689295</v>
      </c>
      <c r="AF38" s="8">
        <f t="shared" si="13"/>
        <v>0.16143497757847536</v>
      </c>
      <c r="AL38" s="42"/>
    </row>
    <row r="39" spans="1:38" ht="26.5" x14ac:dyDescent="0.35">
      <c r="A39" s="155"/>
      <c r="B39" s="35" t="s">
        <v>217</v>
      </c>
      <c r="C39" s="35" t="s">
        <v>79</v>
      </c>
      <c r="D39" s="36">
        <v>1.1654500000000001</v>
      </c>
      <c r="E39" s="36">
        <v>100</v>
      </c>
      <c r="F39" s="39">
        <v>103.291666666667</v>
      </c>
      <c r="G39" s="39">
        <v>112.72499999999999</v>
      </c>
      <c r="H39" s="39">
        <v>123.675</v>
      </c>
      <c r="I39" s="39">
        <v>123.60833333333299</v>
      </c>
      <c r="J39" s="39">
        <v>132.308333333333</v>
      </c>
      <c r="K39" s="39">
        <v>142.05000000000001</v>
      </c>
      <c r="L39" s="39">
        <v>136.15</v>
      </c>
      <c r="M39" s="39">
        <v>144.97499999999999</v>
      </c>
      <c r="N39" s="39">
        <v>146.875</v>
      </c>
      <c r="O39" s="39">
        <v>149.433333333333</v>
      </c>
      <c r="P39" s="39">
        <v>167.00833333333301</v>
      </c>
      <c r="Q39" s="39">
        <v>179.11666666666699</v>
      </c>
      <c r="R39" s="39">
        <v>180.72499999999999</v>
      </c>
      <c r="T39" s="8">
        <f t="shared" si="1"/>
        <v>3.2916666666670036E-2</v>
      </c>
      <c r="U39" s="8">
        <f t="shared" si="2"/>
        <v>9.1327148043562456E-2</v>
      </c>
      <c r="V39" s="8">
        <f t="shared" si="3"/>
        <v>9.7139055222887682E-2</v>
      </c>
      <c r="W39" s="8">
        <f t="shared" si="4"/>
        <v>-5.3904723401665411E-4</v>
      </c>
      <c r="X39" s="8">
        <f t="shared" si="5"/>
        <v>7.0383604125935584E-2</v>
      </c>
      <c r="Y39" s="8">
        <f t="shared" si="6"/>
        <v>7.362851924167324E-2</v>
      </c>
      <c r="Z39" s="8">
        <f t="shared" si="7"/>
        <v>-4.1534670890531533E-2</v>
      </c>
      <c r="AA39" s="8">
        <f t="shared" si="8"/>
        <v>6.4818215203819252E-2</v>
      </c>
      <c r="AB39" s="8">
        <f t="shared" si="9"/>
        <v>1.3105707880669115E-2</v>
      </c>
      <c r="AC39" s="8">
        <f t="shared" si="10"/>
        <v>1.7418439716309742E-2</v>
      </c>
      <c r="AD39" s="8">
        <f t="shared" si="11"/>
        <v>0.11761097479366533</v>
      </c>
      <c r="AE39" s="8">
        <f t="shared" si="12"/>
        <v>7.2501372187020685E-2</v>
      </c>
      <c r="AF39" s="8">
        <f t="shared" si="13"/>
        <v>8.9792500232603878E-3</v>
      </c>
      <c r="AL39" s="42"/>
    </row>
    <row r="40" spans="1:38" ht="26.5" x14ac:dyDescent="0.35">
      <c r="A40" s="155"/>
      <c r="B40" s="35" t="s">
        <v>218</v>
      </c>
      <c r="C40" s="35" t="s">
        <v>79</v>
      </c>
      <c r="D40" s="36">
        <v>2.0095200000000002</v>
      </c>
      <c r="E40" s="36">
        <v>100</v>
      </c>
      <c r="F40" s="39">
        <v>112.291666666667</v>
      </c>
      <c r="G40" s="39">
        <v>124.76666666666701</v>
      </c>
      <c r="H40" s="39">
        <v>127.166666666667</v>
      </c>
      <c r="I40" s="39">
        <v>124.01666666666701</v>
      </c>
      <c r="J40" s="39">
        <v>136.21666666666701</v>
      </c>
      <c r="K40" s="39">
        <v>137.38333333333301</v>
      </c>
      <c r="L40" s="39">
        <v>141.625</v>
      </c>
      <c r="M40" s="39">
        <v>146.28333333333299</v>
      </c>
      <c r="N40" s="39">
        <v>143.46666666666701</v>
      </c>
      <c r="O40" s="39">
        <v>145.566666666667</v>
      </c>
      <c r="P40" s="39">
        <v>162.058333333333</v>
      </c>
      <c r="Q40" s="39">
        <v>175.64166666666699</v>
      </c>
      <c r="R40" s="39">
        <v>186.89166666666699</v>
      </c>
      <c r="T40" s="8">
        <f t="shared" si="1"/>
        <v>0.12291666666666989</v>
      </c>
      <c r="U40" s="8">
        <f t="shared" si="2"/>
        <v>0.11109461966604806</v>
      </c>
      <c r="V40" s="8">
        <f t="shared" si="3"/>
        <v>1.9235907026449173E-2</v>
      </c>
      <c r="W40" s="8">
        <f t="shared" si="4"/>
        <v>-2.477064220183478E-2</v>
      </c>
      <c r="X40" s="8">
        <f t="shared" si="5"/>
        <v>9.8373874479236401E-2</v>
      </c>
      <c r="Y40" s="8">
        <f t="shared" si="6"/>
        <v>8.5647864921032379E-3</v>
      </c>
      <c r="Z40" s="8">
        <f t="shared" si="7"/>
        <v>3.0874681547982563E-2</v>
      </c>
      <c r="AA40" s="8">
        <f t="shared" si="8"/>
        <v>3.2892027066781848E-2</v>
      </c>
      <c r="AB40" s="8">
        <f t="shared" si="9"/>
        <v>-1.9254870684739522E-2</v>
      </c>
      <c r="AC40" s="8">
        <f t="shared" si="10"/>
        <v>1.463754646840143E-2</v>
      </c>
      <c r="AD40" s="8">
        <f t="shared" si="11"/>
        <v>0.11329287840622371</v>
      </c>
      <c r="AE40" s="8">
        <f t="shared" si="12"/>
        <v>8.3817555407007971E-2</v>
      </c>
      <c r="AF40" s="8">
        <f t="shared" si="13"/>
        <v>6.4050861128243985E-2</v>
      </c>
      <c r="AL40" s="42"/>
    </row>
    <row r="41" spans="1:38" ht="26.5" x14ac:dyDescent="0.35">
      <c r="A41" s="155"/>
      <c r="B41" s="35" t="s">
        <v>219</v>
      </c>
      <c r="C41" s="35" t="s">
        <v>79</v>
      </c>
      <c r="D41" s="36">
        <v>0.10954999999999999</v>
      </c>
      <c r="E41" s="36">
        <v>100</v>
      </c>
      <c r="F41" s="39">
        <v>106.033333333333</v>
      </c>
      <c r="G41" s="39">
        <v>111.466666666667</v>
      </c>
      <c r="H41" s="39">
        <v>108.85</v>
      </c>
      <c r="I41" s="39">
        <v>110.925</v>
      </c>
      <c r="J41" s="39">
        <v>114.55</v>
      </c>
      <c r="K41" s="39">
        <v>112.566666666667</v>
      </c>
      <c r="L41" s="39">
        <v>116.633333333333</v>
      </c>
      <c r="M41" s="39">
        <v>135.44999999999999</v>
      </c>
      <c r="N41" s="39">
        <v>115.883333333333</v>
      </c>
      <c r="O41" s="39">
        <v>133.308333333333</v>
      </c>
      <c r="P41" s="39">
        <v>158.90833333333299</v>
      </c>
      <c r="Q41" s="39">
        <v>157.058333333333</v>
      </c>
      <c r="R41" s="39">
        <v>167.00833333333301</v>
      </c>
      <c r="T41" s="8">
        <f t="shared" si="1"/>
        <v>6.0333333333330019E-2</v>
      </c>
      <c r="U41" s="8">
        <f t="shared" si="2"/>
        <v>5.124174787803204E-2</v>
      </c>
      <c r="V41" s="8">
        <f t="shared" si="3"/>
        <v>-2.3474880382778007E-2</v>
      </c>
      <c r="W41" s="8">
        <f t="shared" si="4"/>
        <v>1.9062930638493292E-2</v>
      </c>
      <c r="X41" s="8">
        <f t="shared" si="5"/>
        <v>3.2679738562091609E-2</v>
      </c>
      <c r="Y41" s="8">
        <f t="shared" si="6"/>
        <v>-1.7314127746250518E-2</v>
      </c>
      <c r="Z41" s="8">
        <f t="shared" si="7"/>
        <v>3.6126739709795519E-2</v>
      </c>
      <c r="AA41" s="8">
        <f t="shared" si="8"/>
        <v>0.16133180908831424</v>
      </c>
      <c r="AB41" s="8">
        <f t="shared" si="9"/>
        <v>-0.14445674910791428</v>
      </c>
      <c r="AC41" s="8">
        <f t="shared" si="10"/>
        <v>0.15036674816625961</v>
      </c>
      <c r="AD41" s="8">
        <f t="shared" si="11"/>
        <v>0.19203600675126631</v>
      </c>
      <c r="AE41" s="8">
        <f t="shared" si="12"/>
        <v>-1.1641931931406946E-2</v>
      </c>
      <c r="AF41" s="8">
        <f t="shared" si="13"/>
        <v>6.3352257653738198E-2</v>
      </c>
      <c r="AL41" s="42"/>
    </row>
    <row r="42" spans="1:38" ht="26.5" x14ac:dyDescent="0.35">
      <c r="A42" s="155"/>
      <c r="B42" s="35" t="s">
        <v>220</v>
      </c>
      <c r="C42" s="35" t="s">
        <v>79</v>
      </c>
      <c r="D42" s="36">
        <v>0.21459</v>
      </c>
      <c r="E42" s="36">
        <v>100</v>
      </c>
      <c r="F42" s="39">
        <v>107.325</v>
      </c>
      <c r="G42" s="39">
        <v>114.325</v>
      </c>
      <c r="H42" s="39">
        <v>120.308333333333</v>
      </c>
      <c r="I42" s="39">
        <v>123.583333333333</v>
      </c>
      <c r="J42" s="39">
        <v>127.008333333333</v>
      </c>
      <c r="K42" s="39">
        <v>128.833333333333</v>
      </c>
      <c r="L42" s="39">
        <v>129.25</v>
      </c>
      <c r="M42" s="39">
        <v>133.541666666667</v>
      </c>
      <c r="N42" s="39">
        <v>138.083333333333</v>
      </c>
      <c r="O42" s="39">
        <v>146.191666666667</v>
      </c>
      <c r="P42" s="39">
        <v>163.02500000000001</v>
      </c>
      <c r="Q42" s="39">
        <v>165.416666666667</v>
      </c>
      <c r="R42" s="39">
        <v>170.46666666666701</v>
      </c>
      <c r="T42" s="8">
        <f t="shared" si="1"/>
        <v>7.3250000000000037E-2</v>
      </c>
      <c r="U42" s="8">
        <f t="shared" si="2"/>
        <v>6.5222455159562154E-2</v>
      </c>
      <c r="V42" s="8">
        <f t="shared" si="3"/>
        <v>5.2336176106127175E-2</v>
      </c>
      <c r="W42" s="8">
        <f t="shared" si="4"/>
        <v>2.7221721964397094E-2</v>
      </c>
      <c r="X42" s="8">
        <f t="shared" si="5"/>
        <v>2.7714093054619138E-2</v>
      </c>
      <c r="Y42" s="8">
        <f t="shared" si="6"/>
        <v>1.4369135883472328E-2</v>
      </c>
      <c r="Z42" s="8">
        <f t="shared" si="7"/>
        <v>3.2341526520076602E-3</v>
      </c>
      <c r="AA42" s="8">
        <f t="shared" si="8"/>
        <v>3.3204384268216591E-2</v>
      </c>
      <c r="AB42" s="8">
        <f t="shared" si="9"/>
        <v>3.4009360374409825E-2</v>
      </c>
      <c r="AC42" s="8">
        <f t="shared" si="10"/>
        <v>5.8720579360294733E-2</v>
      </c>
      <c r="AD42" s="8">
        <f t="shared" si="11"/>
        <v>0.11514564213646206</v>
      </c>
      <c r="AE42" s="8">
        <f t="shared" si="12"/>
        <v>1.4670551551400068E-2</v>
      </c>
      <c r="AF42" s="8">
        <f t="shared" si="13"/>
        <v>3.0528967254408013E-2</v>
      </c>
      <c r="AL42" s="42"/>
    </row>
    <row r="43" spans="1:38" ht="26.5" x14ac:dyDescent="0.35">
      <c r="A43" s="155"/>
      <c r="B43" s="35" t="s">
        <v>221</v>
      </c>
      <c r="C43" s="35" t="s">
        <v>79</v>
      </c>
      <c r="D43" s="36">
        <v>1.16275</v>
      </c>
      <c r="E43" s="36">
        <v>100</v>
      </c>
      <c r="F43" s="39">
        <v>111.75</v>
      </c>
      <c r="G43" s="39">
        <v>108.708333333333</v>
      </c>
      <c r="H43" s="39">
        <v>108.325</v>
      </c>
      <c r="I43" s="39">
        <v>98.558333333333294</v>
      </c>
      <c r="J43" s="39">
        <v>124.841666666667</v>
      </c>
      <c r="K43" s="39">
        <v>127.966666666667</v>
      </c>
      <c r="L43" s="39">
        <v>111.208333333333</v>
      </c>
      <c r="M43" s="39">
        <v>118.3</v>
      </c>
      <c r="N43" s="39">
        <v>118.366666666667</v>
      </c>
      <c r="O43" s="39">
        <v>122.883333333333</v>
      </c>
      <c r="P43" s="39">
        <v>126.758333333333</v>
      </c>
      <c r="Q43" s="39">
        <v>134.59166666666701</v>
      </c>
      <c r="R43" s="39">
        <v>139.07499999999999</v>
      </c>
      <c r="T43" s="8">
        <f t="shared" si="1"/>
        <v>0.11749999999999994</v>
      </c>
      <c r="U43" s="8">
        <f t="shared" si="2"/>
        <v>-2.7218493661449683E-2</v>
      </c>
      <c r="V43" s="8">
        <f t="shared" si="3"/>
        <v>-3.5262552702154393E-3</v>
      </c>
      <c r="W43" s="8">
        <f t="shared" si="4"/>
        <v>-9.0160781598584872E-2</v>
      </c>
      <c r="X43" s="8">
        <f t="shared" si="5"/>
        <v>0.26667794030608305</v>
      </c>
      <c r="Y43" s="8">
        <f t="shared" si="6"/>
        <v>2.5031706828649636E-2</v>
      </c>
      <c r="Z43" s="8">
        <f t="shared" si="7"/>
        <v>-0.13095858296431839</v>
      </c>
      <c r="AA43" s="8">
        <f t="shared" si="8"/>
        <v>6.3769201948298493E-2</v>
      </c>
      <c r="AB43" s="8">
        <f t="shared" si="9"/>
        <v>5.6353902508043952E-4</v>
      </c>
      <c r="AC43" s="8">
        <f t="shared" si="10"/>
        <v>3.8158265277380865E-2</v>
      </c>
      <c r="AD43" s="8">
        <f t="shared" si="11"/>
        <v>3.1533975315339857E-2</v>
      </c>
      <c r="AE43" s="8">
        <f t="shared" si="12"/>
        <v>6.1797383472492529E-2</v>
      </c>
      <c r="AF43" s="8">
        <f t="shared" si="13"/>
        <v>3.3310630920683204E-2</v>
      </c>
      <c r="AL43" s="42"/>
    </row>
    <row r="44" spans="1:38" ht="26.5" x14ac:dyDescent="0.35">
      <c r="A44" s="155"/>
      <c r="B44" s="35" t="s">
        <v>222</v>
      </c>
      <c r="C44" s="35" t="s">
        <v>79</v>
      </c>
      <c r="D44" s="36">
        <v>0.17501</v>
      </c>
      <c r="E44" s="36">
        <v>100</v>
      </c>
      <c r="F44" s="39">
        <v>105.125</v>
      </c>
      <c r="G44" s="39">
        <v>109.875</v>
      </c>
      <c r="H44" s="39">
        <v>116.35833333333299</v>
      </c>
      <c r="I44" s="39">
        <v>118.85833333333299</v>
      </c>
      <c r="J44" s="39">
        <v>125.52500000000001</v>
      </c>
      <c r="K44" s="39">
        <v>126.066666666667</v>
      </c>
      <c r="L44" s="39">
        <v>126.716666666667</v>
      </c>
      <c r="M44" s="39">
        <v>127.191666666667</v>
      </c>
      <c r="N44" s="39">
        <v>127.966666666667</v>
      </c>
      <c r="O44" s="39">
        <v>130.47499999999999</v>
      </c>
      <c r="P44" s="39">
        <v>135.85833333333301</v>
      </c>
      <c r="Q44" s="39">
        <v>139.833333333333</v>
      </c>
      <c r="R44" s="39">
        <v>160.55000000000001</v>
      </c>
      <c r="T44" s="8">
        <f t="shared" si="1"/>
        <v>5.1250000000000018E-2</v>
      </c>
      <c r="U44" s="8">
        <f t="shared" si="2"/>
        <v>4.5184304399524367E-2</v>
      </c>
      <c r="V44" s="8">
        <f t="shared" si="3"/>
        <v>5.9006446719754191E-2</v>
      </c>
      <c r="W44" s="8">
        <f t="shared" si="4"/>
        <v>2.148535415025421E-2</v>
      </c>
      <c r="X44" s="8">
        <f t="shared" si="5"/>
        <v>5.6089181799063637E-2</v>
      </c>
      <c r="Y44" s="8">
        <f t="shared" si="6"/>
        <v>4.3152094536307306E-3</v>
      </c>
      <c r="Z44" s="8">
        <f t="shared" si="7"/>
        <v>5.1560021152827762E-3</v>
      </c>
      <c r="AA44" s="8">
        <f t="shared" si="8"/>
        <v>3.7485203209259854E-3</v>
      </c>
      <c r="AB44" s="8">
        <f t="shared" si="9"/>
        <v>6.0931664810324193E-3</v>
      </c>
      <c r="AC44" s="8">
        <f t="shared" si="10"/>
        <v>1.9601458713203845E-2</v>
      </c>
      <c r="AD44" s="8">
        <f t="shared" si="11"/>
        <v>4.1259500542885741E-2</v>
      </c>
      <c r="AE44" s="8">
        <f t="shared" si="12"/>
        <v>2.9258418695945476E-2</v>
      </c>
      <c r="AF44" s="8">
        <f t="shared" si="13"/>
        <v>0.14815256257449616</v>
      </c>
      <c r="AL44" s="42"/>
    </row>
    <row r="45" spans="1:38" ht="39.5" x14ac:dyDescent="0.35">
      <c r="A45" s="155"/>
      <c r="B45" s="35" t="s">
        <v>223</v>
      </c>
      <c r="C45" s="35" t="s">
        <v>79</v>
      </c>
      <c r="D45" s="36">
        <v>2.64E-2</v>
      </c>
      <c r="E45" s="36">
        <v>100</v>
      </c>
      <c r="F45" s="39">
        <v>107.3</v>
      </c>
      <c r="G45" s="39">
        <v>112.591666666667</v>
      </c>
      <c r="H45" s="39">
        <v>117.183333333333</v>
      </c>
      <c r="I45" s="39">
        <v>122.133333333333</v>
      </c>
      <c r="J45" s="39">
        <v>137.07499999999999</v>
      </c>
      <c r="K45" s="39">
        <v>131.4</v>
      </c>
      <c r="L45" s="39">
        <v>134.47499999999999</v>
      </c>
      <c r="M45" s="39">
        <v>132.691666666667</v>
      </c>
      <c r="N45" s="39">
        <v>132.26666666666699</v>
      </c>
      <c r="O45" s="39">
        <v>136.74166666666699</v>
      </c>
      <c r="P45" s="39">
        <v>155.76666666666699</v>
      </c>
      <c r="Q45" s="39">
        <v>149.941666666667</v>
      </c>
      <c r="R45" s="39">
        <v>156.458333333333</v>
      </c>
      <c r="T45" s="8">
        <f t="shared" si="1"/>
        <v>7.2999999999999954E-2</v>
      </c>
      <c r="U45" s="8">
        <f t="shared" si="2"/>
        <v>4.931655793725076E-2</v>
      </c>
      <c r="V45" s="8">
        <f t="shared" si="3"/>
        <v>4.0781585374873641E-2</v>
      </c>
      <c r="W45" s="8">
        <f t="shared" si="4"/>
        <v>4.2241501920068369E-2</v>
      </c>
      <c r="X45" s="8">
        <f t="shared" si="5"/>
        <v>0.12233897379912961</v>
      </c>
      <c r="Y45" s="8">
        <f t="shared" si="6"/>
        <v>-4.140069305124916E-2</v>
      </c>
      <c r="Z45" s="8">
        <f t="shared" si="7"/>
        <v>2.3401826484018118E-2</v>
      </c>
      <c r="AA45" s="8">
        <f t="shared" si="8"/>
        <v>-1.3261448844268386E-2</v>
      </c>
      <c r="AB45" s="8">
        <f t="shared" si="9"/>
        <v>-3.2029140237392895E-3</v>
      </c>
      <c r="AC45" s="8">
        <f t="shared" si="10"/>
        <v>3.3833165322580516E-2</v>
      </c>
      <c r="AD45" s="8">
        <f t="shared" si="11"/>
        <v>0.13913096471448561</v>
      </c>
      <c r="AE45" s="8">
        <f t="shared" si="12"/>
        <v>-3.7395677295099405E-2</v>
      </c>
      <c r="AF45" s="8">
        <f t="shared" si="13"/>
        <v>4.3461346079026075E-2</v>
      </c>
      <c r="AL45" s="42"/>
    </row>
    <row r="46" spans="1:38" ht="26.5" x14ac:dyDescent="0.35">
      <c r="A46" s="155"/>
      <c r="B46" s="35" t="s">
        <v>224</v>
      </c>
      <c r="C46" s="35" t="s">
        <v>79</v>
      </c>
      <c r="D46" s="36">
        <v>0.37082999999999999</v>
      </c>
      <c r="E46" s="36">
        <v>100</v>
      </c>
      <c r="F46" s="39">
        <v>111.625</v>
      </c>
      <c r="G46" s="39">
        <v>122.158333333333</v>
      </c>
      <c r="H46" s="39">
        <v>121.55</v>
      </c>
      <c r="I46" s="39">
        <v>123.916666666667</v>
      </c>
      <c r="J46" s="39">
        <v>125.85833333333299</v>
      </c>
      <c r="K46" s="39">
        <v>129.07499999999999</v>
      </c>
      <c r="L46" s="39">
        <v>137.666666666667</v>
      </c>
      <c r="M46" s="39">
        <v>139.65833333333299</v>
      </c>
      <c r="N46" s="39">
        <v>166.49166666666699</v>
      </c>
      <c r="O46" s="39">
        <v>171.083333333333</v>
      </c>
      <c r="P46" s="39">
        <v>178.208333333333</v>
      </c>
      <c r="Q46" s="39">
        <v>176.15</v>
      </c>
      <c r="R46" s="39">
        <v>188.566666666667</v>
      </c>
      <c r="T46" s="8">
        <f t="shared" si="1"/>
        <v>0.11624999999999996</v>
      </c>
      <c r="U46" s="8">
        <f t="shared" si="2"/>
        <v>9.4363568495704486E-2</v>
      </c>
      <c r="V46" s="8">
        <f t="shared" si="3"/>
        <v>-4.9798758441885749E-3</v>
      </c>
      <c r="W46" s="8">
        <f t="shared" si="4"/>
        <v>1.9470725353081031E-2</v>
      </c>
      <c r="X46" s="8">
        <f t="shared" si="5"/>
        <v>1.5669132481501036E-2</v>
      </c>
      <c r="Y46" s="8">
        <f t="shared" si="6"/>
        <v>2.5557836191487882E-2</v>
      </c>
      <c r="Z46" s="8">
        <f t="shared" si="7"/>
        <v>6.6563367551168096E-2</v>
      </c>
      <c r="AA46" s="8">
        <f t="shared" si="8"/>
        <v>1.4467312348663386E-2</v>
      </c>
      <c r="AB46" s="8">
        <f t="shared" si="9"/>
        <v>0.19213556894803308</v>
      </c>
      <c r="AC46" s="8">
        <f t="shared" si="10"/>
        <v>2.757895790579723E-2</v>
      </c>
      <c r="AD46" s="8">
        <f t="shared" si="11"/>
        <v>4.1646371164150153E-2</v>
      </c>
      <c r="AE46" s="8">
        <f t="shared" si="12"/>
        <v>-1.1550151975681988E-2</v>
      </c>
      <c r="AF46" s="8">
        <f t="shared" si="13"/>
        <v>7.0489166430127703E-2</v>
      </c>
      <c r="AL46" s="42"/>
    </row>
    <row r="47" spans="1:38" ht="26.5" x14ac:dyDescent="0.35">
      <c r="A47" s="155"/>
      <c r="B47" s="35" t="s">
        <v>225</v>
      </c>
      <c r="C47" s="35" t="s">
        <v>79</v>
      </c>
      <c r="D47" s="36">
        <v>0.16302</v>
      </c>
      <c r="E47" s="36">
        <v>100</v>
      </c>
      <c r="F47" s="39">
        <v>96.758333333333297</v>
      </c>
      <c r="G47" s="39">
        <v>106.55</v>
      </c>
      <c r="H47" s="39">
        <v>114.591666666667</v>
      </c>
      <c r="I47" s="39">
        <v>121.60833333333299</v>
      </c>
      <c r="J47" s="39">
        <v>124.52500000000001</v>
      </c>
      <c r="K47" s="39">
        <v>118.23333333333299</v>
      </c>
      <c r="L47" s="39">
        <v>122.216666666667</v>
      </c>
      <c r="M47" s="39">
        <v>132.38333333333301</v>
      </c>
      <c r="N47" s="39">
        <v>146.958333333333</v>
      </c>
      <c r="O47" s="39">
        <v>157.458333333333</v>
      </c>
      <c r="P47" s="39">
        <v>176.48333333333301</v>
      </c>
      <c r="Q47" s="39">
        <v>192.07499999999999</v>
      </c>
      <c r="R47" s="39">
        <v>192.59166666666701</v>
      </c>
      <c r="T47" s="8">
        <f t="shared" si="1"/>
        <v>-3.2416666666666982E-2</v>
      </c>
      <c r="U47" s="8">
        <f t="shared" si="2"/>
        <v>0.10119714064249452</v>
      </c>
      <c r="V47" s="8">
        <f t="shared" si="3"/>
        <v>7.5473173783829228E-2</v>
      </c>
      <c r="W47" s="8">
        <f t="shared" si="4"/>
        <v>6.1231910406509771E-2</v>
      </c>
      <c r="X47" s="8">
        <f t="shared" si="5"/>
        <v>2.3984101966699312E-2</v>
      </c>
      <c r="Y47" s="8">
        <f t="shared" si="6"/>
        <v>-5.0525329585761947E-2</v>
      </c>
      <c r="Z47" s="8">
        <f t="shared" si="7"/>
        <v>3.3690442627578365E-2</v>
      </c>
      <c r="AA47" s="8">
        <f t="shared" si="8"/>
        <v>8.3185599345419359E-2</v>
      </c>
      <c r="AB47" s="8">
        <f t="shared" si="9"/>
        <v>0.11009694070250564</v>
      </c>
      <c r="AC47" s="8">
        <f t="shared" si="10"/>
        <v>7.1448823362631364E-2</v>
      </c>
      <c r="AD47" s="8">
        <f t="shared" si="11"/>
        <v>0.12082561524212787</v>
      </c>
      <c r="AE47" s="8">
        <f t="shared" si="12"/>
        <v>8.8346397204648319E-2</v>
      </c>
      <c r="AF47" s="8">
        <f t="shared" si="13"/>
        <v>2.6899214716491482E-3</v>
      </c>
      <c r="AL47" s="42"/>
    </row>
    <row r="48" spans="1:38" ht="26.5" x14ac:dyDescent="0.35">
      <c r="A48" s="155"/>
      <c r="B48" s="35" t="s">
        <v>226</v>
      </c>
      <c r="C48" s="35" t="s">
        <v>79</v>
      </c>
      <c r="D48" s="36">
        <v>2.4279999999999999E-2</v>
      </c>
      <c r="E48" s="36">
        <v>100</v>
      </c>
      <c r="F48" s="39">
        <v>105.408333333333</v>
      </c>
      <c r="G48" s="39">
        <v>108.51666666666701</v>
      </c>
      <c r="H48" s="39">
        <v>116.741666666667</v>
      </c>
      <c r="I48" s="39">
        <v>123.01666666666701</v>
      </c>
      <c r="J48" s="39">
        <v>126.25</v>
      </c>
      <c r="K48" s="39">
        <v>127.191666666667</v>
      </c>
      <c r="L48" s="39">
        <v>126.958333333333</v>
      </c>
      <c r="M48" s="39">
        <v>128.72499999999999</v>
      </c>
      <c r="N48" s="39">
        <v>132.166666666667</v>
      </c>
      <c r="O48" s="39">
        <v>137.01666666666699</v>
      </c>
      <c r="P48" s="39">
        <v>141.208333333333</v>
      </c>
      <c r="Q48" s="39">
        <v>146.26666666666699</v>
      </c>
      <c r="R48" s="39">
        <v>152.63333333333301</v>
      </c>
      <c r="T48" s="8">
        <f t="shared" si="1"/>
        <v>5.4083333333330152E-2</v>
      </c>
      <c r="U48" s="8">
        <f t="shared" si="2"/>
        <v>2.9488497114402934E-2</v>
      </c>
      <c r="V48" s="8">
        <f t="shared" si="3"/>
        <v>7.5794808785132561E-2</v>
      </c>
      <c r="W48" s="8">
        <f t="shared" si="4"/>
        <v>5.3751159968591589E-2</v>
      </c>
      <c r="X48" s="8">
        <f t="shared" si="5"/>
        <v>2.6283701395471981E-2</v>
      </c>
      <c r="Y48" s="8">
        <f t="shared" si="6"/>
        <v>7.4587458745900559E-3</v>
      </c>
      <c r="Z48" s="8">
        <f t="shared" si="7"/>
        <v>-1.8345017362301208E-3</v>
      </c>
      <c r="AA48" s="8">
        <f t="shared" si="8"/>
        <v>1.3915326550708151E-2</v>
      </c>
      <c r="AB48" s="8">
        <f t="shared" si="9"/>
        <v>2.6736583155307914E-2</v>
      </c>
      <c r="AC48" s="8">
        <f t="shared" si="10"/>
        <v>3.6696090794451353E-2</v>
      </c>
      <c r="AD48" s="8">
        <f t="shared" si="11"/>
        <v>3.0592385354574869E-2</v>
      </c>
      <c r="AE48" s="8">
        <f t="shared" si="12"/>
        <v>3.582177633520689E-2</v>
      </c>
      <c r="AF48" s="8">
        <f t="shared" si="13"/>
        <v>4.3527803099357332E-2</v>
      </c>
      <c r="AL48" s="42"/>
    </row>
    <row r="49" spans="1:38" ht="26.5" x14ac:dyDescent="0.35">
      <c r="A49" s="155"/>
      <c r="B49" s="35" t="s">
        <v>227</v>
      </c>
      <c r="C49" s="35" t="s">
        <v>79</v>
      </c>
      <c r="D49" s="36">
        <v>0.22500000000000001</v>
      </c>
      <c r="E49" s="36">
        <v>100</v>
      </c>
      <c r="F49" s="39">
        <v>106.52500000000001</v>
      </c>
      <c r="G49" s="39">
        <v>121.35833333333299</v>
      </c>
      <c r="H49" s="39">
        <v>127.191666666667</v>
      </c>
      <c r="I49" s="39">
        <v>135.691666666667</v>
      </c>
      <c r="J49" s="39">
        <v>143.208333333333</v>
      </c>
      <c r="K49" s="39">
        <v>141.14166666666699</v>
      </c>
      <c r="L49" s="39">
        <v>143.558333333333</v>
      </c>
      <c r="M49" s="39">
        <v>159.88333333333301</v>
      </c>
      <c r="N49" s="39">
        <v>142.9</v>
      </c>
      <c r="O49" s="39">
        <v>153.458333333333</v>
      </c>
      <c r="P49" s="39">
        <v>179.441666666667</v>
      </c>
      <c r="Q49" s="39">
        <v>179.125</v>
      </c>
      <c r="R49" s="39">
        <v>185.066666666667</v>
      </c>
      <c r="T49" s="8">
        <f t="shared" si="1"/>
        <v>6.525000000000003E-2</v>
      </c>
      <c r="U49" s="8">
        <f t="shared" si="2"/>
        <v>0.13924743800359529</v>
      </c>
      <c r="V49" s="8">
        <f t="shared" si="3"/>
        <v>4.8067019158146262E-2</v>
      </c>
      <c r="W49" s="8">
        <f t="shared" si="4"/>
        <v>6.68282775339053E-2</v>
      </c>
      <c r="X49" s="8">
        <f t="shared" si="5"/>
        <v>5.5395197445183175E-2</v>
      </c>
      <c r="Y49" s="8">
        <f t="shared" si="6"/>
        <v>-1.4431189991266913E-2</v>
      </c>
      <c r="Z49" s="8">
        <f t="shared" si="7"/>
        <v>1.7122276672369319E-2</v>
      </c>
      <c r="AA49" s="8">
        <f t="shared" si="8"/>
        <v>0.1137168398444306</v>
      </c>
      <c r="AB49" s="8">
        <f t="shared" si="9"/>
        <v>-0.10622328781402923</v>
      </c>
      <c r="AC49" s="8">
        <f t="shared" si="10"/>
        <v>7.3886167483085963E-2</v>
      </c>
      <c r="AD49" s="8">
        <f t="shared" si="11"/>
        <v>0.16931849036112334</v>
      </c>
      <c r="AE49" s="8">
        <f t="shared" si="12"/>
        <v>-1.7647332002062033E-3</v>
      </c>
      <c r="AF49" s="8">
        <f t="shared" si="13"/>
        <v>3.3170504768552656E-2</v>
      </c>
      <c r="AL49" s="42"/>
    </row>
    <row r="50" spans="1:38" ht="26.5" x14ac:dyDescent="0.35">
      <c r="A50" s="156"/>
      <c r="B50" s="35" t="s">
        <v>228</v>
      </c>
      <c r="C50" s="35" t="s">
        <v>79</v>
      </c>
      <c r="D50" s="36">
        <v>0.35630000000000001</v>
      </c>
      <c r="E50" s="36">
        <v>100</v>
      </c>
      <c r="F50" s="39">
        <v>125.65</v>
      </c>
      <c r="G50" s="39">
        <v>138.28333333333299</v>
      </c>
      <c r="H50" s="39">
        <v>139.07499999999999</v>
      </c>
      <c r="I50" s="39">
        <v>152.85</v>
      </c>
      <c r="J50" s="39">
        <v>165.433333333333</v>
      </c>
      <c r="K50" s="39">
        <v>153</v>
      </c>
      <c r="L50" s="39">
        <v>157.48333333333301</v>
      </c>
      <c r="M50" s="39">
        <v>173.63333333333301</v>
      </c>
      <c r="N50" s="39">
        <v>170.53333333333299</v>
      </c>
      <c r="O50" s="39">
        <v>200.941666666667</v>
      </c>
      <c r="P50" s="39">
        <v>208.816666666667</v>
      </c>
      <c r="Q50" s="39">
        <v>208.28333333333299</v>
      </c>
      <c r="R50" s="39">
        <v>204.34166666666701</v>
      </c>
      <c r="T50" s="8">
        <f t="shared" si="1"/>
        <v>0.25649999999999995</v>
      </c>
      <c r="U50" s="8">
        <f t="shared" si="2"/>
        <v>0.10054383870539585</v>
      </c>
      <c r="V50" s="8">
        <f t="shared" si="3"/>
        <v>5.7249608292178067E-3</v>
      </c>
      <c r="W50" s="8">
        <f t="shared" si="4"/>
        <v>9.9047276649290028E-2</v>
      </c>
      <c r="X50" s="8">
        <f t="shared" si="5"/>
        <v>8.2324719223637599E-2</v>
      </c>
      <c r="Y50" s="8">
        <f t="shared" si="6"/>
        <v>-7.5156155551076131E-2</v>
      </c>
      <c r="Z50" s="8">
        <f t="shared" si="7"/>
        <v>2.9302832244006538E-2</v>
      </c>
      <c r="AA50" s="8">
        <f t="shared" si="8"/>
        <v>0.10255053444808993</v>
      </c>
      <c r="AB50" s="8">
        <f t="shared" si="9"/>
        <v>-1.7853714724515468E-2</v>
      </c>
      <c r="AC50" s="8">
        <f t="shared" si="10"/>
        <v>0.17831313526192782</v>
      </c>
      <c r="AD50" s="8">
        <f t="shared" si="11"/>
        <v>3.9190478165304965E-2</v>
      </c>
      <c r="AE50" s="8">
        <f t="shared" si="12"/>
        <v>-2.5540745470541415E-3</v>
      </c>
      <c r="AF50" s="8">
        <f t="shared" si="13"/>
        <v>-1.8924541890050328E-2</v>
      </c>
      <c r="AL50" s="41"/>
    </row>
    <row r="51" spans="1:38" ht="26.5" customHeight="1" x14ac:dyDescent="0.35">
      <c r="A51" s="154" t="s">
        <v>229</v>
      </c>
      <c r="B51" s="35"/>
      <c r="C51" s="35" t="s">
        <v>79</v>
      </c>
      <c r="D51" s="36">
        <v>0.90907000000000004</v>
      </c>
      <c r="E51" s="36">
        <v>100</v>
      </c>
      <c r="F51" s="39">
        <v>104.52500000000001</v>
      </c>
      <c r="G51" s="39">
        <v>110.116666666667</v>
      </c>
      <c r="H51" s="39">
        <v>113.25</v>
      </c>
      <c r="I51" s="39">
        <v>113.916666666667</v>
      </c>
      <c r="J51" s="39">
        <v>116.083333333333</v>
      </c>
      <c r="K51" s="39">
        <v>118.925</v>
      </c>
      <c r="L51" s="39">
        <v>120.716666666667</v>
      </c>
      <c r="M51" s="39">
        <v>123.6</v>
      </c>
      <c r="N51" s="39">
        <v>124.48333333333299</v>
      </c>
      <c r="O51" s="39">
        <v>126.791666666667</v>
      </c>
      <c r="P51" s="39">
        <v>128.916666666667</v>
      </c>
      <c r="Q51" s="39">
        <v>131.52500000000001</v>
      </c>
      <c r="R51" s="39">
        <v>134.041666666667</v>
      </c>
      <c r="T51" s="8">
        <f t="shared" si="1"/>
        <v>4.5250000000000012E-2</v>
      </c>
      <c r="U51" s="8">
        <f t="shared" si="2"/>
        <v>5.3495973849959189E-2</v>
      </c>
      <c r="V51" s="8">
        <f t="shared" si="3"/>
        <v>2.845466929014373E-2</v>
      </c>
      <c r="W51" s="8">
        <f t="shared" si="4"/>
        <v>5.8866813833731158E-3</v>
      </c>
      <c r="X51" s="8">
        <f t="shared" si="5"/>
        <v>1.901975128016975E-2</v>
      </c>
      <c r="Y51" s="8">
        <f t="shared" si="6"/>
        <v>2.447954055994539E-2</v>
      </c>
      <c r="Z51" s="8">
        <f t="shared" si="7"/>
        <v>1.5065517483010327E-2</v>
      </c>
      <c r="AA51" s="8">
        <f t="shared" si="8"/>
        <v>2.3885130470796545E-2</v>
      </c>
      <c r="AB51" s="8">
        <f t="shared" si="9"/>
        <v>7.1467098166100307E-3</v>
      </c>
      <c r="AC51" s="8">
        <f t="shared" si="10"/>
        <v>1.8543312357750752E-2</v>
      </c>
      <c r="AD51" s="8">
        <f t="shared" si="11"/>
        <v>1.6759776536312776E-2</v>
      </c>
      <c r="AE51" s="8">
        <f t="shared" si="12"/>
        <v>2.0232708468000071E-2</v>
      </c>
      <c r="AF51" s="8">
        <f t="shared" si="13"/>
        <v>1.9134511816513822E-2</v>
      </c>
      <c r="AL51" s="40"/>
    </row>
    <row r="52" spans="1:38" ht="26.5" x14ac:dyDescent="0.35">
      <c r="A52" s="155"/>
      <c r="B52" s="35" t="s">
        <v>230</v>
      </c>
      <c r="C52" s="35" t="s">
        <v>79</v>
      </c>
      <c r="D52" s="36">
        <v>0.40833000000000003</v>
      </c>
      <c r="E52" s="36">
        <v>100</v>
      </c>
      <c r="F52" s="39">
        <v>105.241666666667</v>
      </c>
      <c r="G52" s="39">
        <v>110.51666666666701</v>
      </c>
      <c r="H52" s="39">
        <v>112.741666666667</v>
      </c>
      <c r="I52" s="39">
        <v>110.8</v>
      </c>
      <c r="J52" s="39">
        <v>113.291666666667</v>
      </c>
      <c r="K52" s="39">
        <v>113.833333333333</v>
      </c>
      <c r="L52" s="39">
        <v>113.75</v>
      </c>
      <c r="M52" s="39">
        <v>117.77500000000001</v>
      </c>
      <c r="N52" s="39">
        <v>120.15</v>
      </c>
      <c r="O52" s="39">
        <v>123.575</v>
      </c>
      <c r="P52" s="39">
        <v>129.333333333333</v>
      </c>
      <c r="Q52" s="39">
        <v>133.333333333333</v>
      </c>
      <c r="R52" s="39">
        <v>135.94999999999999</v>
      </c>
      <c r="T52" s="8">
        <f t="shared" si="1"/>
        <v>5.2416666666670109E-2</v>
      </c>
      <c r="U52" s="8">
        <f t="shared" si="2"/>
        <v>5.012273339140072E-2</v>
      </c>
      <c r="V52" s="8">
        <f t="shared" si="3"/>
        <v>2.0132709998491816E-2</v>
      </c>
      <c r="W52" s="8">
        <f t="shared" si="4"/>
        <v>-1.7222263286276851E-2</v>
      </c>
      <c r="X52" s="8">
        <f t="shared" si="5"/>
        <v>2.2487966305658746E-2</v>
      </c>
      <c r="Y52" s="8">
        <f t="shared" si="6"/>
        <v>4.7811695476218663E-3</v>
      </c>
      <c r="Z52" s="8">
        <f t="shared" si="7"/>
        <v>-7.3206442166617869E-4</v>
      </c>
      <c r="AA52" s="8">
        <f t="shared" si="8"/>
        <v>3.5384615384615348E-2</v>
      </c>
      <c r="AB52" s="8">
        <f t="shared" si="9"/>
        <v>2.0165569942687256E-2</v>
      </c>
      <c r="AC52" s="8">
        <f t="shared" si="10"/>
        <v>2.8506034124011537E-2</v>
      </c>
      <c r="AD52" s="8">
        <f t="shared" si="11"/>
        <v>4.6597882527477319E-2</v>
      </c>
      <c r="AE52" s="8">
        <f t="shared" si="12"/>
        <v>3.0927835051546504E-2</v>
      </c>
      <c r="AF52" s="8">
        <f t="shared" si="13"/>
        <v>1.9625000000002446E-2</v>
      </c>
      <c r="AL52" s="42"/>
    </row>
    <row r="53" spans="1:38" ht="26.5" x14ac:dyDescent="0.35">
      <c r="A53" s="155"/>
      <c r="B53" s="35" t="s">
        <v>231</v>
      </c>
      <c r="C53" s="35" t="s">
        <v>79</v>
      </c>
      <c r="D53" s="36">
        <v>0.22525999999999999</v>
      </c>
      <c r="E53" s="36">
        <v>100</v>
      </c>
      <c r="F53" s="39">
        <v>101.7</v>
      </c>
      <c r="G53" s="39">
        <v>107.058333333333</v>
      </c>
      <c r="H53" s="39">
        <v>111.333333333333</v>
      </c>
      <c r="I53" s="39">
        <v>111.383333333333</v>
      </c>
      <c r="J53" s="39">
        <v>114.2</v>
      </c>
      <c r="K53" s="39">
        <v>117.916666666667</v>
      </c>
      <c r="L53" s="39">
        <v>120.541666666667</v>
      </c>
      <c r="M53" s="39">
        <v>125.708333333333</v>
      </c>
      <c r="N53" s="39">
        <v>126.48333333333299</v>
      </c>
      <c r="O53" s="39">
        <v>130.44999999999999</v>
      </c>
      <c r="P53" s="39">
        <v>134.5</v>
      </c>
      <c r="Q53" s="39">
        <v>135.60833333333301</v>
      </c>
      <c r="R53" s="39">
        <v>138.59166666666701</v>
      </c>
      <c r="T53" s="8">
        <f t="shared" si="1"/>
        <v>1.7000000000000126E-2</v>
      </c>
      <c r="U53" s="8">
        <f t="shared" si="2"/>
        <v>5.2687643395604722E-2</v>
      </c>
      <c r="V53" s="8">
        <f t="shared" si="3"/>
        <v>3.9931501517864287E-2</v>
      </c>
      <c r="W53" s="8">
        <f t="shared" si="4"/>
        <v>4.4910179640722525E-4</v>
      </c>
      <c r="X53" s="8">
        <f t="shared" si="5"/>
        <v>2.5288044291488898E-2</v>
      </c>
      <c r="Y53" s="8">
        <f t="shared" si="6"/>
        <v>3.2545242265034968E-2</v>
      </c>
      <c r="Z53" s="8">
        <f t="shared" si="7"/>
        <v>2.226148409893991E-2</v>
      </c>
      <c r="AA53" s="8">
        <f t="shared" si="8"/>
        <v>4.2862080884888965E-2</v>
      </c>
      <c r="AB53" s="8">
        <f t="shared" si="9"/>
        <v>6.1650646337421122E-3</v>
      </c>
      <c r="AC53" s="8">
        <f t="shared" si="10"/>
        <v>3.1361180656215515E-2</v>
      </c>
      <c r="AD53" s="8">
        <f t="shared" si="11"/>
        <v>3.1046377922575807E-2</v>
      </c>
      <c r="AE53" s="8">
        <f t="shared" si="12"/>
        <v>8.2403965303570192E-3</v>
      </c>
      <c r="AF53" s="8">
        <f t="shared" si="13"/>
        <v>2.1999631291100608E-2</v>
      </c>
      <c r="AL53" s="42"/>
    </row>
    <row r="54" spans="1:38" ht="39.5" x14ac:dyDescent="0.35">
      <c r="A54" s="156"/>
      <c r="B54" s="35" t="s">
        <v>232</v>
      </c>
      <c r="C54" s="35" t="s">
        <v>79</v>
      </c>
      <c r="D54" s="36">
        <v>0.27548</v>
      </c>
      <c r="E54" s="36">
        <v>100</v>
      </c>
      <c r="F54" s="39">
        <v>105.758333333333</v>
      </c>
      <c r="G54" s="39">
        <v>112.01666666666701</v>
      </c>
      <c r="H54" s="39">
        <v>115.60833333333299</v>
      </c>
      <c r="I54" s="39">
        <v>120.575</v>
      </c>
      <c r="J54" s="39">
        <v>121.758333333333</v>
      </c>
      <c r="K54" s="39">
        <v>127.366666666667</v>
      </c>
      <c r="L54" s="39">
        <v>131.17500000000001</v>
      </c>
      <c r="M54" s="39">
        <v>130.51666666666699</v>
      </c>
      <c r="N54" s="39">
        <v>129.35833333333301</v>
      </c>
      <c r="O54" s="39">
        <v>128.566666666667</v>
      </c>
      <c r="P54" s="39">
        <v>123.708333333333</v>
      </c>
      <c r="Q54" s="39">
        <v>125.5</v>
      </c>
      <c r="R54" s="39">
        <v>127.47499999999999</v>
      </c>
      <c r="T54" s="8">
        <f t="shared" si="1"/>
        <v>5.7583333333329989E-2</v>
      </c>
      <c r="U54" s="8">
        <f t="shared" si="2"/>
        <v>5.9175793869677973E-2</v>
      </c>
      <c r="V54" s="8">
        <f t="shared" si="3"/>
        <v>3.2063680999845134E-2</v>
      </c>
      <c r="W54" s="8">
        <f t="shared" si="4"/>
        <v>4.2961147552803558E-2</v>
      </c>
      <c r="X54" s="8">
        <f t="shared" si="5"/>
        <v>9.8140852857806493E-3</v>
      </c>
      <c r="Y54" s="8">
        <f t="shared" si="6"/>
        <v>4.6061186777091478E-2</v>
      </c>
      <c r="Z54" s="8">
        <f t="shared" si="7"/>
        <v>2.9900549594344517E-2</v>
      </c>
      <c r="AA54" s="8">
        <f t="shared" si="8"/>
        <v>-5.0187408677950796E-3</v>
      </c>
      <c r="AB54" s="8">
        <f t="shared" si="9"/>
        <v>-8.8749840378035127E-3</v>
      </c>
      <c r="AC54" s="8">
        <f t="shared" si="10"/>
        <v>-6.1199510403865398E-3</v>
      </c>
      <c r="AD54" s="8">
        <f t="shared" si="11"/>
        <v>-3.7788436608768405E-2</v>
      </c>
      <c r="AE54" s="8">
        <f t="shared" si="12"/>
        <v>1.4482990906031779E-2</v>
      </c>
      <c r="AF54" s="8">
        <f t="shared" si="13"/>
        <v>1.5737051792828582E-2</v>
      </c>
      <c r="AL54" s="41"/>
    </row>
    <row r="55" spans="1:38" ht="26.5" customHeight="1" x14ac:dyDescent="0.35">
      <c r="A55" s="154" t="s">
        <v>233</v>
      </c>
      <c r="B55" s="35"/>
      <c r="C55" s="35" t="s">
        <v>79</v>
      </c>
      <c r="D55" s="36">
        <v>0.51356999999999997</v>
      </c>
      <c r="E55" s="36">
        <v>100</v>
      </c>
      <c r="F55" s="39">
        <v>108.416666666667</v>
      </c>
      <c r="G55" s="39">
        <v>114.433333333333</v>
      </c>
      <c r="H55" s="39">
        <v>123.3</v>
      </c>
      <c r="I55" s="39">
        <v>132.97499999999999</v>
      </c>
      <c r="J55" s="39">
        <v>141.6</v>
      </c>
      <c r="K55" s="39">
        <v>148.375</v>
      </c>
      <c r="L55" s="39">
        <v>150.35833333333301</v>
      </c>
      <c r="M55" s="39">
        <v>153.441666666667</v>
      </c>
      <c r="N55" s="39">
        <v>157.24166666666699</v>
      </c>
      <c r="O55" s="39">
        <v>160.24166666666699</v>
      </c>
      <c r="P55" s="39">
        <v>165.26666666666699</v>
      </c>
      <c r="Q55" s="39">
        <v>173.5</v>
      </c>
      <c r="R55" s="39">
        <v>177.64166666666699</v>
      </c>
      <c r="T55" s="8">
        <f t="shared" si="1"/>
        <v>8.4166666666670054E-2</v>
      </c>
      <c r="U55" s="8">
        <f t="shared" si="2"/>
        <v>5.5495772482699213E-2</v>
      </c>
      <c r="V55" s="8">
        <f t="shared" si="3"/>
        <v>7.7483250801051895E-2</v>
      </c>
      <c r="W55" s="8">
        <f t="shared" si="4"/>
        <v>7.8467153284671465E-2</v>
      </c>
      <c r="X55" s="8">
        <f t="shared" si="5"/>
        <v>6.4861816130851624E-2</v>
      </c>
      <c r="Y55" s="8">
        <f t="shared" si="6"/>
        <v>4.784604519774005E-2</v>
      </c>
      <c r="Z55" s="8">
        <f t="shared" si="7"/>
        <v>1.3367031732657075E-2</v>
      </c>
      <c r="AA55" s="8">
        <f t="shared" si="8"/>
        <v>2.0506567643966189E-2</v>
      </c>
      <c r="AB55" s="8">
        <f t="shared" si="9"/>
        <v>2.4765111605930423E-2</v>
      </c>
      <c r="AC55" s="8">
        <f t="shared" si="10"/>
        <v>1.9078912501987455E-2</v>
      </c>
      <c r="AD55" s="8">
        <f t="shared" si="11"/>
        <v>3.1358885017421567E-2</v>
      </c>
      <c r="AE55" s="8">
        <f t="shared" si="12"/>
        <v>4.9818475191607536E-2</v>
      </c>
      <c r="AF55" s="8">
        <f t="shared" si="13"/>
        <v>2.3871277617677267E-2</v>
      </c>
      <c r="AL55" s="40"/>
    </row>
    <row r="56" spans="1:38" ht="26.5" x14ac:dyDescent="0.35">
      <c r="A56" s="156"/>
      <c r="B56" s="35" t="s">
        <v>234</v>
      </c>
      <c r="C56" s="35" t="s">
        <v>79</v>
      </c>
      <c r="D56" s="36">
        <v>0.51356999999999997</v>
      </c>
      <c r="E56" s="36">
        <v>100</v>
      </c>
      <c r="F56" s="39">
        <v>108.416666666667</v>
      </c>
      <c r="G56" s="39">
        <v>114.433333333333</v>
      </c>
      <c r="H56" s="39">
        <v>123.3</v>
      </c>
      <c r="I56" s="39">
        <v>132.97499999999999</v>
      </c>
      <c r="J56" s="39">
        <v>141.6</v>
      </c>
      <c r="K56" s="39">
        <v>148.375</v>
      </c>
      <c r="L56" s="39">
        <v>150.35833333333301</v>
      </c>
      <c r="M56" s="39">
        <v>153.441666666667</v>
      </c>
      <c r="N56" s="39">
        <v>157.24166666666699</v>
      </c>
      <c r="O56" s="39">
        <v>160.24166666666699</v>
      </c>
      <c r="P56" s="39">
        <v>165.26666666666699</v>
      </c>
      <c r="Q56" s="39">
        <v>173.5</v>
      </c>
      <c r="R56" s="39">
        <v>177.64166666666699</v>
      </c>
      <c r="T56" s="8">
        <f t="shared" si="1"/>
        <v>8.4166666666670054E-2</v>
      </c>
      <c r="U56" s="8">
        <f t="shared" si="2"/>
        <v>5.5495772482699213E-2</v>
      </c>
      <c r="V56" s="8">
        <f t="shared" si="3"/>
        <v>7.7483250801051895E-2</v>
      </c>
      <c r="W56" s="8">
        <f t="shared" si="4"/>
        <v>7.8467153284671465E-2</v>
      </c>
      <c r="X56" s="8">
        <f t="shared" si="5"/>
        <v>6.4861816130851624E-2</v>
      </c>
      <c r="Y56" s="8">
        <f t="shared" si="6"/>
        <v>4.784604519774005E-2</v>
      </c>
      <c r="Z56" s="8">
        <f t="shared" si="7"/>
        <v>1.3367031732657075E-2</v>
      </c>
      <c r="AA56" s="8">
        <f t="shared" si="8"/>
        <v>2.0506567643966189E-2</v>
      </c>
      <c r="AB56" s="8">
        <f t="shared" si="9"/>
        <v>2.4765111605930423E-2</v>
      </c>
      <c r="AC56" s="8">
        <f t="shared" si="10"/>
        <v>1.9078912501987455E-2</v>
      </c>
      <c r="AD56" s="8">
        <f t="shared" si="11"/>
        <v>3.1358885017421567E-2</v>
      </c>
      <c r="AE56" s="8">
        <f t="shared" si="12"/>
        <v>4.9818475191607536E-2</v>
      </c>
      <c r="AF56" s="8">
        <f t="shared" si="13"/>
        <v>2.3871277617677267E-2</v>
      </c>
      <c r="AL56" s="41"/>
    </row>
    <row r="57" spans="1:38" ht="26.5" customHeight="1" x14ac:dyDescent="0.35">
      <c r="A57" s="154" t="s">
        <v>235</v>
      </c>
      <c r="B57" s="35"/>
      <c r="C57" s="35" t="s">
        <v>79</v>
      </c>
      <c r="D57" s="36">
        <v>4.8806799999999999</v>
      </c>
      <c r="E57" s="36">
        <v>100</v>
      </c>
      <c r="F57" s="39">
        <v>103.958333333333</v>
      </c>
      <c r="G57" s="39">
        <v>111.77500000000001</v>
      </c>
      <c r="H57" s="39">
        <v>112.691666666667</v>
      </c>
      <c r="I57" s="39">
        <v>109.116666666667</v>
      </c>
      <c r="J57" s="39">
        <v>111.175</v>
      </c>
      <c r="K57" s="39">
        <v>113.441666666667</v>
      </c>
      <c r="L57" s="39">
        <v>117.941666666667</v>
      </c>
      <c r="M57" s="39">
        <v>117.73333333333299</v>
      </c>
      <c r="N57" s="39">
        <v>117.616666666667</v>
      </c>
      <c r="O57" s="39">
        <v>135.183333333333</v>
      </c>
      <c r="P57" s="39">
        <v>142.691666666667</v>
      </c>
      <c r="Q57" s="39">
        <v>134.625</v>
      </c>
      <c r="R57" s="39">
        <v>136.308333333333</v>
      </c>
      <c r="T57" s="8">
        <f t="shared" si="1"/>
        <v>3.9583333333329973E-2</v>
      </c>
      <c r="U57" s="8">
        <f t="shared" si="2"/>
        <v>7.5190380761526621E-2</v>
      </c>
      <c r="V57" s="8">
        <f t="shared" si="3"/>
        <v>8.2009990307940761E-3</v>
      </c>
      <c r="W57" s="8">
        <f t="shared" si="4"/>
        <v>-3.1723729941580903E-2</v>
      </c>
      <c r="X57" s="8">
        <f t="shared" si="5"/>
        <v>1.886360164960732E-2</v>
      </c>
      <c r="Y57" s="8">
        <f t="shared" si="6"/>
        <v>2.0388276740876954E-2</v>
      </c>
      <c r="Z57" s="8">
        <f t="shared" si="7"/>
        <v>3.966796444575027E-2</v>
      </c>
      <c r="AA57" s="8">
        <f t="shared" si="8"/>
        <v>-1.7664099484265838E-3</v>
      </c>
      <c r="AB57" s="8">
        <f t="shared" si="9"/>
        <v>-9.9093997734422956E-4</v>
      </c>
      <c r="AC57" s="8">
        <f t="shared" si="10"/>
        <v>0.14935525010627138</v>
      </c>
      <c r="AD57" s="8">
        <f t="shared" si="11"/>
        <v>5.5541856737768569E-2</v>
      </c>
      <c r="AE57" s="8">
        <f t="shared" si="12"/>
        <v>-5.6532149740117887E-2</v>
      </c>
      <c r="AF57" s="8">
        <f t="shared" si="13"/>
        <v>1.2503868771275739E-2</v>
      </c>
      <c r="AL57" s="40"/>
    </row>
    <row r="58" spans="1:38" ht="26.5" x14ac:dyDescent="0.35">
      <c r="A58" s="155"/>
      <c r="B58" s="35" t="s">
        <v>236</v>
      </c>
      <c r="C58" s="35" t="s">
        <v>79</v>
      </c>
      <c r="D58" s="36">
        <v>2.5815399999999999</v>
      </c>
      <c r="E58" s="36">
        <v>100</v>
      </c>
      <c r="F58" s="39">
        <v>103.85833333333299</v>
      </c>
      <c r="G58" s="39">
        <v>112.97499999999999</v>
      </c>
      <c r="H58" s="39">
        <v>110.89166666666701</v>
      </c>
      <c r="I58" s="39">
        <v>102.166666666667</v>
      </c>
      <c r="J58" s="39">
        <v>103.258333333333</v>
      </c>
      <c r="K58" s="39">
        <v>106.166666666667</v>
      </c>
      <c r="L58" s="39">
        <v>110.60833333333299</v>
      </c>
      <c r="M58" s="39">
        <v>107.908333333333</v>
      </c>
      <c r="N58" s="39">
        <v>106.566666666667</v>
      </c>
      <c r="O58" s="39">
        <v>128.15</v>
      </c>
      <c r="P58" s="39">
        <v>133.15833333333299</v>
      </c>
      <c r="Q58" s="39">
        <v>120.091666666667</v>
      </c>
      <c r="R58" s="39">
        <v>121.425</v>
      </c>
      <c r="T58" s="8">
        <f t="shared" si="1"/>
        <v>3.8583333333329861E-2</v>
      </c>
      <c r="U58" s="8">
        <f t="shared" si="2"/>
        <v>8.777982829174702E-2</v>
      </c>
      <c r="V58" s="8">
        <f t="shared" si="3"/>
        <v>-1.8440657962673024E-2</v>
      </c>
      <c r="W58" s="8">
        <f t="shared" si="4"/>
        <v>-7.8680393777710855E-2</v>
      </c>
      <c r="X58" s="8">
        <f t="shared" si="5"/>
        <v>1.0685154975523581E-2</v>
      </c>
      <c r="Y58" s="8">
        <f t="shared" si="6"/>
        <v>2.8165604067474925E-2</v>
      </c>
      <c r="Z58" s="8">
        <f t="shared" si="7"/>
        <v>4.1836734693871058E-2</v>
      </c>
      <c r="AA58" s="8">
        <f t="shared" si="8"/>
        <v>-2.4410457319370082E-2</v>
      </c>
      <c r="AB58" s="8">
        <f t="shared" si="9"/>
        <v>-1.2433392539958343E-2</v>
      </c>
      <c r="AC58" s="8">
        <f t="shared" si="10"/>
        <v>0.20253362527369023</v>
      </c>
      <c r="AD58" s="8">
        <f t="shared" si="11"/>
        <v>3.908180517622295E-2</v>
      </c>
      <c r="AE58" s="8">
        <f t="shared" si="12"/>
        <v>-9.812879404217556E-2</v>
      </c>
      <c r="AF58" s="8">
        <f t="shared" si="13"/>
        <v>1.1102629935463071E-2</v>
      </c>
      <c r="AL58" s="42"/>
    </row>
    <row r="59" spans="1:38" ht="26.5" x14ac:dyDescent="0.35">
      <c r="A59" s="155"/>
      <c r="B59" s="35" t="s">
        <v>237</v>
      </c>
      <c r="C59" s="35" t="s">
        <v>79</v>
      </c>
      <c r="D59" s="36">
        <v>1.5090300000000001</v>
      </c>
      <c r="E59" s="36">
        <v>100</v>
      </c>
      <c r="F59" s="39">
        <v>103.616666666667</v>
      </c>
      <c r="G59" s="39">
        <v>109.77500000000001</v>
      </c>
      <c r="H59" s="39">
        <v>114.325</v>
      </c>
      <c r="I59" s="39">
        <v>117.258333333333</v>
      </c>
      <c r="J59" s="39">
        <v>120.875</v>
      </c>
      <c r="K59" s="39">
        <v>121.966666666667</v>
      </c>
      <c r="L59" s="39">
        <v>127.283333333333</v>
      </c>
      <c r="M59" s="39">
        <v>130.09166666666701</v>
      </c>
      <c r="N59" s="39">
        <v>131.65833333333299</v>
      </c>
      <c r="O59" s="39">
        <v>146.77500000000001</v>
      </c>
      <c r="P59" s="39">
        <v>158.941666666667</v>
      </c>
      <c r="Q59" s="39">
        <v>157.46666666666701</v>
      </c>
      <c r="R59" s="39">
        <v>158.35833333333301</v>
      </c>
      <c r="T59" s="8">
        <f t="shared" si="1"/>
        <v>3.6166666666670011E-2</v>
      </c>
      <c r="U59" s="8">
        <f t="shared" si="2"/>
        <v>5.9433810519539776E-2</v>
      </c>
      <c r="V59" s="8">
        <f t="shared" si="3"/>
        <v>4.144841721703485E-2</v>
      </c>
      <c r="W59" s="8">
        <f t="shared" si="4"/>
        <v>2.5657846781832472E-2</v>
      </c>
      <c r="X59" s="8">
        <f t="shared" si="5"/>
        <v>3.0843578992256537E-2</v>
      </c>
      <c r="Y59" s="8">
        <f t="shared" si="6"/>
        <v>9.0313684936256244E-3</v>
      </c>
      <c r="Z59" s="8">
        <f t="shared" si="7"/>
        <v>4.359114512161244E-2</v>
      </c>
      <c r="AA59" s="8">
        <f t="shared" si="8"/>
        <v>2.2063637554018634E-2</v>
      </c>
      <c r="AB59" s="8">
        <f t="shared" si="9"/>
        <v>1.2042790340139442E-2</v>
      </c>
      <c r="AC59" s="8">
        <f t="shared" si="10"/>
        <v>0.11481739350592113</v>
      </c>
      <c r="AD59" s="8">
        <f t="shared" si="11"/>
        <v>8.2893317435986935E-2</v>
      </c>
      <c r="AE59" s="8">
        <f t="shared" si="12"/>
        <v>-9.2801342211502602E-3</v>
      </c>
      <c r="AF59" s="8">
        <f t="shared" si="13"/>
        <v>5.6625740897502386E-3</v>
      </c>
      <c r="AL59" s="42"/>
    </row>
    <row r="60" spans="1:38" ht="26.5" x14ac:dyDescent="0.35">
      <c r="A60" s="155"/>
      <c r="B60" s="35" t="s">
        <v>238</v>
      </c>
      <c r="C60" s="35" t="s">
        <v>79</v>
      </c>
      <c r="D60" s="36">
        <v>0.19295999999999999</v>
      </c>
      <c r="E60" s="36">
        <v>100</v>
      </c>
      <c r="F60" s="39">
        <v>105.908333333333</v>
      </c>
      <c r="G60" s="39">
        <v>112.816666666667</v>
      </c>
      <c r="H60" s="39">
        <v>112.341666666667</v>
      </c>
      <c r="I60" s="39">
        <v>105.833333333333</v>
      </c>
      <c r="J60" s="39">
        <v>107.075</v>
      </c>
      <c r="K60" s="39">
        <v>108.575</v>
      </c>
      <c r="L60" s="39">
        <v>112.866666666667</v>
      </c>
      <c r="M60" s="39">
        <v>114.541666666667</v>
      </c>
      <c r="N60" s="39">
        <v>115.158333333333</v>
      </c>
      <c r="O60" s="39">
        <v>125.533333333333</v>
      </c>
      <c r="P60" s="39">
        <v>129.941666666667</v>
      </c>
      <c r="Q60" s="39">
        <v>119.991666666667</v>
      </c>
      <c r="R60" s="39">
        <v>123.98333333333299</v>
      </c>
      <c r="T60" s="8">
        <f t="shared" si="1"/>
        <v>5.9083333333330046E-2</v>
      </c>
      <c r="U60" s="8">
        <f t="shared" si="2"/>
        <v>6.5229365016923557E-2</v>
      </c>
      <c r="V60" s="8">
        <f t="shared" si="3"/>
        <v>-4.2103708080958313E-3</v>
      </c>
      <c r="W60" s="8">
        <f t="shared" si="4"/>
        <v>-5.7933387730886188E-2</v>
      </c>
      <c r="X60" s="8">
        <f t="shared" si="5"/>
        <v>1.1732283464570115E-2</v>
      </c>
      <c r="Y60" s="8">
        <f t="shared" si="6"/>
        <v>1.400887228578096E-2</v>
      </c>
      <c r="Z60" s="8">
        <f t="shared" si="7"/>
        <v>3.9527208534809954E-2</v>
      </c>
      <c r="AA60" s="8">
        <f t="shared" si="8"/>
        <v>1.4840519787359563E-2</v>
      </c>
      <c r="AB60" s="8">
        <f t="shared" si="9"/>
        <v>5.3837759185100253E-3</v>
      </c>
      <c r="AC60" s="8">
        <f t="shared" si="10"/>
        <v>9.0093349735871131E-2</v>
      </c>
      <c r="AD60" s="8">
        <f t="shared" si="11"/>
        <v>3.5116834838029742E-2</v>
      </c>
      <c r="AE60" s="8">
        <f t="shared" si="12"/>
        <v>-7.6572821137689817E-2</v>
      </c>
      <c r="AF60" s="8">
        <f t="shared" si="13"/>
        <v>3.3266199041594335E-2</v>
      </c>
      <c r="AL60" s="42"/>
    </row>
    <row r="61" spans="1:38" ht="26.5" x14ac:dyDescent="0.35">
      <c r="A61" s="155"/>
      <c r="B61" s="35" t="s">
        <v>239</v>
      </c>
      <c r="C61" s="35" t="s">
        <v>79</v>
      </c>
      <c r="D61" s="36">
        <v>0.29849999999999999</v>
      </c>
      <c r="E61" s="36">
        <v>100</v>
      </c>
      <c r="F61" s="39">
        <v>105.325</v>
      </c>
      <c r="G61" s="39">
        <v>109.89166666666701</v>
      </c>
      <c r="H61" s="39">
        <v>115.116666666667</v>
      </c>
      <c r="I61" s="39">
        <v>117.51666666666701</v>
      </c>
      <c r="J61" s="39">
        <v>121.7</v>
      </c>
      <c r="K61" s="39">
        <v>124.558333333333</v>
      </c>
      <c r="L61" s="39">
        <v>130.26666666666699</v>
      </c>
      <c r="M61" s="39">
        <v>134.50833333333301</v>
      </c>
      <c r="N61" s="39">
        <v>132.28333333333299</v>
      </c>
      <c r="O61" s="39">
        <v>138.69999999999999</v>
      </c>
      <c r="P61" s="39">
        <v>153.583333333333</v>
      </c>
      <c r="Q61" s="39">
        <v>156.57499999999999</v>
      </c>
      <c r="R61" s="39">
        <v>160.4</v>
      </c>
      <c r="T61" s="8">
        <f t="shared" si="1"/>
        <v>5.325000000000002E-2</v>
      </c>
      <c r="U61" s="8">
        <f t="shared" si="2"/>
        <v>4.3357860590239827E-2</v>
      </c>
      <c r="V61" s="8">
        <f t="shared" si="3"/>
        <v>4.7546826419958776E-2</v>
      </c>
      <c r="W61" s="8">
        <f t="shared" si="4"/>
        <v>2.0848414651802427E-2</v>
      </c>
      <c r="X61" s="8">
        <f t="shared" si="5"/>
        <v>3.559778754786258E-2</v>
      </c>
      <c r="Y61" s="8">
        <f t="shared" si="6"/>
        <v>2.3486715968225047E-2</v>
      </c>
      <c r="Z61" s="8">
        <f t="shared" si="7"/>
        <v>4.5828594366768005E-2</v>
      </c>
      <c r="AA61" s="8">
        <f t="shared" si="8"/>
        <v>3.256141248720068E-2</v>
      </c>
      <c r="AB61" s="8">
        <f t="shared" si="9"/>
        <v>-1.6541726039279059E-2</v>
      </c>
      <c r="AC61" s="8">
        <f t="shared" si="10"/>
        <v>4.8506992566463403E-2</v>
      </c>
      <c r="AD61" s="8">
        <f t="shared" si="11"/>
        <v>0.10730593607305705</v>
      </c>
      <c r="AE61" s="8">
        <f t="shared" si="12"/>
        <v>1.9479110146502387E-2</v>
      </c>
      <c r="AF61" s="8">
        <f t="shared" si="13"/>
        <v>2.4429187290436083E-2</v>
      </c>
      <c r="AL61" s="42"/>
    </row>
    <row r="62" spans="1:38" ht="26.5" x14ac:dyDescent="0.35">
      <c r="A62" s="155"/>
      <c r="B62" s="35" t="s">
        <v>240</v>
      </c>
      <c r="C62" s="35" t="s">
        <v>79</v>
      </c>
      <c r="D62" s="36">
        <v>9.776E-2</v>
      </c>
      <c r="E62" s="36">
        <v>100</v>
      </c>
      <c r="F62" s="39">
        <v>108.27500000000001</v>
      </c>
      <c r="G62" s="39">
        <v>118.308333333333</v>
      </c>
      <c r="H62" s="39">
        <v>129.49166666666699</v>
      </c>
      <c r="I62" s="39">
        <v>141.71666666666701</v>
      </c>
      <c r="J62" s="39">
        <v>142.94999999999999</v>
      </c>
      <c r="K62" s="39">
        <v>141.71666666666701</v>
      </c>
      <c r="L62" s="39">
        <v>138.65833333333299</v>
      </c>
      <c r="M62" s="39">
        <v>143.09166666666701</v>
      </c>
      <c r="N62" s="39">
        <v>155.59166666666701</v>
      </c>
      <c r="O62" s="39">
        <v>168.45</v>
      </c>
      <c r="P62" s="39">
        <v>156.808333333333</v>
      </c>
      <c r="Q62" s="39">
        <v>139.17500000000001</v>
      </c>
      <c r="R62" s="39">
        <v>142.55000000000001</v>
      </c>
      <c r="T62" s="8">
        <f t="shared" si="1"/>
        <v>8.2750000000000101E-2</v>
      </c>
      <c r="U62" s="8">
        <f t="shared" si="2"/>
        <v>9.2665281305315039E-2</v>
      </c>
      <c r="V62" s="8">
        <f t="shared" si="3"/>
        <v>9.4527012749178185E-2</v>
      </c>
      <c r="W62" s="8">
        <f t="shared" si="4"/>
        <v>9.4407619537936638E-2</v>
      </c>
      <c r="X62" s="8">
        <f t="shared" si="5"/>
        <v>8.702810772665881E-3</v>
      </c>
      <c r="Y62" s="8">
        <f t="shared" si="6"/>
        <v>-8.6277253118781649E-3</v>
      </c>
      <c r="Z62" s="8">
        <f t="shared" si="7"/>
        <v>-2.1580618605202995E-2</v>
      </c>
      <c r="AA62" s="8">
        <f t="shared" si="8"/>
        <v>3.1973075305011367E-2</v>
      </c>
      <c r="AB62" s="8">
        <f t="shared" si="9"/>
        <v>8.7356589598741818E-2</v>
      </c>
      <c r="AC62" s="8">
        <f t="shared" si="10"/>
        <v>8.2641529644901457E-2</v>
      </c>
      <c r="AD62" s="8">
        <f t="shared" si="11"/>
        <v>-6.9110517463146337E-2</v>
      </c>
      <c r="AE62" s="8">
        <f t="shared" si="12"/>
        <v>-0.11245150661635561</v>
      </c>
      <c r="AF62" s="8">
        <f t="shared" si="13"/>
        <v>2.4250044907490498E-2</v>
      </c>
      <c r="AL62" s="42"/>
    </row>
    <row r="63" spans="1:38" ht="26.5" x14ac:dyDescent="0.35">
      <c r="A63" s="156"/>
      <c r="B63" s="35" t="s">
        <v>241</v>
      </c>
      <c r="C63" s="35" t="s">
        <v>79</v>
      </c>
      <c r="D63" s="36">
        <v>0.20089000000000001</v>
      </c>
      <c r="E63" s="36">
        <v>100</v>
      </c>
      <c r="F63" s="39">
        <v>102.333333333333</v>
      </c>
      <c r="G63" s="39">
        <v>109.98333333333299</v>
      </c>
      <c r="H63" s="39">
        <v>112.283333333333</v>
      </c>
      <c r="I63" s="39">
        <v>112.27500000000001</v>
      </c>
      <c r="J63" s="39">
        <v>112.883333333333</v>
      </c>
      <c r="K63" s="39">
        <v>117.541666666667</v>
      </c>
      <c r="L63" s="39">
        <v>118.26666666666701</v>
      </c>
      <c r="M63" s="39">
        <v>116.833333333333</v>
      </c>
      <c r="N63" s="39">
        <v>116.341666666667</v>
      </c>
      <c r="O63" s="39">
        <v>126.23333333333299</v>
      </c>
      <c r="P63" s="39">
        <v>132.21666666666701</v>
      </c>
      <c r="Q63" s="39">
        <v>129.55000000000001</v>
      </c>
      <c r="R63" s="39">
        <v>135.22499999999999</v>
      </c>
      <c r="T63" s="8">
        <f t="shared" si="1"/>
        <v>2.3333333333330097E-2</v>
      </c>
      <c r="U63" s="8">
        <f t="shared" si="2"/>
        <v>7.4755700325733088E-2</v>
      </c>
      <c r="V63" s="8">
        <f t="shared" si="3"/>
        <v>2.0912259433247593E-2</v>
      </c>
      <c r="W63" s="8">
        <f t="shared" si="4"/>
        <v>-7.4217010535782002E-5</v>
      </c>
      <c r="X63" s="8">
        <f t="shared" si="5"/>
        <v>5.4182438951948519E-3</v>
      </c>
      <c r="Y63" s="8">
        <f t="shared" si="6"/>
        <v>4.1266794625725689E-2</v>
      </c>
      <c r="Z63" s="8">
        <f t="shared" si="7"/>
        <v>6.1680255228642178E-3</v>
      </c>
      <c r="AA63" s="8">
        <f t="shared" si="8"/>
        <v>-1.2119503945890675E-2</v>
      </c>
      <c r="AB63" s="8">
        <f t="shared" si="9"/>
        <v>-4.2082738944309028E-3</v>
      </c>
      <c r="AC63" s="8">
        <f t="shared" si="10"/>
        <v>8.5022562853657835E-2</v>
      </c>
      <c r="AD63" s="8">
        <f t="shared" si="11"/>
        <v>4.7398996567209029E-2</v>
      </c>
      <c r="AE63" s="8">
        <f t="shared" si="12"/>
        <v>-2.0168914660282256E-2</v>
      </c>
      <c r="AF63" s="8">
        <f t="shared" si="13"/>
        <v>4.3805480509455652E-2</v>
      </c>
      <c r="AL63" s="41"/>
    </row>
    <row r="64" spans="1:38" ht="26.5" customHeight="1" x14ac:dyDescent="0.35">
      <c r="A64" s="154" t="s">
        <v>242</v>
      </c>
      <c r="B64" s="35"/>
      <c r="C64" s="35" t="s">
        <v>79</v>
      </c>
      <c r="D64" s="36">
        <v>0.81413999999999997</v>
      </c>
      <c r="E64" s="36">
        <v>100</v>
      </c>
      <c r="F64" s="39">
        <v>112.158333333333</v>
      </c>
      <c r="G64" s="39">
        <v>117.683333333333</v>
      </c>
      <c r="H64" s="39">
        <v>122.591666666667</v>
      </c>
      <c r="I64" s="39">
        <v>128.69999999999999</v>
      </c>
      <c r="J64" s="39">
        <v>131.041666666667</v>
      </c>
      <c r="K64" s="39">
        <v>136.875</v>
      </c>
      <c r="L64" s="39">
        <v>138.75833333333301</v>
      </c>
      <c r="M64" s="39">
        <v>138.32499999999999</v>
      </c>
      <c r="N64" s="39">
        <v>138.57499999999999</v>
      </c>
      <c r="O64" s="39">
        <v>143.066666666667</v>
      </c>
      <c r="P64" s="39">
        <v>148.67500000000001</v>
      </c>
      <c r="Q64" s="39">
        <v>150.833333333333</v>
      </c>
      <c r="R64" s="39">
        <v>153.42500000000001</v>
      </c>
      <c r="T64" s="8">
        <f t="shared" si="1"/>
        <v>0.12158333333333005</v>
      </c>
      <c r="U64" s="8">
        <f t="shared" si="2"/>
        <v>4.926071773534435E-2</v>
      </c>
      <c r="V64" s="8">
        <f t="shared" si="3"/>
        <v>4.1707973374881968E-2</v>
      </c>
      <c r="W64" s="8">
        <f t="shared" si="4"/>
        <v>4.9826660322205063E-2</v>
      </c>
      <c r="X64" s="8">
        <f t="shared" si="5"/>
        <v>1.8194768194770949E-2</v>
      </c>
      <c r="Y64" s="8">
        <f t="shared" si="6"/>
        <v>4.451510333863018E-2</v>
      </c>
      <c r="Z64" s="8">
        <f t="shared" si="7"/>
        <v>1.3759512937592699E-2</v>
      </c>
      <c r="AA64" s="8">
        <f t="shared" si="8"/>
        <v>-3.1229355594236674E-3</v>
      </c>
      <c r="AB64" s="8">
        <f t="shared" si="9"/>
        <v>1.8073377914331612E-3</v>
      </c>
      <c r="AC64" s="8">
        <f t="shared" si="10"/>
        <v>3.2413253953938348E-2</v>
      </c>
      <c r="AD64" s="8">
        <f t="shared" si="11"/>
        <v>3.920083876980196E-2</v>
      </c>
      <c r="AE64" s="8">
        <f t="shared" si="12"/>
        <v>1.4517123479623306E-2</v>
      </c>
      <c r="AF64" s="8">
        <f t="shared" si="13"/>
        <v>1.7182320441991195E-2</v>
      </c>
      <c r="AL64" s="40"/>
    </row>
    <row r="65" spans="1:38" ht="26.5" x14ac:dyDescent="0.35">
      <c r="A65" s="155"/>
      <c r="B65" s="35" t="s">
        <v>243</v>
      </c>
      <c r="C65" s="35" t="s">
        <v>79</v>
      </c>
      <c r="D65" s="36">
        <v>0.59323999999999999</v>
      </c>
      <c r="E65" s="36">
        <v>100</v>
      </c>
      <c r="F65" s="39">
        <v>115.291666666667</v>
      </c>
      <c r="G65" s="39">
        <v>119.9</v>
      </c>
      <c r="H65" s="39">
        <v>125.45</v>
      </c>
      <c r="I65" s="39">
        <v>133.25</v>
      </c>
      <c r="J65" s="39">
        <v>133.941666666667</v>
      </c>
      <c r="K65" s="39">
        <v>137.75833333333301</v>
      </c>
      <c r="L65" s="39">
        <v>139.42500000000001</v>
      </c>
      <c r="M65" s="39">
        <v>139.208333333333</v>
      </c>
      <c r="N65" s="39">
        <v>138.13333333333301</v>
      </c>
      <c r="O65" s="39">
        <v>142.03333333333299</v>
      </c>
      <c r="P65" s="39">
        <v>147.34166666666701</v>
      </c>
      <c r="Q65" s="39">
        <v>148.683333333333</v>
      </c>
      <c r="R65" s="39">
        <v>150.90833333333299</v>
      </c>
      <c r="T65" s="8">
        <f t="shared" si="1"/>
        <v>0.15291666666666992</v>
      </c>
      <c r="U65" s="8">
        <f t="shared" si="2"/>
        <v>3.9971087820741547E-2</v>
      </c>
      <c r="V65" s="8">
        <f t="shared" si="3"/>
        <v>4.6288573811509526E-2</v>
      </c>
      <c r="W65" s="8">
        <f t="shared" si="4"/>
        <v>6.2176165803108807E-2</v>
      </c>
      <c r="X65" s="8">
        <f t="shared" si="5"/>
        <v>5.1907442151370997E-3</v>
      </c>
      <c r="Y65" s="8">
        <f t="shared" si="6"/>
        <v>2.8494991600816366E-2</v>
      </c>
      <c r="Z65" s="8">
        <f t="shared" si="7"/>
        <v>1.2098481640556491E-2</v>
      </c>
      <c r="AA65" s="8">
        <f t="shared" si="8"/>
        <v>-1.5540015540039809E-3</v>
      </c>
      <c r="AB65" s="8">
        <f t="shared" si="9"/>
        <v>-7.7222388506434925E-3</v>
      </c>
      <c r="AC65" s="8">
        <f t="shared" si="10"/>
        <v>2.8233590733590663E-2</v>
      </c>
      <c r="AD65" s="8">
        <f t="shared" si="11"/>
        <v>3.7373855902375297E-2</v>
      </c>
      <c r="AE65" s="8">
        <f t="shared" si="12"/>
        <v>9.1058198065674389E-3</v>
      </c>
      <c r="AF65" s="8">
        <f t="shared" si="13"/>
        <v>1.4964690057168495E-2</v>
      </c>
      <c r="AL65" s="42"/>
    </row>
    <row r="66" spans="1:38" ht="26.5" x14ac:dyDescent="0.35">
      <c r="A66" s="156"/>
      <c r="B66" s="35" t="s">
        <v>244</v>
      </c>
      <c r="C66" s="35" t="s">
        <v>79</v>
      </c>
      <c r="D66" s="36">
        <v>0.22090000000000001</v>
      </c>
      <c r="E66" s="36">
        <v>100</v>
      </c>
      <c r="F66" s="39">
        <v>103.791666666667</v>
      </c>
      <c r="G66" s="39">
        <v>111.76666666666701</v>
      </c>
      <c r="H66" s="39">
        <v>114.958333333333</v>
      </c>
      <c r="I66" s="39">
        <v>116.47499999999999</v>
      </c>
      <c r="J66" s="39">
        <v>123.3</v>
      </c>
      <c r="K66" s="39">
        <v>134.5</v>
      </c>
      <c r="L66" s="39">
        <v>137.01666666666699</v>
      </c>
      <c r="M66" s="39">
        <v>135.941666666667</v>
      </c>
      <c r="N66" s="39">
        <v>139.76666666666699</v>
      </c>
      <c r="O66" s="39">
        <v>145.808333333333</v>
      </c>
      <c r="P66" s="39">
        <v>152.23333333333301</v>
      </c>
      <c r="Q66" s="39">
        <v>156.583333333333</v>
      </c>
      <c r="R66" s="39">
        <v>160.183333333333</v>
      </c>
      <c r="T66" s="8">
        <f t="shared" si="1"/>
        <v>3.7916666666669929E-2</v>
      </c>
      <c r="U66" s="8">
        <f t="shared" si="2"/>
        <v>7.6836611802488797E-2</v>
      </c>
      <c r="V66" s="8">
        <f t="shared" si="3"/>
        <v>2.8556516552335154E-2</v>
      </c>
      <c r="W66" s="8">
        <f t="shared" si="4"/>
        <v>1.3193185936936525E-2</v>
      </c>
      <c r="X66" s="8">
        <f t="shared" si="5"/>
        <v>5.8596265292981453E-2</v>
      </c>
      <c r="Y66" s="8">
        <f t="shared" si="6"/>
        <v>9.0835360908353646E-2</v>
      </c>
      <c r="Z66" s="8">
        <f t="shared" si="7"/>
        <v>1.8711276332096682E-2</v>
      </c>
      <c r="AA66" s="8">
        <f t="shared" si="8"/>
        <v>-7.8457608563433645E-3</v>
      </c>
      <c r="AB66" s="8">
        <f t="shared" si="9"/>
        <v>2.8137068595598391E-2</v>
      </c>
      <c r="AC66" s="8">
        <f t="shared" si="10"/>
        <v>4.3226806582394417E-2</v>
      </c>
      <c r="AD66" s="8">
        <f t="shared" si="11"/>
        <v>4.4064696805166781E-2</v>
      </c>
      <c r="AE66" s="8">
        <f t="shared" si="12"/>
        <v>2.8574556601707934E-2</v>
      </c>
      <c r="AF66" s="8">
        <f t="shared" si="13"/>
        <v>2.2990952634379891E-2</v>
      </c>
      <c r="AL66" s="41"/>
    </row>
    <row r="67" spans="1:38" ht="26.5" customHeight="1" x14ac:dyDescent="0.35">
      <c r="A67" s="154" t="s">
        <v>245</v>
      </c>
      <c r="B67" s="35"/>
      <c r="C67" s="35" t="s">
        <v>79</v>
      </c>
      <c r="D67" s="36">
        <v>0.53539999999999999</v>
      </c>
      <c r="E67" s="36">
        <v>100</v>
      </c>
      <c r="F67" s="39">
        <v>107.325</v>
      </c>
      <c r="G67" s="39">
        <v>114.825</v>
      </c>
      <c r="H67" s="39">
        <v>120.666666666667</v>
      </c>
      <c r="I67" s="39">
        <v>121.95</v>
      </c>
      <c r="J67" s="39">
        <v>122.583333333333</v>
      </c>
      <c r="K67" s="39">
        <v>120.125</v>
      </c>
      <c r="L67" s="39">
        <v>121.76666666666701</v>
      </c>
      <c r="M67" s="39">
        <v>118.633333333333</v>
      </c>
      <c r="N67" s="39">
        <v>117.933333333333</v>
      </c>
      <c r="O67" s="39">
        <v>119.158333333333</v>
      </c>
      <c r="P67" s="39">
        <v>122.216666666667</v>
      </c>
      <c r="Q67" s="39">
        <v>124.14166666666701</v>
      </c>
      <c r="R67" s="39">
        <v>125.291666666667</v>
      </c>
      <c r="T67" s="8">
        <f t="shared" si="1"/>
        <v>7.3250000000000037E-2</v>
      </c>
      <c r="U67" s="8">
        <f t="shared" si="2"/>
        <v>6.9881201956673689E-2</v>
      </c>
      <c r="V67" s="8">
        <f t="shared" si="3"/>
        <v>5.0874519195880596E-2</v>
      </c>
      <c r="W67" s="8">
        <f t="shared" si="4"/>
        <v>1.0635359116019316E-2</v>
      </c>
      <c r="X67" s="8">
        <f t="shared" si="5"/>
        <v>5.1933852671832703E-3</v>
      </c>
      <c r="Y67" s="8">
        <f t="shared" si="6"/>
        <v>-2.0054384772261069E-2</v>
      </c>
      <c r="Z67" s="8">
        <f t="shared" si="7"/>
        <v>1.3666319805760718E-2</v>
      </c>
      <c r="AA67" s="8">
        <f t="shared" si="8"/>
        <v>-2.5732274842600544E-2</v>
      </c>
      <c r="AB67" s="8">
        <f t="shared" si="9"/>
        <v>-5.9005338578252964E-3</v>
      </c>
      <c r="AC67" s="8">
        <f t="shared" si="10"/>
        <v>1.0387224420576713E-2</v>
      </c>
      <c r="AD67" s="8">
        <f t="shared" si="11"/>
        <v>2.5666130498641859E-2</v>
      </c>
      <c r="AE67" s="8">
        <f t="shared" si="12"/>
        <v>1.5750715941633686E-2</v>
      </c>
      <c r="AF67" s="8">
        <f t="shared" si="13"/>
        <v>9.2636101228433798E-3</v>
      </c>
      <c r="AL67" s="40"/>
    </row>
    <row r="68" spans="1:38" ht="26.5" x14ac:dyDescent="0.35">
      <c r="A68" s="155"/>
      <c r="B68" s="35" t="s">
        <v>246</v>
      </c>
      <c r="C68" s="35" t="s">
        <v>79</v>
      </c>
      <c r="D68" s="36">
        <v>0.14215</v>
      </c>
      <c r="E68" s="36">
        <v>100</v>
      </c>
      <c r="F68" s="39">
        <v>112.933333333333</v>
      </c>
      <c r="G68" s="39">
        <v>121.5</v>
      </c>
      <c r="H68" s="39">
        <v>130.60833333333301</v>
      </c>
      <c r="I68" s="39">
        <v>126.283333333333</v>
      </c>
      <c r="J68" s="39">
        <v>119.941666666667</v>
      </c>
      <c r="K68" s="39">
        <v>110.933333333333</v>
      </c>
      <c r="L68" s="39">
        <v>111.041666666667</v>
      </c>
      <c r="M68" s="39">
        <v>105.47499999999999</v>
      </c>
      <c r="N68" s="39">
        <v>101.066666666667</v>
      </c>
      <c r="O68" s="39">
        <v>103.366666666667</v>
      </c>
      <c r="P68" s="39">
        <v>105.558333333333</v>
      </c>
      <c r="Q68" s="39">
        <v>107.283333333333</v>
      </c>
      <c r="R68" s="39">
        <v>106.408333333333</v>
      </c>
      <c r="T68" s="8">
        <f t="shared" si="1"/>
        <v>0.12933333333332997</v>
      </c>
      <c r="U68" s="8">
        <f t="shared" si="2"/>
        <v>7.585596221960178E-2</v>
      </c>
      <c r="V68" s="8">
        <f t="shared" si="3"/>
        <v>7.4965706447185143E-2</v>
      </c>
      <c r="W68" s="8">
        <f t="shared" si="4"/>
        <v>-3.3114272953487012E-2</v>
      </c>
      <c r="X68" s="8">
        <f t="shared" si="5"/>
        <v>-5.0217764286651811E-2</v>
      </c>
      <c r="Y68" s="8">
        <f t="shared" si="6"/>
        <v>-7.510595428333755E-2</v>
      </c>
      <c r="Z68" s="8">
        <f t="shared" si="7"/>
        <v>9.765625000059952E-4</v>
      </c>
      <c r="AA68" s="8">
        <f t="shared" si="8"/>
        <v>-5.0131332082554492E-2</v>
      </c>
      <c r="AB68" s="8">
        <f t="shared" si="9"/>
        <v>-4.1795054120246422E-2</v>
      </c>
      <c r="AC68" s="8">
        <f t="shared" si="10"/>
        <v>2.2757255936675325E-2</v>
      </c>
      <c r="AD68" s="8">
        <f t="shared" si="11"/>
        <v>2.1202837794253249E-2</v>
      </c>
      <c r="AE68" s="8">
        <f t="shared" si="12"/>
        <v>1.6341675219073259E-2</v>
      </c>
      <c r="AF68" s="8">
        <f t="shared" si="13"/>
        <v>-8.1559732794780349E-3</v>
      </c>
      <c r="AL68" s="42"/>
    </row>
    <row r="69" spans="1:38" ht="26.5" x14ac:dyDescent="0.35">
      <c r="A69" s="155"/>
      <c r="B69" s="35" t="s">
        <v>247</v>
      </c>
      <c r="C69" s="35" t="s">
        <v>79</v>
      </c>
      <c r="D69" s="36">
        <v>7.5399999999999995E-2</v>
      </c>
      <c r="E69" s="36">
        <v>100</v>
      </c>
      <c r="F69" s="39">
        <v>109.091666666667</v>
      </c>
      <c r="G69" s="39">
        <v>120.008333333333</v>
      </c>
      <c r="H69" s="39">
        <v>123.908333333333</v>
      </c>
      <c r="I69" s="39">
        <v>132.17500000000001</v>
      </c>
      <c r="J69" s="39">
        <v>132.32499999999999</v>
      </c>
      <c r="K69" s="39">
        <v>131.166666666667</v>
      </c>
      <c r="L69" s="39">
        <v>134.72499999999999</v>
      </c>
      <c r="M69" s="39">
        <v>136.333333333333</v>
      </c>
      <c r="N69" s="39">
        <v>138.59166666666701</v>
      </c>
      <c r="O69" s="39">
        <v>141.458333333333</v>
      </c>
      <c r="P69" s="39">
        <v>141.02500000000001</v>
      </c>
      <c r="Q69" s="39">
        <v>140.89166666666699</v>
      </c>
      <c r="R69" s="39">
        <v>142.40833333333299</v>
      </c>
      <c r="T69" s="8">
        <f t="shared" si="1"/>
        <v>9.0916666666669865E-2</v>
      </c>
      <c r="U69" s="8">
        <f t="shared" si="2"/>
        <v>0.10006874952256628</v>
      </c>
      <c r="V69" s="8">
        <f t="shared" si="3"/>
        <v>3.2497743212277053E-2</v>
      </c>
      <c r="W69" s="8">
        <f t="shared" si="4"/>
        <v>6.6715986280183159E-2</v>
      </c>
      <c r="X69" s="8">
        <f t="shared" si="5"/>
        <v>1.134859088329776E-3</v>
      </c>
      <c r="Y69" s="8">
        <f t="shared" si="6"/>
        <v>-8.7536998551520639E-3</v>
      </c>
      <c r="Z69" s="8">
        <f t="shared" si="7"/>
        <v>2.7128335451077401E-2</v>
      </c>
      <c r="AA69" s="8">
        <f t="shared" si="8"/>
        <v>1.1937898187663887E-2</v>
      </c>
      <c r="AB69" s="8">
        <f t="shared" si="9"/>
        <v>1.6564792176044119E-2</v>
      </c>
      <c r="AC69" s="8">
        <f t="shared" si="10"/>
        <v>2.0684264325651958E-2</v>
      </c>
      <c r="AD69" s="8">
        <f t="shared" si="11"/>
        <v>-3.0633284241508019E-3</v>
      </c>
      <c r="AE69" s="8">
        <f t="shared" si="12"/>
        <v>-9.4545884299246374E-4</v>
      </c>
      <c r="AF69" s="8">
        <f t="shared" si="13"/>
        <v>1.0764771987929134E-2</v>
      </c>
      <c r="AL69" s="42"/>
    </row>
    <row r="70" spans="1:38" ht="26.5" x14ac:dyDescent="0.35">
      <c r="A70" s="156"/>
      <c r="B70" s="35" t="s">
        <v>248</v>
      </c>
      <c r="C70" s="35" t="s">
        <v>79</v>
      </c>
      <c r="D70" s="36">
        <v>0.31785000000000002</v>
      </c>
      <c r="E70" s="36">
        <v>100</v>
      </c>
      <c r="F70" s="39">
        <v>104.39166666666701</v>
      </c>
      <c r="G70" s="39">
        <v>110.625</v>
      </c>
      <c r="H70" s="39">
        <v>115.441666666667</v>
      </c>
      <c r="I70" s="39">
        <v>117.575</v>
      </c>
      <c r="J70" s="39">
        <v>121.45</v>
      </c>
      <c r="K70" s="39">
        <v>121.633333333333</v>
      </c>
      <c r="L70" s="39">
        <v>123.491666666667</v>
      </c>
      <c r="M70" s="39">
        <v>120.325</v>
      </c>
      <c r="N70" s="39">
        <v>120.6</v>
      </c>
      <c r="O70" s="39">
        <v>120.95</v>
      </c>
      <c r="P70" s="39">
        <v>125.208333333333</v>
      </c>
      <c r="Q70" s="39">
        <v>127.691666666667</v>
      </c>
      <c r="R70" s="39">
        <v>129.67500000000001</v>
      </c>
      <c r="T70" s="8">
        <f t="shared" si="1"/>
        <v>4.3916666666670157E-2</v>
      </c>
      <c r="U70" s="8">
        <f t="shared" si="2"/>
        <v>5.9711024187750983E-2</v>
      </c>
      <c r="V70" s="8">
        <f t="shared" si="3"/>
        <v>4.3540489642187596E-2</v>
      </c>
      <c r="W70" s="8">
        <f t="shared" si="4"/>
        <v>1.8479751678333933E-2</v>
      </c>
      <c r="X70" s="8">
        <f t="shared" si="5"/>
        <v>3.2957686583032109E-2</v>
      </c>
      <c r="Y70" s="8">
        <f t="shared" si="6"/>
        <v>1.5095375325895333E-3</v>
      </c>
      <c r="Z70" s="8">
        <f t="shared" si="7"/>
        <v>1.5278158399567143E-2</v>
      </c>
      <c r="AA70" s="8">
        <f t="shared" si="8"/>
        <v>-2.5642755921454818E-2</v>
      </c>
      <c r="AB70" s="8">
        <f t="shared" si="9"/>
        <v>2.2854768335756059E-3</v>
      </c>
      <c r="AC70" s="8">
        <f t="shared" si="10"/>
        <v>2.9021558872306397E-3</v>
      </c>
      <c r="AD70" s="8">
        <f t="shared" si="11"/>
        <v>3.5207385972161998E-2</v>
      </c>
      <c r="AE70" s="8">
        <f t="shared" si="12"/>
        <v>1.9833610648923861E-2</v>
      </c>
      <c r="AF70" s="8">
        <f t="shared" si="13"/>
        <v>1.553220648697784E-2</v>
      </c>
      <c r="AL70" s="41"/>
    </row>
    <row r="71" spans="1:38" ht="26.5" customHeight="1" x14ac:dyDescent="0.35">
      <c r="A71" s="154" t="s">
        <v>249</v>
      </c>
      <c r="B71" s="35"/>
      <c r="C71" s="35" t="s">
        <v>79</v>
      </c>
      <c r="D71" s="36">
        <v>0.77181</v>
      </c>
      <c r="E71" s="36">
        <v>100</v>
      </c>
      <c r="F71" s="39">
        <v>110.908333333333</v>
      </c>
      <c r="G71" s="39">
        <v>118.758333333333</v>
      </c>
      <c r="H71" s="39">
        <v>124.583333333333</v>
      </c>
      <c r="I71" s="39">
        <v>129.97499999999999</v>
      </c>
      <c r="J71" s="39">
        <v>129.80000000000001</v>
      </c>
      <c r="K71" s="39">
        <v>131.458333333333</v>
      </c>
      <c r="L71" s="39">
        <v>133.541666666667</v>
      </c>
      <c r="M71" s="39">
        <v>133.691666666667</v>
      </c>
      <c r="N71" s="39">
        <v>134.625</v>
      </c>
      <c r="O71" s="39">
        <v>141.02500000000001</v>
      </c>
      <c r="P71" s="39">
        <v>143.17500000000001</v>
      </c>
      <c r="Q71" s="39">
        <v>146.583333333333</v>
      </c>
      <c r="R71" s="39">
        <v>149.15</v>
      </c>
      <c r="T71" s="8">
        <f t="shared" si="1"/>
        <v>0.10908333333333009</v>
      </c>
      <c r="U71" s="8">
        <f t="shared" si="2"/>
        <v>7.0779171988879952E-2</v>
      </c>
      <c r="V71" s="8">
        <f t="shared" si="3"/>
        <v>4.9049189530559367E-2</v>
      </c>
      <c r="W71" s="8">
        <f t="shared" si="4"/>
        <v>4.3277591973246876E-2</v>
      </c>
      <c r="X71" s="8">
        <f t="shared" si="5"/>
        <v>-1.3464127716866781E-3</v>
      </c>
      <c r="Y71" s="8">
        <f t="shared" si="6"/>
        <v>1.2776065742164722E-2</v>
      </c>
      <c r="Z71" s="8">
        <f t="shared" si="7"/>
        <v>1.5847860538832359E-2</v>
      </c>
      <c r="AA71" s="8">
        <f t="shared" si="8"/>
        <v>1.1232449297973179E-3</v>
      </c>
      <c r="AB71" s="8">
        <f t="shared" si="9"/>
        <v>6.9812379230791421E-3</v>
      </c>
      <c r="AC71" s="8">
        <f t="shared" si="10"/>
        <v>4.7539461467038135E-2</v>
      </c>
      <c r="AD71" s="8">
        <f t="shared" si="11"/>
        <v>1.5245523843290254E-2</v>
      </c>
      <c r="AE71" s="8">
        <f t="shared" si="12"/>
        <v>2.3805366393106375E-2</v>
      </c>
      <c r="AF71" s="8">
        <f t="shared" si="13"/>
        <v>1.7509948834567357E-2</v>
      </c>
      <c r="AL71" s="40"/>
    </row>
    <row r="72" spans="1:38" ht="26.5" x14ac:dyDescent="0.35">
      <c r="A72" s="155"/>
      <c r="B72" s="35" t="s">
        <v>250</v>
      </c>
      <c r="C72" s="35" t="s">
        <v>79</v>
      </c>
      <c r="D72" s="36">
        <v>0.12417</v>
      </c>
      <c r="E72" s="36">
        <v>100</v>
      </c>
      <c r="F72" s="39">
        <v>110.6</v>
      </c>
      <c r="G72" s="39">
        <v>115.316666666667</v>
      </c>
      <c r="H72" s="39">
        <v>119.48333333333299</v>
      </c>
      <c r="I72" s="39">
        <v>119.89166666666701</v>
      </c>
      <c r="J72" s="39">
        <v>122.89166666666701</v>
      </c>
      <c r="K72" s="39">
        <v>120.5</v>
      </c>
      <c r="L72" s="39">
        <v>124.533333333333</v>
      </c>
      <c r="M72" s="39">
        <v>122.208333333333</v>
      </c>
      <c r="N72" s="39">
        <v>120.675</v>
      </c>
      <c r="O72" s="39">
        <v>128.82499999999999</v>
      </c>
      <c r="P72" s="39">
        <v>137.57499999999999</v>
      </c>
      <c r="Q72" s="39">
        <v>137.833333333333</v>
      </c>
      <c r="R72" s="39">
        <v>140.89166666666699</v>
      </c>
      <c r="T72" s="8">
        <f t="shared" si="1"/>
        <v>0.10599999999999987</v>
      </c>
      <c r="U72" s="8">
        <f t="shared" si="2"/>
        <v>4.2646172393010939E-2</v>
      </c>
      <c r="V72" s="8">
        <f t="shared" si="3"/>
        <v>3.6132389073559645E-2</v>
      </c>
      <c r="W72" s="8">
        <f t="shared" si="4"/>
        <v>3.4174919793612535E-3</v>
      </c>
      <c r="X72" s="8">
        <f t="shared" si="5"/>
        <v>2.5022589838048059E-2</v>
      </c>
      <c r="Y72" s="8">
        <f t="shared" si="6"/>
        <v>-1.9461585407204218E-2</v>
      </c>
      <c r="Z72" s="8">
        <f t="shared" si="7"/>
        <v>3.3471645919775916E-2</v>
      </c>
      <c r="AA72" s="8">
        <f t="shared" si="8"/>
        <v>-1.8669700214132834E-2</v>
      </c>
      <c r="AB72" s="8">
        <f t="shared" si="9"/>
        <v>-1.2546880327307219E-2</v>
      </c>
      <c r="AC72" s="8">
        <f t="shared" si="10"/>
        <v>6.7536772322353444E-2</v>
      </c>
      <c r="AD72" s="8">
        <f t="shared" si="11"/>
        <v>6.7921599068503813E-2</v>
      </c>
      <c r="AE72" s="8">
        <f t="shared" si="12"/>
        <v>1.8777636440705514E-3</v>
      </c>
      <c r="AF72" s="8">
        <f t="shared" si="13"/>
        <v>2.21886336154824E-2</v>
      </c>
      <c r="AL72" s="42"/>
    </row>
    <row r="73" spans="1:38" ht="52.5" x14ac:dyDescent="0.35">
      <c r="A73" s="155"/>
      <c r="B73" s="35" t="s">
        <v>251</v>
      </c>
      <c r="C73" s="35" t="s">
        <v>79</v>
      </c>
      <c r="D73" s="36">
        <v>0.49330000000000002</v>
      </c>
      <c r="E73" s="36">
        <v>100</v>
      </c>
      <c r="F73" s="39">
        <v>109.85</v>
      </c>
      <c r="G73" s="39">
        <v>116.675</v>
      </c>
      <c r="H73" s="39">
        <v>122.3</v>
      </c>
      <c r="I73" s="39">
        <v>129.683333333333</v>
      </c>
      <c r="J73" s="39">
        <v>127.258333333333</v>
      </c>
      <c r="K73" s="39">
        <v>131.44999999999999</v>
      </c>
      <c r="L73" s="39">
        <v>136.25833333333301</v>
      </c>
      <c r="M73" s="39">
        <v>135.48333333333301</v>
      </c>
      <c r="N73" s="39">
        <v>136.583333333333</v>
      </c>
      <c r="O73" s="39">
        <v>141.941666666667</v>
      </c>
      <c r="P73" s="39">
        <v>141.75</v>
      </c>
      <c r="Q73" s="39">
        <v>146.11666666666699</v>
      </c>
      <c r="R73" s="39">
        <v>148.51666666666699</v>
      </c>
      <c r="T73" s="8">
        <f t="shared" si="1"/>
        <v>9.8500000000000032E-2</v>
      </c>
      <c r="U73" s="8">
        <f t="shared" si="2"/>
        <v>6.2130177514792884E-2</v>
      </c>
      <c r="V73" s="8">
        <f t="shared" si="3"/>
        <v>4.8210842082708316E-2</v>
      </c>
      <c r="W73" s="8">
        <f t="shared" si="4"/>
        <v>6.0370673207955861E-2</v>
      </c>
      <c r="X73" s="8">
        <f t="shared" si="5"/>
        <v>-1.8699395964528964E-2</v>
      </c>
      <c r="Y73" s="8">
        <f t="shared" si="6"/>
        <v>3.2938248968636064E-2</v>
      </c>
      <c r="Z73" s="8">
        <f t="shared" si="7"/>
        <v>3.6579180930643052E-2</v>
      </c>
      <c r="AA73" s="8">
        <f t="shared" si="8"/>
        <v>-5.6877255213748645E-3</v>
      </c>
      <c r="AB73" s="8">
        <f t="shared" si="9"/>
        <v>8.1190798376182816E-3</v>
      </c>
      <c r="AC73" s="8">
        <f t="shared" si="10"/>
        <v>3.9231238560102577E-2</v>
      </c>
      <c r="AD73" s="8">
        <f t="shared" si="11"/>
        <v>-1.3503199671249799E-3</v>
      </c>
      <c r="AE73" s="8">
        <f t="shared" si="12"/>
        <v>3.0805408583188587E-2</v>
      </c>
      <c r="AF73" s="8">
        <f t="shared" si="13"/>
        <v>1.6425230979810745E-2</v>
      </c>
      <c r="AL73" s="42"/>
    </row>
    <row r="74" spans="1:38" ht="26.5" x14ac:dyDescent="0.35">
      <c r="A74" s="155"/>
      <c r="B74" s="35" t="s">
        <v>252</v>
      </c>
      <c r="C74" s="35" t="s">
        <v>79</v>
      </c>
      <c r="D74" s="36">
        <v>3.5580000000000001E-2</v>
      </c>
      <c r="E74" s="36">
        <v>100</v>
      </c>
      <c r="F74" s="39">
        <v>110.95</v>
      </c>
      <c r="G74" s="39">
        <v>115.825</v>
      </c>
      <c r="H74" s="39">
        <v>124.95</v>
      </c>
      <c r="I74" s="39">
        <v>140.09166666666701</v>
      </c>
      <c r="J74" s="39">
        <v>153.816666666667</v>
      </c>
      <c r="K74" s="39">
        <v>159.75</v>
      </c>
      <c r="L74" s="39">
        <v>158.67500000000001</v>
      </c>
      <c r="M74" s="39">
        <v>176.22499999999999</v>
      </c>
      <c r="N74" s="39">
        <v>185.77500000000001</v>
      </c>
      <c r="O74" s="39">
        <v>193.941666666667</v>
      </c>
      <c r="P74" s="39">
        <v>203.958333333333</v>
      </c>
      <c r="Q74" s="39">
        <v>206.42500000000001</v>
      </c>
      <c r="R74" s="39">
        <v>215.25833333333301</v>
      </c>
      <c r="T74" s="8">
        <f t="shared" si="1"/>
        <v>0.10949999999999993</v>
      </c>
      <c r="U74" s="8">
        <f t="shared" si="2"/>
        <v>4.3938711131140229E-2</v>
      </c>
      <c r="V74" s="8">
        <f t="shared" si="3"/>
        <v>7.878264623354192E-2</v>
      </c>
      <c r="W74" s="8">
        <f t="shared" si="4"/>
        <v>0.12118180605575835</v>
      </c>
      <c r="X74" s="8">
        <f t="shared" si="5"/>
        <v>9.7971566236392471E-2</v>
      </c>
      <c r="Y74" s="8">
        <f t="shared" si="6"/>
        <v>3.8574060028169876E-2</v>
      </c>
      <c r="Z74" s="8">
        <f t="shared" si="7"/>
        <v>-6.7292644757432907E-3</v>
      </c>
      <c r="AA74" s="8">
        <f t="shared" si="8"/>
        <v>0.11060343469355582</v>
      </c>
      <c r="AB74" s="8">
        <f t="shared" si="9"/>
        <v>5.4192083983543915E-2</v>
      </c>
      <c r="AC74" s="8">
        <f t="shared" si="10"/>
        <v>4.3959987440005399E-2</v>
      </c>
      <c r="AD74" s="8">
        <f t="shared" si="11"/>
        <v>5.1647832251962233E-2</v>
      </c>
      <c r="AE74" s="8">
        <f t="shared" si="12"/>
        <v>1.2093973442289796E-2</v>
      </c>
      <c r="AF74" s="8">
        <f t="shared" si="13"/>
        <v>4.2791974486292794E-2</v>
      </c>
      <c r="AL74" s="42"/>
    </row>
    <row r="75" spans="1:38" ht="26.5" x14ac:dyDescent="0.35">
      <c r="A75" s="156"/>
      <c r="B75" s="35" t="s">
        <v>253</v>
      </c>
      <c r="C75" s="35" t="s">
        <v>79</v>
      </c>
      <c r="D75" s="36">
        <v>0.11876</v>
      </c>
      <c r="E75" s="36">
        <v>100</v>
      </c>
      <c r="F75" s="39">
        <v>115.76666666666701</v>
      </c>
      <c r="G75" s="39">
        <v>131.808333333333</v>
      </c>
      <c r="H75" s="39">
        <v>139.28333333333299</v>
      </c>
      <c r="I75" s="39">
        <v>138.67500000000001</v>
      </c>
      <c r="J75" s="39">
        <v>140.32499999999999</v>
      </c>
      <c r="K75" s="39">
        <v>134.541666666667</v>
      </c>
      <c r="L75" s="39">
        <v>124.14166666666701</v>
      </c>
      <c r="M75" s="39">
        <v>125.683333333333</v>
      </c>
      <c r="N75" s="39">
        <v>125.675</v>
      </c>
      <c r="O75" s="39">
        <v>134.11666666666699</v>
      </c>
      <c r="P75" s="39">
        <v>136.69999999999999</v>
      </c>
      <c r="Q75" s="39">
        <v>139.75</v>
      </c>
      <c r="R75" s="39">
        <v>140.61666666666699</v>
      </c>
      <c r="T75" s="8">
        <f t="shared" si="1"/>
        <v>0.15766666666667017</v>
      </c>
      <c r="U75" s="8">
        <f t="shared" si="2"/>
        <v>0.13856896055282997</v>
      </c>
      <c r="V75" s="8">
        <f t="shared" si="3"/>
        <v>5.6711133590440665E-2</v>
      </c>
      <c r="W75" s="8">
        <f t="shared" si="4"/>
        <v>-4.3675960272799852E-3</v>
      </c>
      <c r="X75" s="8">
        <f t="shared" si="5"/>
        <v>1.1898323418063628E-2</v>
      </c>
      <c r="Y75" s="8">
        <f t="shared" si="6"/>
        <v>-4.1213848803370645E-2</v>
      </c>
      <c r="Z75" s="8">
        <f t="shared" si="7"/>
        <v>-7.7299473521213691E-2</v>
      </c>
      <c r="AA75" s="8">
        <f t="shared" si="8"/>
        <v>1.241860777337167E-2</v>
      </c>
      <c r="AB75" s="8">
        <f t="shared" si="9"/>
        <v>-6.6304203683809071E-5</v>
      </c>
      <c r="AC75" s="8">
        <f t="shared" si="10"/>
        <v>6.7170612028382592E-2</v>
      </c>
      <c r="AD75" s="8">
        <f t="shared" si="11"/>
        <v>1.9261836709330238E-2</v>
      </c>
      <c r="AE75" s="8">
        <f t="shared" si="12"/>
        <v>2.2311631309436697E-2</v>
      </c>
      <c r="AF75" s="8">
        <f t="shared" si="13"/>
        <v>6.2015503875991751E-3</v>
      </c>
      <c r="AL75" s="41"/>
    </row>
    <row r="76" spans="1:38" ht="26.5" customHeight="1" x14ac:dyDescent="0.35">
      <c r="A76" s="154" t="s">
        <v>254</v>
      </c>
      <c r="B76" s="35"/>
      <c r="C76" s="35" t="s">
        <v>79</v>
      </c>
      <c r="D76" s="36">
        <v>1.1132200000000001</v>
      </c>
      <c r="E76" s="36">
        <v>100</v>
      </c>
      <c r="F76" s="39">
        <v>103.583333333333</v>
      </c>
      <c r="G76" s="39">
        <v>110.241666666667</v>
      </c>
      <c r="H76" s="39">
        <v>113.966666666667</v>
      </c>
      <c r="I76" s="39">
        <v>112.716666666667</v>
      </c>
      <c r="J76" s="39">
        <v>113.64166666666701</v>
      </c>
      <c r="K76" s="39">
        <v>118.866666666667</v>
      </c>
      <c r="L76" s="39">
        <v>123.291666666667</v>
      </c>
      <c r="M76" s="39">
        <v>121.10833333333299</v>
      </c>
      <c r="N76" s="39">
        <v>121.741666666667</v>
      </c>
      <c r="O76" s="39">
        <v>137.51666666666699</v>
      </c>
      <c r="P76" s="39">
        <v>152.02500000000001</v>
      </c>
      <c r="Q76" s="39">
        <v>140.30000000000001</v>
      </c>
      <c r="R76" s="39">
        <v>139.22499999999999</v>
      </c>
      <c r="T76" s="8">
        <f t="shared" si="1"/>
        <v>3.5833333333330053E-2</v>
      </c>
      <c r="U76" s="8">
        <f t="shared" si="2"/>
        <v>6.427996781979739E-2</v>
      </c>
      <c r="V76" s="8">
        <f t="shared" si="3"/>
        <v>3.3789402071207064E-2</v>
      </c>
      <c r="W76" s="8">
        <f t="shared" si="4"/>
        <v>-1.0968119333138349E-2</v>
      </c>
      <c r="X76" s="8">
        <f t="shared" si="5"/>
        <v>8.2064172704421345E-3</v>
      </c>
      <c r="Y76" s="8">
        <f t="shared" si="6"/>
        <v>4.5977854366796134E-2</v>
      </c>
      <c r="Z76" s="8">
        <f t="shared" si="7"/>
        <v>3.72265844083004E-2</v>
      </c>
      <c r="AA76" s="8">
        <f t="shared" si="8"/>
        <v>-1.7708685366683352E-2</v>
      </c>
      <c r="AB76" s="8">
        <f t="shared" si="9"/>
        <v>5.229477740320787E-3</v>
      </c>
      <c r="AC76" s="8">
        <f t="shared" si="10"/>
        <v>0.12957765760832318</v>
      </c>
      <c r="AD76" s="8">
        <f t="shared" si="11"/>
        <v>0.10550236334989438</v>
      </c>
      <c r="AE76" s="8">
        <f t="shared" si="12"/>
        <v>-7.712547278408155E-2</v>
      </c>
      <c r="AF76" s="8">
        <f t="shared" si="13"/>
        <v>-7.6621525302923432E-3</v>
      </c>
      <c r="AL76" s="40"/>
    </row>
    <row r="77" spans="1:38" ht="26.5" x14ac:dyDescent="0.35">
      <c r="A77" s="155"/>
      <c r="B77" s="35" t="s">
        <v>255</v>
      </c>
      <c r="C77" s="35" t="s">
        <v>79</v>
      </c>
      <c r="D77" s="36">
        <v>0.49296000000000001</v>
      </c>
      <c r="E77" s="36">
        <v>100</v>
      </c>
      <c r="F77" s="39">
        <v>103.258333333333</v>
      </c>
      <c r="G77" s="39">
        <v>111.216666666667</v>
      </c>
      <c r="H77" s="39">
        <v>116.05</v>
      </c>
      <c r="I77" s="39">
        <v>115.51666666666701</v>
      </c>
      <c r="J77" s="39">
        <v>117.72499999999999</v>
      </c>
      <c r="K77" s="39">
        <v>122.283333333333</v>
      </c>
      <c r="L77" s="39">
        <v>129.30000000000001</v>
      </c>
      <c r="M77" s="39">
        <v>124.958333333333</v>
      </c>
      <c r="N77" s="39">
        <v>124.133333333333</v>
      </c>
      <c r="O77" s="39">
        <v>141.38333333333301</v>
      </c>
      <c r="P77" s="39">
        <v>158.42500000000001</v>
      </c>
      <c r="Q77" s="39">
        <v>147.60833333333301</v>
      </c>
      <c r="R77" s="39">
        <v>144.55000000000001</v>
      </c>
      <c r="T77" s="8">
        <f t="shared" si="1"/>
        <v>3.2583333333330078E-2</v>
      </c>
      <c r="U77" s="8">
        <f t="shared" si="2"/>
        <v>7.7072068436775387E-2</v>
      </c>
      <c r="V77" s="8">
        <f t="shared" si="3"/>
        <v>4.3458714221486394E-2</v>
      </c>
      <c r="W77" s="8">
        <f t="shared" si="4"/>
        <v>-4.5957202355276783E-3</v>
      </c>
      <c r="X77" s="8">
        <f t="shared" si="5"/>
        <v>1.9117010532387679E-2</v>
      </c>
      <c r="Y77" s="8">
        <f t="shared" si="6"/>
        <v>3.8720181213276694E-2</v>
      </c>
      <c r="Z77" s="8">
        <f t="shared" si="7"/>
        <v>5.738040070873951E-2</v>
      </c>
      <c r="AA77" s="8">
        <f t="shared" si="8"/>
        <v>-3.3578241814903431E-2</v>
      </c>
      <c r="AB77" s="8">
        <f t="shared" si="9"/>
        <v>-6.6022007335778676E-3</v>
      </c>
      <c r="AC77" s="8">
        <f t="shared" si="10"/>
        <v>0.13896348012889415</v>
      </c>
      <c r="AD77" s="8">
        <f t="shared" si="11"/>
        <v>0.12053518802310759</v>
      </c>
      <c r="AE77" s="8">
        <f t="shared" si="12"/>
        <v>-6.8276261111989922E-2</v>
      </c>
      <c r="AF77" s="8">
        <f t="shared" si="13"/>
        <v>-2.0719245751705584E-2</v>
      </c>
      <c r="AL77" s="42"/>
    </row>
    <row r="78" spans="1:38" ht="39.5" x14ac:dyDescent="0.35">
      <c r="A78" s="155"/>
      <c r="B78" s="35" t="s">
        <v>256</v>
      </c>
      <c r="C78" s="35" t="s">
        <v>79</v>
      </c>
      <c r="D78" s="36">
        <v>0.31422</v>
      </c>
      <c r="E78" s="36">
        <v>100</v>
      </c>
      <c r="F78" s="39">
        <v>107.691666666667</v>
      </c>
      <c r="G78" s="39">
        <v>112.008333333333</v>
      </c>
      <c r="H78" s="39">
        <v>114.22499999999999</v>
      </c>
      <c r="I78" s="39">
        <v>113.458333333333</v>
      </c>
      <c r="J78" s="39">
        <v>114.741666666667</v>
      </c>
      <c r="K78" s="39">
        <v>116.083333333333</v>
      </c>
      <c r="L78" s="39">
        <v>116.458333333333</v>
      </c>
      <c r="M78" s="39">
        <v>114.991666666667</v>
      </c>
      <c r="N78" s="39">
        <v>122.2</v>
      </c>
      <c r="O78" s="39">
        <v>137.75833333333301</v>
      </c>
      <c r="P78" s="39">
        <v>148.291666666667</v>
      </c>
      <c r="Q78" s="39">
        <v>140.88333333333301</v>
      </c>
      <c r="R78" s="39">
        <v>147.28333333333299</v>
      </c>
      <c r="T78" s="8">
        <f t="shared" si="1"/>
        <v>7.6916666666670075E-2</v>
      </c>
      <c r="U78" s="8">
        <f t="shared" si="2"/>
        <v>4.0083571926017081E-2</v>
      </c>
      <c r="V78" s="8">
        <f t="shared" si="3"/>
        <v>1.9790194181983578E-2</v>
      </c>
      <c r="W78" s="8">
        <f t="shared" si="4"/>
        <v>-6.7118990296957115E-3</v>
      </c>
      <c r="X78" s="8">
        <f t="shared" si="5"/>
        <v>1.1311053984581765E-2</v>
      </c>
      <c r="Y78" s="8">
        <f t="shared" si="6"/>
        <v>1.169293340111266E-2</v>
      </c>
      <c r="Z78" s="8">
        <f t="shared" si="7"/>
        <v>3.2304379038048392E-3</v>
      </c>
      <c r="AA78" s="8">
        <f t="shared" si="8"/>
        <v>-1.2593917710191138E-2</v>
      </c>
      <c r="AB78" s="8">
        <f t="shared" si="9"/>
        <v>6.2685701862450705E-2</v>
      </c>
      <c r="AC78" s="8">
        <f t="shared" si="10"/>
        <v>0.12731860338243051</v>
      </c>
      <c r="AD78" s="8">
        <f t="shared" si="11"/>
        <v>7.6462403968306836E-2</v>
      </c>
      <c r="AE78" s="8">
        <f t="shared" si="12"/>
        <v>-4.995785332959124E-2</v>
      </c>
      <c r="AF78" s="8">
        <f t="shared" si="13"/>
        <v>4.5427658819354066E-2</v>
      </c>
      <c r="AL78" s="42"/>
    </row>
    <row r="79" spans="1:38" ht="26.5" x14ac:dyDescent="0.35">
      <c r="A79" s="156"/>
      <c r="B79" s="35" t="s">
        <v>257</v>
      </c>
      <c r="C79" s="35" t="s">
        <v>79</v>
      </c>
      <c r="D79" s="36">
        <v>0.30603999999999998</v>
      </c>
      <c r="E79" s="36">
        <v>100</v>
      </c>
      <c r="F79" s="39">
        <v>99.908333333333303</v>
      </c>
      <c r="G79" s="39">
        <v>106.89166666666701</v>
      </c>
      <c r="H79" s="39">
        <v>110.333333333333</v>
      </c>
      <c r="I79" s="39">
        <v>107.416666666667</v>
      </c>
      <c r="J79" s="39">
        <v>105.875</v>
      </c>
      <c r="K79" s="39">
        <v>116.23333333333299</v>
      </c>
      <c r="L79" s="39">
        <v>120.60833333333299</v>
      </c>
      <c r="M79" s="39">
        <v>121.216666666667</v>
      </c>
      <c r="N79" s="39">
        <v>117.39166666666701</v>
      </c>
      <c r="O79" s="39">
        <v>131.03333333333299</v>
      </c>
      <c r="P79" s="39">
        <v>145.61666666666699</v>
      </c>
      <c r="Q79" s="39">
        <v>127.95</v>
      </c>
      <c r="R79" s="39">
        <v>122.35833333333299</v>
      </c>
      <c r="T79" s="8">
        <f t="shared" si="1"/>
        <v>-9.166666666670098E-4</v>
      </c>
      <c r="U79" s="8">
        <f t="shared" si="2"/>
        <v>6.9897405955462899E-2</v>
      </c>
      <c r="V79" s="8">
        <f t="shared" si="3"/>
        <v>3.2197707959765953E-2</v>
      </c>
      <c r="W79" s="8">
        <f t="shared" si="4"/>
        <v>-2.6435045317214634E-2</v>
      </c>
      <c r="X79" s="8">
        <f t="shared" si="5"/>
        <v>-1.4352211016294691E-2</v>
      </c>
      <c r="Y79" s="8">
        <f t="shared" si="6"/>
        <v>9.7835497835494722E-2</v>
      </c>
      <c r="Z79" s="8">
        <f t="shared" si="7"/>
        <v>3.7639804989962888E-2</v>
      </c>
      <c r="AA79" s="8">
        <f t="shared" si="8"/>
        <v>5.0438748013597046E-3</v>
      </c>
      <c r="AB79" s="8">
        <f t="shared" si="9"/>
        <v>-3.1555066684999078E-2</v>
      </c>
      <c r="AC79" s="8">
        <f t="shared" si="10"/>
        <v>0.11620643146162513</v>
      </c>
      <c r="AD79" s="8">
        <f t="shared" si="11"/>
        <v>0.11129483591961864</v>
      </c>
      <c r="AE79" s="8">
        <f t="shared" si="12"/>
        <v>-0.1213231086185208</v>
      </c>
      <c r="AF79" s="8">
        <f t="shared" si="13"/>
        <v>-4.3701966914161838E-2</v>
      </c>
      <c r="AL79" s="41"/>
    </row>
    <row r="80" spans="1:38" ht="26.5" customHeight="1" x14ac:dyDescent="0.35">
      <c r="A80" s="154" t="s">
        <v>258</v>
      </c>
      <c r="B80" s="35"/>
      <c r="C80" s="35" t="s">
        <v>79</v>
      </c>
      <c r="D80" s="36">
        <v>0.67622000000000004</v>
      </c>
      <c r="E80" s="36">
        <v>100</v>
      </c>
      <c r="F80" s="39">
        <v>110.45</v>
      </c>
      <c r="G80" s="39">
        <v>118.683333333333</v>
      </c>
      <c r="H80" s="39">
        <v>126.183333333333</v>
      </c>
      <c r="I80" s="39">
        <v>136.14166666666699</v>
      </c>
      <c r="J80" s="39">
        <v>141.058333333333</v>
      </c>
      <c r="K80" s="39">
        <v>143.65</v>
      </c>
      <c r="L80" s="39">
        <v>146.566666666667</v>
      </c>
      <c r="M80" s="39">
        <v>150.583333333333</v>
      </c>
      <c r="N80" s="39">
        <v>153.816666666667</v>
      </c>
      <c r="O80" s="39">
        <v>157.816666666667</v>
      </c>
      <c r="P80" s="39">
        <v>172.49166666666699</v>
      </c>
      <c r="Q80" s="39">
        <v>182.28333333333299</v>
      </c>
      <c r="R80" s="39">
        <v>187.25</v>
      </c>
      <c r="T80" s="8">
        <f t="shared" si="1"/>
        <v>0.10450000000000004</v>
      </c>
      <c r="U80" s="8">
        <f t="shared" si="2"/>
        <v>7.4543534027460279E-2</v>
      </c>
      <c r="V80" s="8">
        <f t="shared" si="3"/>
        <v>6.3193371717455538E-2</v>
      </c>
      <c r="W80" s="8">
        <f t="shared" si="4"/>
        <v>7.8919561484617873E-2</v>
      </c>
      <c r="X80" s="8">
        <f t="shared" si="5"/>
        <v>3.611434167839378E-2</v>
      </c>
      <c r="Y80" s="8">
        <f t="shared" si="6"/>
        <v>1.8373013528684368E-2</v>
      </c>
      <c r="Z80" s="8">
        <f t="shared" si="7"/>
        <v>2.0303979579999964E-2</v>
      </c>
      <c r="AA80" s="8">
        <f t="shared" si="8"/>
        <v>2.7405048896970596E-2</v>
      </c>
      <c r="AB80" s="8">
        <f t="shared" si="9"/>
        <v>2.1472053126733837E-2</v>
      </c>
      <c r="AC80" s="8">
        <f t="shared" si="10"/>
        <v>2.6004984288655164E-2</v>
      </c>
      <c r="AD80" s="8">
        <f t="shared" si="11"/>
        <v>9.298764389059011E-2</v>
      </c>
      <c r="AE80" s="8">
        <f t="shared" si="12"/>
        <v>5.6766027344312242E-2</v>
      </c>
      <c r="AF80" s="8">
        <f t="shared" si="13"/>
        <v>2.72469598610241E-2</v>
      </c>
      <c r="AL80" s="40"/>
    </row>
    <row r="81" spans="1:38" ht="26.5" x14ac:dyDescent="0.35">
      <c r="A81" s="156"/>
      <c r="B81" s="35" t="s">
        <v>259</v>
      </c>
      <c r="C81" s="35" t="s">
        <v>79</v>
      </c>
      <c r="D81" s="36">
        <v>0.67622000000000004</v>
      </c>
      <c r="E81" s="36">
        <v>100</v>
      </c>
      <c r="F81" s="39">
        <v>110.45</v>
      </c>
      <c r="G81" s="39">
        <v>118.683333333333</v>
      </c>
      <c r="H81" s="39">
        <v>126.183333333333</v>
      </c>
      <c r="I81" s="39">
        <v>136.14166666666699</v>
      </c>
      <c r="J81" s="39">
        <v>141.058333333333</v>
      </c>
      <c r="K81" s="39">
        <v>143.65</v>
      </c>
      <c r="L81" s="39">
        <v>146.566666666667</v>
      </c>
      <c r="M81" s="39">
        <v>150.583333333333</v>
      </c>
      <c r="N81" s="39">
        <v>153.816666666667</v>
      </c>
      <c r="O81" s="39">
        <v>157.816666666667</v>
      </c>
      <c r="P81" s="39">
        <v>172.49166666666699</v>
      </c>
      <c r="Q81" s="39">
        <v>182.28333333333299</v>
      </c>
      <c r="R81" s="39">
        <v>187.25</v>
      </c>
      <c r="T81" s="8">
        <f t="shared" si="1"/>
        <v>0.10450000000000004</v>
      </c>
      <c r="U81" s="8">
        <f t="shared" si="2"/>
        <v>7.4543534027460279E-2</v>
      </c>
      <c r="V81" s="8">
        <f t="shared" si="3"/>
        <v>6.3193371717455538E-2</v>
      </c>
      <c r="W81" s="8">
        <f t="shared" si="4"/>
        <v>7.8919561484617873E-2</v>
      </c>
      <c r="X81" s="8">
        <f t="shared" si="5"/>
        <v>3.611434167839378E-2</v>
      </c>
      <c r="Y81" s="8">
        <f t="shared" si="6"/>
        <v>1.8373013528684368E-2</v>
      </c>
      <c r="Z81" s="8">
        <f t="shared" si="7"/>
        <v>2.0303979579999964E-2</v>
      </c>
      <c r="AA81" s="8">
        <f t="shared" si="8"/>
        <v>2.7405048896970596E-2</v>
      </c>
      <c r="AB81" s="8">
        <f t="shared" si="9"/>
        <v>2.1472053126733837E-2</v>
      </c>
      <c r="AC81" s="8">
        <f t="shared" si="10"/>
        <v>2.6004984288655164E-2</v>
      </c>
      <c r="AD81" s="8">
        <f t="shared" si="11"/>
        <v>9.298764389059011E-2</v>
      </c>
      <c r="AE81" s="8">
        <f t="shared" si="12"/>
        <v>5.6766027344312242E-2</v>
      </c>
      <c r="AF81" s="8">
        <f t="shared" si="13"/>
        <v>2.72469598610241E-2</v>
      </c>
      <c r="AL81" s="41"/>
    </row>
    <row r="82" spans="1:38" ht="26.5" customHeight="1" x14ac:dyDescent="0.35">
      <c r="A82" s="154" t="s">
        <v>260</v>
      </c>
      <c r="B82" s="35"/>
      <c r="C82" s="35" t="s">
        <v>79</v>
      </c>
      <c r="D82" s="36">
        <v>6.4650499999999997</v>
      </c>
      <c r="E82" s="36">
        <v>100</v>
      </c>
      <c r="F82" s="39">
        <v>108.291666666667</v>
      </c>
      <c r="G82" s="39">
        <v>113.325</v>
      </c>
      <c r="H82" s="39">
        <v>116.091666666667</v>
      </c>
      <c r="I82" s="39">
        <v>112.625</v>
      </c>
      <c r="J82" s="39">
        <v>110.991666666667</v>
      </c>
      <c r="K82" s="39">
        <v>112.541666666667</v>
      </c>
      <c r="L82" s="39">
        <v>119.05</v>
      </c>
      <c r="M82" s="39">
        <v>117.52500000000001</v>
      </c>
      <c r="N82" s="39">
        <v>118.22499999999999</v>
      </c>
      <c r="O82" s="39">
        <v>133.49166666666699</v>
      </c>
      <c r="P82" s="39">
        <v>145.433333333333</v>
      </c>
      <c r="Q82" s="39">
        <v>136.875</v>
      </c>
      <c r="R82" s="39">
        <v>136.48333333333301</v>
      </c>
      <c r="T82" s="8">
        <f t="shared" si="1"/>
        <v>8.291666666667008E-2</v>
      </c>
      <c r="U82" s="8">
        <f t="shared" si="2"/>
        <v>4.6479415159673687E-2</v>
      </c>
      <c r="V82" s="8">
        <f t="shared" si="3"/>
        <v>2.4413559820577913E-2</v>
      </c>
      <c r="W82" s="8">
        <f t="shared" si="4"/>
        <v>-2.9861460053121736E-2</v>
      </c>
      <c r="X82" s="8">
        <f t="shared" si="5"/>
        <v>-1.4502404735476149E-2</v>
      </c>
      <c r="Y82" s="8">
        <f t="shared" si="6"/>
        <v>1.3965012388317266E-2</v>
      </c>
      <c r="Z82" s="8">
        <f t="shared" si="7"/>
        <v>5.7830433172895823E-2</v>
      </c>
      <c r="AA82" s="8">
        <f t="shared" si="8"/>
        <v>-1.2809743805123786E-2</v>
      </c>
      <c r="AB82" s="8">
        <f t="shared" si="9"/>
        <v>5.956179536268813E-3</v>
      </c>
      <c r="AC82" s="8">
        <f t="shared" si="10"/>
        <v>0.12913230422217792</v>
      </c>
      <c r="AD82" s="8">
        <f t="shared" si="11"/>
        <v>8.9456270678563987E-2</v>
      </c>
      <c r="AE82" s="8">
        <f t="shared" si="12"/>
        <v>-5.8847123538847246E-2</v>
      </c>
      <c r="AF82" s="8">
        <f t="shared" si="13"/>
        <v>-2.8614916286172631E-3</v>
      </c>
      <c r="AL82" s="40"/>
    </row>
    <row r="83" spans="1:38" ht="26.5" x14ac:dyDescent="0.35">
      <c r="A83" s="155"/>
      <c r="B83" s="35" t="s">
        <v>261</v>
      </c>
      <c r="C83" s="35" t="s">
        <v>79</v>
      </c>
      <c r="D83" s="36">
        <v>1.4333</v>
      </c>
      <c r="E83" s="36">
        <v>100</v>
      </c>
      <c r="F83" s="39">
        <v>107.183333333333</v>
      </c>
      <c r="G83" s="39">
        <v>112.05</v>
      </c>
      <c r="H83" s="39">
        <v>114.116666666667</v>
      </c>
      <c r="I83" s="39">
        <v>105.783333333333</v>
      </c>
      <c r="J83" s="39">
        <v>104.658333333333</v>
      </c>
      <c r="K83" s="39">
        <v>111.216666666667</v>
      </c>
      <c r="L83" s="39">
        <v>125</v>
      </c>
      <c r="M83" s="39">
        <v>119.933333333333</v>
      </c>
      <c r="N83" s="39">
        <v>118.633333333333</v>
      </c>
      <c r="O83" s="39">
        <v>143.75833333333301</v>
      </c>
      <c r="P83" s="39">
        <v>159.21666666666701</v>
      </c>
      <c r="Q83" s="39">
        <v>139.89166666666699</v>
      </c>
      <c r="R83" s="39">
        <v>138.59166666666701</v>
      </c>
      <c r="T83" s="8">
        <f t="shared" si="1"/>
        <v>7.1833333333329863E-2</v>
      </c>
      <c r="U83" s="8">
        <f t="shared" si="2"/>
        <v>4.540506919608478E-2</v>
      </c>
      <c r="V83" s="8">
        <f t="shared" si="3"/>
        <v>1.8444146958206176E-2</v>
      </c>
      <c r="W83" s="8">
        <f t="shared" si="4"/>
        <v>-7.302468234263737E-2</v>
      </c>
      <c r="X83" s="8">
        <f t="shared" si="5"/>
        <v>-1.0634945643611227E-2</v>
      </c>
      <c r="Y83" s="8">
        <f t="shared" si="6"/>
        <v>6.2664224858673512E-2</v>
      </c>
      <c r="Z83" s="8">
        <f t="shared" si="7"/>
        <v>0.12393226434886517</v>
      </c>
      <c r="AA83" s="8">
        <f t="shared" si="8"/>
        <v>-4.0533333333336086E-2</v>
      </c>
      <c r="AB83" s="8">
        <f t="shared" si="9"/>
        <v>-1.0839355197331813E-2</v>
      </c>
      <c r="AC83" s="8">
        <f t="shared" si="10"/>
        <v>0.21178701882551354</v>
      </c>
      <c r="AD83" s="8">
        <f t="shared" si="11"/>
        <v>0.1075299982609752</v>
      </c>
      <c r="AE83" s="8">
        <f t="shared" si="12"/>
        <v>-0.12137548414110733</v>
      </c>
      <c r="AF83" s="8">
        <f t="shared" si="13"/>
        <v>-9.292905224280501E-3</v>
      </c>
      <c r="AL83" s="42"/>
    </row>
    <row r="84" spans="1:38" ht="26.5" x14ac:dyDescent="0.35">
      <c r="A84" s="155"/>
      <c r="B84" s="35" t="s">
        <v>262</v>
      </c>
      <c r="C84" s="35" t="s">
        <v>79</v>
      </c>
      <c r="D84" s="36">
        <v>1.4849699999999999</v>
      </c>
      <c r="E84" s="36">
        <v>100</v>
      </c>
      <c r="F84" s="39">
        <v>113.47499999999999</v>
      </c>
      <c r="G84" s="39">
        <v>116.5</v>
      </c>
      <c r="H84" s="39">
        <v>118.85</v>
      </c>
      <c r="I84" s="39">
        <v>121.366666666667</v>
      </c>
      <c r="J84" s="39">
        <v>118.7</v>
      </c>
      <c r="K84" s="39">
        <v>117.075</v>
      </c>
      <c r="L84" s="39">
        <v>121.075</v>
      </c>
      <c r="M84" s="39">
        <v>123.125</v>
      </c>
      <c r="N84" s="39">
        <v>123.566666666667</v>
      </c>
      <c r="O84" s="39">
        <v>129.57499999999999</v>
      </c>
      <c r="P84" s="39">
        <v>144.82499999999999</v>
      </c>
      <c r="Q84" s="39">
        <v>142.80000000000001</v>
      </c>
      <c r="R84" s="39">
        <v>143.125</v>
      </c>
      <c r="T84" s="8">
        <f t="shared" si="1"/>
        <v>0.13474999999999993</v>
      </c>
      <c r="U84" s="8">
        <f t="shared" si="2"/>
        <v>2.6657854152897231E-2</v>
      </c>
      <c r="V84" s="8">
        <f t="shared" si="3"/>
        <v>2.0171673819742386E-2</v>
      </c>
      <c r="W84" s="8">
        <f t="shared" si="4"/>
        <v>2.1175150750248228E-2</v>
      </c>
      <c r="X84" s="8">
        <f t="shared" si="5"/>
        <v>-2.1971985718211906E-2</v>
      </c>
      <c r="Y84" s="8">
        <f t="shared" si="6"/>
        <v>-1.3689974726200482E-2</v>
      </c>
      <c r="Z84" s="8">
        <f t="shared" si="7"/>
        <v>3.4166132820841355E-2</v>
      </c>
      <c r="AA84" s="8">
        <f t="shared" si="8"/>
        <v>1.6931653933512258E-2</v>
      </c>
      <c r="AB84" s="8">
        <f t="shared" si="9"/>
        <v>3.5871404399350215E-3</v>
      </c>
      <c r="AC84" s="8">
        <f t="shared" si="10"/>
        <v>4.8624224440245278E-2</v>
      </c>
      <c r="AD84" s="8">
        <f t="shared" si="11"/>
        <v>0.11769245610650203</v>
      </c>
      <c r="AE84" s="8">
        <f t="shared" si="12"/>
        <v>-1.398239254272382E-2</v>
      </c>
      <c r="AF84" s="8">
        <f t="shared" si="13"/>
        <v>2.2759103641456502E-3</v>
      </c>
      <c r="AL84" s="42"/>
    </row>
    <row r="85" spans="1:38" ht="26.5" x14ac:dyDescent="0.35">
      <c r="A85" s="155"/>
      <c r="B85" s="35" t="s">
        <v>263</v>
      </c>
      <c r="C85" s="35" t="s">
        <v>79</v>
      </c>
      <c r="D85" s="36">
        <v>1.00082</v>
      </c>
      <c r="E85" s="36">
        <v>100</v>
      </c>
      <c r="F85" s="39">
        <v>108.941666666667</v>
      </c>
      <c r="G85" s="39">
        <v>118.51666666666701</v>
      </c>
      <c r="H85" s="39">
        <v>124.441666666667</v>
      </c>
      <c r="I85" s="39">
        <v>115.325</v>
      </c>
      <c r="J85" s="39">
        <v>113.73333333333299</v>
      </c>
      <c r="K85" s="39">
        <v>112.98333333333299</v>
      </c>
      <c r="L85" s="39">
        <v>117.558333333333</v>
      </c>
      <c r="M85" s="39">
        <v>112.425</v>
      </c>
      <c r="N85" s="39">
        <v>116.658333333333</v>
      </c>
      <c r="O85" s="39">
        <v>140.25</v>
      </c>
      <c r="P85" s="39">
        <v>143.183333333333</v>
      </c>
      <c r="Q85" s="39">
        <v>132.25</v>
      </c>
      <c r="R85" s="39">
        <v>133.57499999999999</v>
      </c>
      <c r="T85" s="8">
        <f t="shared" si="1"/>
        <v>8.941666666667003E-2</v>
      </c>
      <c r="U85" s="8">
        <f t="shared" si="2"/>
        <v>8.7891073204313885E-2</v>
      </c>
      <c r="V85" s="8">
        <f t="shared" si="3"/>
        <v>4.9992968640134805E-2</v>
      </c>
      <c r="W85" s="8">
        <f t="shared" si="4"/>
        <v>-7.3260563851874183E-2</v>
      </c>
      <c r="X85" s="8">
        <f t="shared" si="5"/>
        <v>-1.3801575258330923E-2</v>
      </c>
      <c r="Y85" s="8">
        <f t="shared" si="6"/>
        <v>-6.594372801875803E-3</v>
      </c>
      <c r="Z85" s="8">
        <f t="shared" si="7"/>
        <v>4.0492698038058883E-2</v>
      </c>
      <c r="AA85" s="8">
        <f t="shared" si="8"/>
        <v>-4.3666264974832503E-2</v>
      </c>
      <c r="AB85" s="8">
        <f t="shared" si="9"/>
        <v>3.765473278481668E-2</v>
      </c>
      <c r="AC85" s="8">
        <f t="shared" si="10"/>
        <v>0.20222873062361946</v>
      </c>
      <c r="AD85" s="8">
        <f t="shared" si="11"/>
        <v>2.0915032679736267E-2</v>
      </c>
      <c r="AE85" s="8">
        <f t="shared" si="12"/>
        <v>-7.6358980328248283E-2</v>
      </c>
      <c r="AF85" s="8">
        <f t="shared" si="13"/>
        <v>1.0018903591682227E-2</v>
      </c>
      <c r="AL85" s="42"/>
    </row>
    <row r="86" spans="1:38" ht="26.5" x14ac:dyDescent="0.35">
      <c r="A86" s="155"/>
      <c r="B86" s="35" t="s">
        <v>264</v>
      </c>
      <c r="C86" s="35" t="s">
        <v>79</v>
      </c>
      <c r="D86" s="36">
        <v>0.45368999999999998</v>
      </c>
      <c r="E86" s="36">
        <v>100</v>
      </c>
      <c r="F86" s="39">
        <v>107.458333333333</v>
      </c>
      <c r="G86" s="39">
        <v>111.14166666666701</v>
      </c>
      <c r="H86" s="39">
        <v>120.658333333333</v>
      </c>
      <c r="I86" s="39">
        <v>122.591666666667</v>
      </c>
      <c r="J86" s="39">
        <v>116.75</v>
      </c>
      <c r="K86" s="39">
        <v>115.3</v>
      </c>
      <c r="L86" s="39">
        <v>120.191666666667</v>
      </c>
      <c r="M86" s="39">
        <v>122.64166666666701</v>
      </c>
      <c r="N86" s="39">
        <v>124.35833333333299</v>
      </c>
      <c r="O86" s="39">
        <v>132.066666666667</v>
      </c>
      <c r="P86" s="39">
        <v>143.4</v>
      </c>
      <c r="Q86" s="39">
        <v>132.833333333333</v>
      </c>
      <c r="R86" s="39">
        <v>128.833333333333</v>
      </c>
      <c r="T86" s="8">
        <f t="shared" si="1"/>
        <v>7.4583333333330115E-2</v>
      </c>
      <c r="U86" s="8">
        <f t="shared" si="2"/>
        <v>3.4276851492833105E-2</v>
      </c>
      <c r="V86" s="8">
        <f t="shared" si="3"/>
        <v>8.5626452725494184E-2</v>
      </c>
      <c r="W86" s="8">
        <f t="shared" si="4"/>
        <v>1.6023206022520942E-2</v>
      </c>
      <c r="X86" s="8">
        <f t="shared" si="5"/>
        <v>-4.7651417306779797E-2</v>
      </c>
      <c r="Y86" s="8">
        <f t="shared" si="6"/>
        <v>-1.2419700214132745E-2</v>
      </c>
      <c r="Z86" s="8">
        <f t="shared" si="7"/>
        <v>4.2425556519228191E-2</v>
      </c>
      <c r="AA86" s="8">
        <f t="shared" si="8"/>
        <v>2.0384108715246541E-2</v>
      </c>
      <c r="AB86" s="8">
        <f t="shared" si="9"/>
        <v>1.3997417952022584E-2</v>
      </c>
      <c r="AC86" s="8">
        <f t="shared" si="10"/>
        <v>6.1984855592044807E-2</v>
      </c>
      <c r="AD86" s="8">
        <f t="shared" si="11"/>
        <v>8.5815244825842907E-2</v>
      </c>
      <c r="AE86" s="8">
        <f t="shared" si="12"/>
        <v>-7.3686657368668085E-2</v>
      </c>
      <c r="AF86" s="8">
        <f t="shared" si="13"/>
        <v>-3.0112923462986219E-2</v>
      </c>
      <c r="AL86" s="42"/>
    </row>
    <row r="87" spans="1:38" ht="39.5" x14ac:dyDescent="0.35">
      <c r="A87" s="155"/>
      <c r="B87" s="35" t="s">
        <v>265</v>
      </c>
      <c r="C87" s="35" t="s">
        <v>79</v>
      </c>
      <c r="D87" s="36">
        <v>0.49145</v>
      </c>
      <c r="E87" s="36">
        <v>100</v>
      </c>
      <c r="F87" s="39">
        <v>105.533333333333</v>
      </c>
      <c r="G87" s="39">
        <v>109.65</v>
      </c>
      <c r="H87" s="39">
        <v>111.916666666667</v>
      </c>
      <c r="I87" s="39">
        <v>109.76666666666701</v>
      </c>
      <c r="J87" s="39">
        <v>108.458333333333</v>
      </c>
      <c r="K87" s="39">
        <v>108.60833333333299</v>
      </c>
      <c r="L87" s="39">
        <v>112.683333333333</v>
      </c>
      <c r="M87" s="39">
        <v>114.658333333333</v>
      </c>
      <c r="N87" s="39">
        <v>114.85</v>
      </c>
      <c r="O87" s="39">
        <v>130.441666666667</v>
      </c>
      <c r="P87" s="39">
        <v>144.96666666666701</v>
      </c>
      <c r="Q87" s="39">
        <v>143.65</v>
      </c>
      <c r="R87" s="39">
        <v>139.47499999999999</v>
      </c>
      <c r="T87" s="8">
        <f t="shared" si="1"/>
        <v>5.5333333333330126E-2</v>
      </c>
      <c r="U87" s="8">
        <f t="shared" si="2"/>
        <v>3.9008212255214891E-2</v>
      </c>
      <c r="V87" s="8">
        <f t="shared" si="3"/>
        <v>2.0671834625326069E-2</v>
      </c>
      <c r="W87" s="8">
        <f t="shared" si="4"/>
        <v>-1.9210722263588886E-2</v>
      </c>
      <c r="X87" s="8">
        <f t="shared" si="5"/>
        <v>-1.1919222593385959E-2</v>
      </c>
      <c r="Y87" s="8">
        <f t="shared" si="6"/>
        <v>1.3830195927775346E-3</v>
      </c>
      <c r="Z87" s="8">
        <f t="shared" si="7"/>
        <v>3.7520141180081401E-2</v>
      </c>
      <c r="AA87" s="8">
        <f t="shared" si="8"/>
        <v>1.7526993048365691E-2</v>
      </c>
      <c r="AB87" s="8">
        <f t="shared" si="9"/>
        <v>1.6716331128743267E-3</v>
      </c>
      <c r="AC87" s="8">
        <f t="shared" si="10"/>
        <v>0.135756784211293</v>
      </c>
      <c r="AD87" s="8">
        <f t="shared" si="11"/>
        <v>0.11135245639813429</v>
      </c>
      <c r="AE87" s="8">
        <f t="shared" si="12"/>
        <v>-9.082547712120026E-3</v>
      </c>
      <c r="AF87" s="8">
        <f t="shared" si="13"/>
        <v>-2.9063696484511015E-2</v>
      </c>
      <c r="AL87" s="42"/>
    </row>
    <row r="88" spans="1:38" ht="52.5" x14ac:dyDescent="0.35">
      <c r="A88" s="155"/>
      <c r="B88" s="35" t="s">
        <v>266</v>
      </c>
      <c r="C88" s="35" t="s">
        <v>79</v>
      </c>
      <c r="D88" s="36">
        <v>0.61219000000000001</v>
      </c>
      <c r="E88" s="36">
        <v>100</v>
      </c>
      <c r="F88" s="39">
        <v>106.816666666667</v>
      </c>
      <c r="G88" s="39">
        <v>111.466666666667</v>
      </c>
      <c r="H88" s="39">
        <v>112.39166666666701</v>
      </c>
      <c r="I88" s="39">
        <v>112.25</v>
      </c>
      <c r="J88" s="39">
        <v>113.716666666667</v>
      </c>
      <c r="K88" s="39">
        <v>115.2</v>
      </c>
      <c r="L88" s="39">
        <v>116.808333333333</v>
      </c>
      <c r="M88" s="39">
        <v>118.6</v>
      </c>
      <c r="N88" s="39">
        <v>120.60833333333299</v>
      </c>
      <c r="O88" s="39">
        <v>128.13333333333301</v>
      </c>
      <c r="P88" s="39">
        <v>140.816666666667</v>
      </c>
      <c r="Q88" s="39">
        <v>139.71666666666701</v>
      </c>
      <c r="R88" s="39">
        <v>139.65833333333299</v>
      </c>
      <c r="T88" s="8">
        <f t="shared" si="1"/>
        <v>6.8166666666670039E-2</v>
      </c>
      <c r="U88" s="8">
        <f t="shared" si="2"/>
        <v>4.3532532376345578E-2</v>
      </c>
      <c r="V88" s="8">
        <f t="shared" si="3"/>
        <v>8.2984449760765688E-3</v>
      </c>
      <c r="W88" s="8">
        <f t="shared" si="4"/>
        <v>-1.2604730481234894E-3</v>
      </c>
      <c r="X88" s="8">
        <f t="shared" si="5"/>
        <v>1.306607275427174E-2</v>
      </c>
      <c r="Y88" s="8">
        <f t="shared" si="6"/>
        <v>1.3044115491716246E-2</v>
      </c>
      <c r="Z88" s="8">
        <f t="shared" si="7"/>
        <v>1.3961226851848973E-2</v>
      </c>
      <c r="AA88" s="8">
        <f t="shared" si="8"/>
        <v>1.533851751444959E-2</v>
      </c>
      <c r="AB88" s="8">
        <f t="shared" si="9"/>
        <v>1.6933670601458672E-2</v>
      </c>
      <c r="AC88" s="8">
        <f t="shared" si="10"/>
        <v>6.2392040350998768E-2</v>
      </c>
      <c r="AD88" s="8">
        <f t="shared" si="11"/>
        <v>9.8985431841836835E-2</v>
      </c>
      <c r="AE88" s="8">
        <f t="shared" si="12"/>
        <v>-7.8115753343590555E-3</v>
      </c>
      <c r="AF88" s="8">
        <f t="shared" si="13"/>
        <v>-4.1751163068604047E-4</v>
      </c>
      <c r="AL88" s="42"/>
    </row>
    <row r="89" spans="1:38" ht="26.5" x14ac:dyDescent="0.35">
      <c r="A89" s="155"/>
      <c r="B89" s="35" t="s">
        <v>267</v>
      </c>
      <c r="C89" s="35" t="s">
        <v>79</v>
      </c>
      <c r="D89" s="36">
        <v>0.69227000000000005</v>
      </c>
      <c r="E89" s="36">
        <v>100</v>
      </c>
      <c r="F89" s="39">
        <v>104.833333333333</v>
      </c>
      <c r="G89" s="39">
        <v>110.691666666667</v>
      </c>
      <c r="H89" s="39">
        <v>111.758333333333</v>
      </c>
      <c r="I89" s="39">
        <v>108.366666666667</v>
      </c>
      <c r="J89" s="39">
        <v>106.533333333333</v>
      </c>
      <c r="K89" s="39">
        <v>110.091666666667</v>
      </c>
      <c r="L89" s="39">
        <v>116.55</v>
      </c>
      <c r="M89" s="39">
        <v>114.208333333333</v>
      </c>
      <c r="N89" s="39">
        <v>115.05</v>
      </c>
      <c r="O89" s="39">
        <v>130.308333333333</v>
      </c>
      <c r="P89" s="39">
        <v>142.125</v>
      </c>
      <c r="Q89" s="39">
        <v>134.40833333333299</v>
      </c>
      <c r="R89" s="39">
        <v>135.49166666666699</v>
      </c>
      <c r="T89" s="8">
        <f t="shared" si="1"/>
        <v>4.8333333333330009E-2</v>
      </c>
      <c r="U89" s="8">
        <f t="shared" si="2"/>
        <v>5.5882352941182933E-2</v>
      </c>
      <c r="V89" s="8">
        <f t="shared" si="3"/>
        <v>9.6363773243934858E-3</v>
      </c>
      <c r="W89" s="8">
        <f t="shared" si="4"/>
        <v>-3.0348221609120984E-2</v>
      </c>
      <c r="X89" s="8">
        <f t="shared" si="5"/>
        <v>-1.6917871424183217E-2</v>
      </c>
      <c r="Y89" s="8">
        <f t="shared" si="6"/>
        <v>3.3401126408016291E-2</v>
      </c>
      <c r="Z89" s="8">
        <f t="shared" si="7"/>
        <v>5.8663235182798923E-2</v>
      </c>
      <c r="AA89" s="8">
        <f t="shared" si="8"/>
        <v>-2.009152009152293E-2</v>
      </c>
      <c r="AB89" s="8">
        <f t="shared" si="9"/>
        <v>7.3695731484888505E-3</v>
      </c>
      <c r="AC89" s="8">
        <f t="shared" si="10"/>
        <v>0.13262349703027376</v>
      </c>
      <c r="AD89" s="8">
        <f t="shared" si="11"/>
        <v>9.0682355950632676E-2</v>
      </c>
      <c r="AE89" s="8">
        <f t="shared" si="12"/>
        <v>-5.4294928173558521E-2</v>
      </c>
      <c r="AF89" s="8">
        <f t="shared" si="13"/>
        <v>8.0600161200372611E-3</v>
      </c>
      <c r="AL89" s="42"/>
    </row>
    <row r="90" spans="1:38" ht="26.5" x14ac:dyDescent="0.35">
      <c r="A90" s="156"/>
      <c r="B90" s="35" t="s">
        <v>268</v>
      </c>
      <c r="C90" s="35" t="s">
        <v>79</v>
      </c>
      <c r="D90" s="36">
        <v>0.29636000000000001</v>
      </c>
      <c r="E90" s="36">
        <v>100</v>
      </c>
      <c r="F90" s="39">
        <v>102.26666666666701</v>
      </c>
      <c r="G90" s="39">
        <v>105.64166666666701</v>
      </c>
      <c r="H90" s="39">
        <v>100.933333333333</v>
      </c>
      <c r="I90" s="39">
        <v>93.316666666666706</v>
      </c>
      <c r="J90" s="39">
        <v>94.133333333333297</v>
      </c>
      <c r="K90" s="39">
        <v>97.483333333333306</v>
      </c>
      <c r="L90" s="39">
        <v>104.02500000000001</v>
      </c>
      <c r="M90" s="39">
        <v>97.941666666666706</v>
      </c>
      <c r="N90" s="39">
        <v>93.65</v>
      </c>
      <c r="O90" s="39">
        <v>106.583333333333</v>
      </c>
      <c r="P90" s="39">
        <v>110.7</v>
      </c>
      <c r="Q90" s="39">
        <v>103.591666666667</v>
      </c>
      <c r="R90" s="39">
        <v>104.908333333333</v>
      </c>
      <c r="T90" s="8">
        <f t="shared" si="1"/>
        <v>2.2666666666670165E-2</v>
      </c>
      <c r="U90" s="8">
        <f t="shared" si="2"/>
        <v>3.3001955671447147E-2</v>
      </c>
      <c r="V90" s="8">
        <f t="shared" si="3"/>
        <v>-4.4568904314907232E-2</v>
      </c>
      <c r="W90" s="8">
        <f t="shared" si="4"/>
        <v>-7.5462351387050708E-2</v>
      </c>
      <c r="X90" s="8">
        <f t="shared" si="5"/>
        <v>8.7515627790668571E-3</v>
      </c>
      <c r="Y90" s="8">
        <f t="shared" si="6"/>
        <v>3.5587818696883877E-2</v>
      </c>
      <c r="Z90" s="8">
        <f t="shared" si="7"/>
        <v>6.7105488117627399E-2</v>
      </c>
      <c r="AA90" s="8">
        <f t="shared" si="8"/>
        <v>-5.8479532163742354E-2</v>
      </c>
      <c r="AB90" s="8">
        <f t="shared" si="9"/>
        <v>-4.3818599506509348E-2</v>
      </c>
      <c r="AC90" s="8">
        <f t="shared" si="10"/>
        <v>0.13810286527851567</v>
      </c>
      <c r="AD90" s="8">
        <f t="shared" si="11"/>
        <v>3.8623924941363796E-2</v>
      </c>
      <c r="AE90" s="8">
        <f t="shared" si="12"/>
        <v>-6.4212586570307151E-2</v>
      </c>
      <c r="AF90" s="8">
        <f t="shared" si="13"/>
        <v>1.2710160083655442E-2</v>
      </c>
      <c r="AL90" s="41"/>
    </row>
    <row r="91" spans="1:38" ht="26.5" customHeight="1" x14ac:dyDescent="0.35">
      <c r="A91" s="154" t="s">
        <v>269</v>
      </c>
      <c r="B91" s="35"/>
      <c r="C91" s="35" t="s">
        <v>79</v>
      </c>
      <c r="D91" s="36">
        <v>1.9934499999999999</v>
      </c>
      <c r="E91" s="36">
        <v>100</v>
      </c>
      <c r="F91" s="39">
        <v>104.825</v>
      </c>
      <c r="G91" s="39">
        <v>108.283333333333</v>
      </c>
      <c r="H91" s="39">
        <v>114.48333333333299</v>
      </c>
      <c r="I91" s="39">
        <v>118.675</v>
      </c>
      <c r="J91" s="39">
        <v>119.741666666667</v>
      </c>
      <c r="K91" s="39">
        <v>121.216666666667</v>
      </c>
      <c r="L91" s="39">
        <v>123.47499999999999</v>
      </c>
      <c r="M91" s="39">
        <v>127.333333333333</v>
      </c>
      <c r="N91" s="39">
        <v>130.916666666667</v>
      </c>
      <c r="O91" s="39">
        <v>135.916666666667</v>
      </c>
      <c r="P91" s="39">
        <v>140.85</v>
      </c>
      <c r="Q91" s="39">
        <v>142.85833333333301</v>
      </c>
      <c r="R91" s="39">
        <v>144.32499999999999</v>
      </c>
      <c r="T91" s="8">
        <f t="shared" si="1"/>
        <v>4.8250000000000126E-2</v>
      </c>
      <c r="U91" s="8">
        <f t="shared" si="2"/>
        <v>3.2991493759437107E-2</v>
      </c>
      <c r="V91" s="8">
        <f t="shared" si="3"/>
        <v>5.7257195628751756E-2</v>
      </c>
      <c r="W91" s="8">
        <f t="shared" si="4"/>
        <v>3.6613772019219892E-2</v>
      </c>
      <c r="X91" s="8">
        <f t="shared" si="5"/>
        <v>8.9881328558416573E-3</v>
      </c>
      <c r="Y91" s="8">
        <f t="shared" si="6"/>
        <v>1.2318184981557456E-2</v>
      </c>
      <c r="Z91" s="8">
        <f t="shared" si="7"/>
        <v>1.8630551354321456E-2</v>
      </c>
      <c r="AA91" s="8">
        <f t="shared" si="8"/>
        <v>3.1247890936084266E-2</v>
      </c>
      <c r="AB91" s="8">
        <f t="shared" si="9"/>
        <v>2.8141361256549757E-2</v>
      </c>
      <c r="AC91" s="8">
        <f t="shared" si="10"/>
        <v>3.8192234245703283E-2</v>
      </c>
      <c r="AD91" s="8">
        <f t="shared" si="11"/>
        <v>3.6296750459837934E-2</v>
      </c>
      <c r="AE91" s="8">
        <f t="shared" si="12"/>
        <v>1.425866761329786E-2</v>
      </c>
      <c r="AF91" s="8">
        <f t="shared" si="13"/>
        <v>1.0266581111826323E-2</v>
      </c>
      <c r="AL91" s="40"/>
    </row>
    <row r="92" spans="1:38" ht="39.5" x14ac:dyDescent="0.35">
      <c r="A92" s="156"/>
      <c r="B92" s="35" t="s">
        <v>270</v>
      </c>
      <c r="C92" s="35" t="s">
        <v>79</v>
      </c>
      <c r="D92" s="36">
        <v>1.9934499999999999</v>
      </c>
      <c r="E92" s="36">
        <v>100</v>
      </c>
      <c r="F92" s="39">
        <v>104.825</v>
      </c>
      <c r="G92" s="39">
        <v>108.283333333333</v>
      </c>
      <c r="H92" s="39">
        <v>114.48333333333299</v>
      </c>
      <c r="I92" s="39">
        <v>118.675</v>
      </c>
      <c r="J92" s="39">
        <v>119.741666666667</v>
      </c>
      <c r="K92" s="39">
        <v>121.216666666667</v>
      </c>
      <c r="L92" s="39">
        <v>123.47499999999999</v>
      </c>
      <c r="M92" s="39">
        <v>127.333333333333</v>
      </c>
      <c r="N92" s="39">
        <v>130.916666666667</v>
      </c>
      <c r="O92" s="39">
        <v>135.916666666667</v>
      </c>
      <c r="P92" s="39">
        <v>140.85</v>
      </c>
      <c r="Q92" s="39">
        <v>142.85833333333301</v>
      </c>
      <c r="R92" s="39">
        <v>144.32499999999999</v>
      </c>
      <c r="T92" s="8">
        <f t="shared" si="1"/>
        <v>4.8250000000000126E-2</v>
      </c>
      <c r="U92" s="8">
        <f t="shared" si="2"/>
        <v>3.2991493759437107E-2</v>
      </c>
      <c r="V92" s="8">
        <f t="shared" si="3"/>
        <v>5.7257195628751756E-2</v>
      </c>
      <c r="W92" s="8">
        <f t="shared" si="4"/>
        <v>3.6613772019219892E-2</v>
      </c>
      <c r="X92" s="8">
        <f t="shared" si="5"/>
        <v>8.9881328558416573E-3</v>
      </c>
      <c r="Y92" s="8">
        <f t="shared" si="6"/>
        <v>1.2318184981557456E-2</v>
      </c>
      <c r="Z92" s="8">
        <f t="shared" si="7"/>
        <v>1.8630551354321456E-2</v>
      </c>
      <c r="AA92" s="8">
        <f t="shared" si="8"/>
        <v>3.1247890936084266E-2</v>
      </c>
      <c r="AB92" s="8">
        <f t="shared" si="9"/>
        <v>2.8141361256549757E-2</v>
      </c>
      <c r="AC92" s="8">
        <f t="shared" si="10"/>
        <v>3.8192234245703283E-2</v>
      </c>
      <c r="AD92" s="8">
        <f t="shared" si="11"/>
        <v>3.6296750459837934E-2</v>
      </c>
      <c r="AE92" s="8">
        <f t="shared" si="12"/>
        <v>1.425866761329786E-2</v>
      </c>
      <c r="AF92" s="8">
        <f t="shared" si="13"/>
        <v>1.0266581111826323E-2</v>
      </c>
      <c r="AL92" s="41"/>
    </row>
    <row r="93" spans="1:38" ht="26.5" customHeight="1" x14ac:dyDescent="0.35">
      <c r="A93" s="154" t="s">
        <v>271</v>
      </c>
      <c r="B93" s="35"/>
      <c r="C93" s="35" t="s">
        <v>79</v>
      </c>
      <c r="D93" s="36">
        <v>2.2985099999999998</v>
      </c>
      <c r="E93" s="36">
        <v>100</v>
      </c>
      <c r="F93" s="39">
        <v>103.708333333333</v>
      </c>
      <c r="G93" s="39">
        <v>110.133333333333</v>
      </c>
      <c r="H93" s="39">
        <v>111.758333333333</v>
      </c>
      <c r="I93" s="39">
        <v>108.208333333333</v>
      </c>
      <c r="J93" s="39">
        <v>107.458333333333</v>
      </c>
      <c r="K93" s="39">
        <v>107.575</v>
      </c>
      <c r="L93" s="39">
        <v>109.558333333333</v>
      </c>
      <c r="M93" s="39">
        <v>108.47499999999999</v>
      </c>
      <c r="N93" s="39">
        <v>111.258333333333</v>
      </c>
      <c r="O93" s="39">
        <v>124.816666666667</v>
      </c>
      <c r="P93" s="39">
        <v>129.666666666667</v>
      </c>
      <c r="Q93" s="39">
        <v>127.48333333333299</v>
      </c>
      <c r="R93" s="39">
        <v>129</v>
      </c>
      <c r="T93" s="8">
        <f t="shared" si="1"/>
        <v>3.7083333333330026E-2</v>
      </c>
      <c r="U93" s="8">
        <f t="shared" si="2"/>
        <v>6.1952591402169688E-2</v>
      </c>
      <c r="V93" s="8">
        <f t="shared" si="3"/>
        <v>1.4754842615012143E-2</v>
      </c>
      <c r="W93" s="8">
        <f t="shared" si="4"/>
        <v>-3.1764969055253167E-2</v>
      </c>
      <c r="X93" s="8">
        <f t="shared" si="5"/>
        <v>-6.9310743165190702E-3</v>
      </c>
      <c r="Y93" s="8">
        <f t="shared" si="6"/>
        <v>1.0856921287352161E-3</v>
      </c>
      <c r="Z93" s="8">
        <f t="shared" si="7"/>
        <v>1.8436749554571197E-2</v>
      </c>
      <c r="AA93" s="8">
        <f t="shared" si="8"/>
        <v>-9.8881874191800723E-3</v>
      </c>
      <c r="AB93" s="8">
        <f t="shared" si="9"/>
        <v>2.5658753937155998E-2</v>
      </c>
      <c r="AC93" s="8">
        <f t="shared" si="10"/>
        <v>0.12186353082166779</v>
      </c>
      <c r="AD93" s="8">
        <f t="shared" si="11"/>
        <v>3.8856990252369883E-2</v>
      </c>
      <c r="AE93" s="8">
        <f t="shared" si="12"/>
        <v>-1.6838046272498741E-2</v>
      </c>
      <c r="AF93" s="8">
        <f t="shared" si="13"/>
        <v>1.1896979997388035E-2</v>
      </c>
      <c r="AL93" s="40"/>
    </row>
    <row r="94" spans="1:38" ht="39.5" x14ac:dyDescent="0.35">
      <c r="A94" s="155"/>
      <c r="B94" s="35" t="s">
        <v>272</v>
      </c>
      <c r="C94" s="35" t="s">
        <v>79</v>
      </c>
      <c r="D94" s="36">
        <v>0.60897000000000001</v>
      </c>
      <c r="E94" s="36">
        <v>100</v>
      </c>
      <c r="F94" s="39">
        <v>103.091666666667</v>
      </c>
      <c r="G94" s="39">
        <v>105.383333333333</v>
      </c>
      <c r="H94" s="39">
        <v>105.97499999999999</v>
      </c>
      <c r="I94" s="39">
        <v>102.39166666666701</v>
      </c>
      <c r="J94" s="39">
        <v>101.4</v>
      </c>
      <c r="K94" s="39">
        <v>100.341666666667</v>
      </c>
      <c r="L94" s="39">
        <v>98.858333333333306</v>
      </c>
      <c r="M94" s="39">
        <v>98.941666666666706</v>
      </c>
      <c r="N94" s="39">
        <v>98.3</v>
      </c>
      <c r="O94" s="39">
        <v>104.333333333333</v>
      </c>
      <c r="P94" s="39">
        <v>111.8</v>
      </c>
      <c r="Q94" s="39">
        <v>113.73333333333299</v>
      </c>
      <c r="R94" s="39">
        <v>115.55</v>
      </c>
      <c r="T94" s="8">
        <f t="shared" si="1"/>
        <v>3.0916666666670034E-2</v>
      </c>
      <c r="U94" s="8">
        <f t="shared" si="2"/>
        <v>2.2229407485241159E-2</v>
      </c>
      <c r="V94" s="8">
        <f t="shared" si="3"/>
        <v>5.6144235331361259E-3</v>
      </c>
      <c r="W94" s="8">
        <f t="shared" si="4"/>
        <v>-3.3813006212153662E-2</v>
      </c>
      <c r="X94" s="8">
        <f t="shared" si="5"/>
        <v>-9.6850329616700037E-3</v>
      </c>
      <c r="Y94" s="8">
        <f t="shared" si="6"/>
        <v>-1.0437212360286052E-2</v>
      </c>
      <c r="Z94" s="8">
        <f t="shared" si="7"/>
        <v>-1.4782825346735473E-2</v>
      </c>
      <c r="AA94" s="8">
        <f t="shared" si="8"/>
        <v>8.429570934846975E-4</v>
      </c>
      <c r="AB94" s="8">
        <f t="shared" si="9"/>
        <v>-6.4853027878383207E-3</v>
      </c>
      <c r="AC94" s="8">
        <f t="shared" si="10"/>
        <v>6.1376737877243182E-2</v>
      </c>
      <c r="AD94" s="8">
        <f t="shared" si="11"/>
        <v>7.1565495207671193E-2</v>
      </c>
      <c r="AE94" s="8">
        <f t="shared" si="12"/>
        <v>1.7292784734642241E-2</v>
      </c>
      <c r="AF94" s="8">
        <f t="shared" si="13"/>
        <v>1.5973036342324276E-2</v>
      </c>
      <c r="AL94" s="42"/>
    </row>
    <row r="95" spans="1:38" ht="26.5" x14ac:dyDescent="0.35">
      <c r="A95" s="155"/>
      <c r="B95" s="35" t="s">
        <v>273</v>
      </c>
      <c r="C95" s="35" t="s">
        <v>79</v>
      </c>
      <c r="D95" s="36">
        <v>0.27178000000000002</v>
      </c>
      <c r="E95" s="36">
        <v>100</v>
      </c>
      <c r="F95" s="39">
        <v>100.3</v>
      </c>
      <c r="G95" s="39">
        <v>99.3333333333333</v>
      </c>
      <c r="H95" s="39">
        <v>95.591666666666697</v>
      </c>
      <c r="I95" s="39">
        <v>91.383333333333297</v>
      </c>
      <c r="J95" s="39">
        <v>90.441666666666706</v>
      </c>
      <c r="K95" s="39">
        <v>90.95</v>
      </c>
      <c r="L95" s="39">
        <v>91.724999999999994</v>
      </c>
      <c r="M95" s="39">
        <v>93.491666666666703</v>
      </c>
      <c r="N95" s="39">
        <v>93.2916666666667</v>
      </c>
      <c r="O95" s="39">
        <v>101.916666666667</v>
      </c>
      <c r="P95" s="39">
        <v>106.425</v>
      </c>
      <c r="Q95" s="39">
        <v>107.26666666666701</v>
      </c>
      <c r="R95" s="39">
        <v>112.058333333333</v>
      </c>
      <c r="T95" s="8">
        <f t="shared" si="1"/>
        <v>2.9999999999998916E-3</v>
      </c>
      <c r="U95" s="8">
        <f t="shared" si="2"/>
        <v>-9.63775340644768E-3</v>
      </c>
      <c r="V95" s="8">
        <f t="shared" si="3"/>
        <v>-3.7667785234898665E-2</v>
      </c>
      <c r="W95" s="8">
        <f t="shared" si="4"/>
        <v>-4.4024060674745735E-2</v>
      </c>
      <c r="X95" s="8">
        <f t="shared" si="5"/>
        <v>-1.0304577785882785E-2</v>
      </c>
      <c r="Y95" s="8">
        <f t="shared" si="6"/>
        <v>5.6205657421906086E-3</v>
      </c>
      <c r="Z95" s="8">
        <f t="shared" si="7"/>
        <v>8.5211654755359412E-3</v>
      </c>
      <c r="AA95" s="8">
        <f t="shared" si="8"/>
        <v>1.9260470609612446E-2</v>
      </c>
      <c r="AB95" s="8">
        <f t="shared" si="9"/>
        <v>-2.1392280951957332E-3</v>
      </c>
      <c r="AC95" s="8">
        <f t="shared" si="10"/>
        <v>9.2451987494420296E-2</v>
      </c>
      <c r="AD95" s="8">
        <f t="shared" si="11"/>
        <v>4.4235486508582111E-2</v>
      </c>
      <c r="AE95" s="8">
        <f t="shared" si="12"/>
        <v>7.9085427922669371E-3</v>
      </c>
      <c r="AF95" s="8">
        <f t="shared" si="13"/>
        <v>4.4670602858912112E-2</v>
      </c>
      <c r="AL95" s="42"/>
    </row>
    <row r="96" spans="1:38" ht="26.5" x14ac:dyDescent="0.35">
      <c r="A96" s="156"/>
      <c r="B96" s="35" t="s">
        <v>274</v>
      </c>
      <c r="C96" s="35" t="s">
        <v>79</v>
      </c>
      <c r="D96" s="36">
        <v>1.4177599999999999</v>
      </c>
      <c r="E96" s="36">
        <v>100</v>
      </c>
      <c r="F96" s="39">
        <v>104.675</v>
      </c>
      <c r="G96" s="39">
        <v>114.25</v>
      </c>
      <c r="H96" s="39">
        <v>117.333333333333</v>
      </c>
      <c r="I96" s="39">
        <v>113.958333333333</v>
      </c>
      <c r="J96" s="39">
        <v>113.333333333333</v>
      </c>
      <c r="K96" s="39">
        <v>113.875</v>
      </c>
      <c r="L96" s="39">
        <v>117.583333333333</v>
      </c>
      <c r="M96" s="39">
        <v>115.416666666667</v>
      </c>
      <c r="N96" s="39">
        <v>120.27500000000001</v>
      </c>
      <c r="O96" s="39">
        <v>137.99166666666699</v>
      </c>
      <c r="P96" s="39">
        <v>141.80000000000001</v>
      </c>
      <c r="Q96" s="39">
        <v>137.27500000000001</v>
      </c>
      <c r="R96" s="39">
        <v>138.01666666666699</v>
      </c>
      <c r="T96" s="8">
        <f t="shared" si="1"/>
        <v>4.6750000000000069E-2</v>
      </c>
      <c r="U96" s="8">
        <f t="shared" si="2"/>
        <v>9.1473608789109262E-2</v>
      </c>
      <c r="V96" s="8">
        <f t="shared" si="3"/>
        <v>2.6987600291754843E-2</v>
      </c>
      <c r="W96" s="8">
        <f t="shared" si="4"/>
        <v>-2.8764204545454586E-2</v>
      </c>
      <c r="X96" s="8">
        <f t="shared" si="5"/>
        <v>-5.4844606946983232E-3</v>
      </c>
      <c r="Y96" s="8">
        <f t="shared" si="6"/>
        <v>4.779411764708863E-3</v>
      </c>
      <c r="Z96" s="8">
        <f t="shared" si="7"/>
        <v>3.2564946944746431E-2</v>
      </c>
      <c r="AA96" s="8">
        <f t="shared" si="8"/>
        <v>-1.8426647767535109E-2</v>
      </c>
      <c r="AB96" s="8">
        <f t="shared" si="9"/>
        <v>4.2093862815881566E-2</v>
      </c>
      <c r="AC96" s="8">
        <f t="shared" si="10"/>
        <v>0.14730132335620016</v>
      </c>
      <c r="AD96" s="8">
        <f t="shared" si="11"/>
        <v>2.7598284920584693E-2</v>
      </c>
      <c r="AE96" s="8">
        <f t="shared" si="12"/>
        <v>-3.1911142454160824E-2</v>
      </c>
      <c r="AF96" s="8">
        <f t="shared" si="13"/>
        <v>5.4027803071716729E-3</v>
      </c>
      <c r="AL96" s="41"/>
    </row>
    <row r="97" spans="1:38" ht="26.5" customHeight="1" x14ac:dyDescent="0.35">
      <c r="A97" s="154" t="s">
        <v>275</v>
      </c>
      <c r="B97" s="35"/>
      <c r="C97" s="35" t="s">
        <v>79</v>
      </c>
      <c r="D97" s="36">
        <v>3.2017600000000002</v>
      </c>
      <c r="E97" s="36">
        <v>100</v>
      </c>
      <c r="F97" s="39">
        <v>107.191666666667</v>
      </c>
      <c r="G97" s="39">
        <v>107.48333333333299</v>
      </c>
      <c r="H97" s="39">
        <v>111.283333333333</v>
      </c>
      <c r="I97" s="39">
        <v>110.466666666667</v>
      </c>
      <c r="J97" s="39">
        <v>109.825</v>
      </c>
      <c r="K97" s="39">
        <v>112.675</v>
      </c>
      <c r="L97" s="39">
        <v>115.85833333333299</v>
      </c>
      <c r="M97" s="39">
        <v>116.683333333333</v>
      </c>
      <c r="N97" s="39">
        <v>117.60833333333299</v>
      </c>
      <c r="O97" s="39">
        <v>123.683333333333</v>
      </c>
      <c r="P97" s="39">
        <v>133.72499999999999</v>
      </c>
      <c r="Q97" s="39">
        <v>134.67500000000001</v>
      </c>
      <c r="R97" s="39">
        <v>131.416666666667</v>
      </c>
      <c r="T97" s="8">
        <f t="shared" si="1"/>
        <v>7.1916666666669959E-2</v>
      </c>
      <c r="U97" s="8">
        <f t="shared" si="2"/>
        <v>2.7209826634468914E-3</v>
      </c>
      <c r="V97" s="8">
        <f t="shared" si="3"/>
        <v>3.5354318498992399E-2</v>
      </c>
      <c r="W97" s="8">
        <f t="shared" si="4"/>
        <v>-7.3386251310409989E-3</v>
      </c>
      <c r="X97" s="8">
        <f t="shared" si="5"/>
        <v>-5.8086904043481713E-3</v>
      </c>
      <c r="Y97" s="8">
        <f t="shared" si="6"/>
        <v>2.5950375597541431E-2</v>
      </c>
      <c r="Z97" s="8">
        <f t="shared" si="7"/>
        <v>2.8252348199094612E-2</v>
      </c>
      <c r="AA97" s="8">
        <f t="shared" si="8"/>
        <v>7.1207653024527584E-3</v>
      </c>
      <c r="AB97" s="8">
        <f t="shared" si="9"/>
        <v>7.9274389372947507E-3</v>
      </c>
      <c r="AC97" s="8">
        <f t="shared" si="10"/>
        <v>5.1654502940551517E-2</v>
      </c>
      <c r="AD97" s="8">
        <f t="shared" si="11"/>
        <v>8.118851906751412E-2</v>
      </c>
      <c r="AE97" s="8">
        <f t="shared" si="12"/>
        <v>7.1041316133857446E-3</v>
      </c>
      <c r="AF97" s="8">
        <f t="shared" si="13"/>
        <v>-2.4194047398054641E-2</v>
      </c>
      <c r="AL97" s="40"/>
    </row>
    <row r="98" spans="1:38" ht="26.5" x14ac:dyDescent="0.35">
      <c r="A98" s="155"/>
      <c r="B98" s="35" t="s">
        <v>276</v>
      </c>
      <c r="C98" s="35" t="s">
        <v>79</v>
      </c>
      <c r="D98" s="36">
        <v>0.29504000000000002</v>
      </c>
      <c r="E98" s="36">
        <v>100</v>
      </c>
      <c r="F98" s="39">
        <v>105.408333333333</v>
      </c>
      <c r="G98" s="39">
        <v>106.916666666667</v>
      </c>
      <c r="H98" s="39">
        <v>112.966666666667</v>
      </c>
      <c r="I98" s="39">
        <v>114.45</v>
      </c>
      <c r="J98" s="39">
        <v>116.64166666666701</v>
      </c>
      <c r="K98" s="39">
        <v>117.15</v>
      </c>
      <c r="L98" s="39">
        <v>121.408333333333</v>
      </c>
      <c r="M98" s="39">
        <v>124.52500000000001</v>
      </c>
      <c r="N98" s="39">
        <v>127.166666666667</v>
      </c>
      <c r="O98" s="39">
        <v>139.13333333333301</v>
      </c>
      <c r="P98" s="39">
        <v>158.083333333333</v>
      </c>
      <c r="Q98" s="39">
        <v>163.82499999999999</v>
      </c>
      <c r="R98" s="39">
        <v>163.291666666667</v>
      </c>
      <c r="T98" s="8">
        <f t="shared" ref="T98:T161" si="14">F98/E98-1</f>
        <v>5.4083333333330152E-2</v>
      </c>
      <c r="U98" s="8">
        <f t="shared" ref="U98:U161" si="15">G98/F98-1</f>
        <v>1.430943157562492E-2</v>
      </c>
      <c r="V98" s="8">
        <f t="shared" ref="V98:V161" si="16">H98/G98-1</f>
        <v>5.6586126266562564E-2</v>
      </c>
      <c r="W98" s="8">
        <f t="shared" ref="W98:W161" si="17">I98/H98-1</f>
        <v>1.3130717025668259E-2</v>
      </c>
      <c r="X98" s="8">
        <f t="shared" ref="X98:X161" si="18">J98/I98-1</f>
        <v>1.9149555846806443E-2</v>
      </c>
      <c r="Y98" s="8">
        <f t="shared" ref="Y98:Y161" si="19">K98/J98-1</f>
        <v>4.3580767307251911E-3</v>
      </c>
      <c r="Z98" s="8">
        <f t="shared" ref="Z98:Z161" si="20">L98/K98-1</f>
        <v>3.6349409588843251E-2</v>
      </c>
      <c r="AA98" s="8">
        <f t="shared" ref="AA98:AA161" si="21">M98/L98-1</f>
        <v>2.567094515752899E-2</v>
      </c>
      <c r="AB98" s="8">
        <f t="shared" ref="AB98:AB161" si="22">N98/M98-1</f>
        <v>2.1213946329387667E-2</v>
      </c>
      <c r="AC98" s="8">
        <f t="shared" ref="AC98:AC161" si="23">O98/N98-1</f>
        <v>9.4102228047176828E-2</v>
      </c>
      <c r="AD98" s="8">
        <f t="shared" ref="AD98:AD161" si="24">P98/O98-1</f>
        <v>0.1362002874940107</v>
      </c>
      <c r="AE98" s="8">
        <f t="shared" ref="AE98:AE161" si="25">Q98/P98-1</f>
        <v>3.6320506062205604E-2</v>
      </c>
      <c r="AF98" s="8">
        <f t="shared" ref="AF98:AF161" si="26">R98/Q98-1</f>
        <v>-3.2555063838424214E-3</v>
      </c>
      <c r="AL98" s="42"/>
    </row>
    <row r="99" spans="1:38" ht="26.5" x14ac:dyDescent="0.35">
      <c r="A99" s="155"/>
      <c r="B99" s="35" t="s">
        <v>277</v>
      </c>
      <c r="C99" s="35" t="s">
        <v>79</v>
      </c>
      <c r="D99" s="36">
        <v>0.22322</v>
      </c>
      <c r="E99" s="36">
        <v>100</v>
      </c>
      <c r="F99" s="39">
        <v>108.47499999999999</v>
      </c>
      <c r="G99" s="39">
        <v>111.85833333333299</v>
      </c>
      <c r="H99" s="39">
        <v>115.216666666667</v>
      </c>
      <c r="I99" s="39">
        <v>119.583333333333</v>
      </c>
      <c r="J99" s="39">
        <v>116.183333333333</v>
      </c>
      <c r="K99" s="39">
        <v>113.158333333333</v>
      </c>
      <c r="L99" s="39">
        <v>111.116666666667</v>
      </c>
      <c r="M99" s="39">
        <v>108.716666666667</v>
      </c>
      <c r="N99" s="39">
        <v>109.45</v>
      </c>
      <c r="O99" s="39">
        <v>115.575</v>
      </c>
      <c r="P99" s="39">
        <v>119.033333333333</v>
      </c>
      <c r="Q99" s="39">
        <v>119.73333333333299</v>
      </c>
      <c r="R99" s="39">
        <v>121.633333333333</v>
      </c>
      <c r="T99" s="8">
        <f t="shared" si="14"/>
        <v>8.4749999999999881E-2</v>
      </c>
      <c r="U99" s="8">
        <f t="shared" si="15"/>
        <v>3.1189982330795063E-2</v>
      </c>
      <c r="V99" s="8">
        <f t="shared" si="16"/>
        <v>3.0023094688227836E-2</v>
      </c>
      <c r="W99" s="8">
        <f t="shared" si="17"/>
        <v>3.7899609431500059E-2</v>
      </c>
      <c r="X99" s="8">
        <f t="shared" si="18"/>
        <v>-2.8432055749128993E-2</v>
      </c>
      <c r="Y99" s="8">
        <f t="shared" si="19"/>
        <v>-2.6036436666188489E-2</v>
      </c>
      <c r="Z99" s="8">
        <f t="shared" si="20"/>
        <v>-1.8042565726483661E-2</v>
      </c>
      <c r="AA99" s="8">
        <f t="shared" si="21"/>
        <v>-2.1598920053997328E-2</v>
      </c>
      <c r="AB99" s="8">
        <f t="shared" si="22"/>
        <v>6.7453625632347691E-3</v>
      </c>
      <c r="AC99" s="8">
        <f t="shared" si="23"/>
        <v>5.5961626313385082E-2</v>
      </c>
      <c r="AD99" s="8">
        <f t="shared" si="24"/>
        <v>2.9922849520510608E-2</v>
      </c>
      <c r="AE99" s="8">
        <f t="shared" si="25"/>
        <v>5.8807056846821304E-3</v>
      </c>
      <c r="AF99" s="8">
        <f t="shared" si="26"/>
        <v>1.5868596881960073E-2</v>
      </c>
      <c r="AL99" s="42"/>
    </row>
    <row r="100" spans="1:38" ht="26.5" x14ac:dyDescent="0.35">
      <c r="A100" s="155"/>
      <c r="B100" s="35" t="s">
        <v>278</v>
      </c>
      <c r="C100" s="35" t="s">
        <v>79</v>
      </c>
      <c r="D100" s="36">
        <v>0.12113</v>
      </c>
      <c r="E100" s="36">
        <v>100</v>
      </c>
      <c r="F100" s="39">
        <v>108.258333333333</v>
      </c>
      <c r="G100" s="39">
        <v>112.991666666667</v>
      </c>
      <c r="H100" s="39">
        <v>120.383333333333</v>
      </c>
      <c r="I100" s="39">
        <v>102.466666666667</v>
      </c>
      <c r="J100" s="39">
        <v>94.308333333333294</v>
      </c>
      <c r="K100" s="39">
        <v>93.9583333333333</v>
      </c>
      <c r="L100" s="39">
        <v>97.974999999999994</v>
      </c>
      <c r="M100" s="39">
        <v>102.783333333333</v>
      </c>
      <c r="N100" s="39">
        <v>109.27500000000001</v>
      </c>
      <c r="O100" s="39">
        <v>119.333333333333</v>
      </c>
      <c r="P100" s="39">
        <v>135.25</v>
      </c>
      <c r="Q100" s="39">
        <v>123.9</v>
      </c>
      <c r="R100" s="39">
        <v>124.39166666666701</v>
      </c>
      <c r="T100" s="8">
        <f t="shared" si="14"/>
        <v>8.25833333333299E-2</v>
      </c>
      <c r="U100" s="8">
        <f t="shared" si="15"/>
        <v>4.3722577168815446E-2</v>
      </c>
      <c r="V100" s="8">
        <f t="shared" si="16"/>
        <v>6.541780367283101E-2</v>
      </c>
      <c r="W100" s="8">
        <f t="shared" si="17"/>
        <v>-0.14883012598642709</v>
      </c>
      <c r="X100" s="8">
        <f t="shared" si="18"/>
        <v>-7.9619388419001402E-2</v>
      </c>
      <c r="Y100" s="8">
        <f t="shared" si="19"/>
        <v>-3.7112308915789871E-3</v>
      </c>
      <c r="Z100" s="8">
        <f t="shared" si="20"/>
        <v>4.2749445676275144E-2</v>
      </c>
      <c r="AA100" s="8">
        <f t="shared" si="21"/>
        <v>4.9077145530319166E-2</v>
      </c>
      <c r="AB100" s="8">
        <f t="shared" si="22"/>
        <v>6.3158748175777824E-2</v>
      </c>
      <c r="AC100" s="8">
        <f t="shared" si="23"/>
        <v>9.204606116067704E-2</v>
      </c>
      <c r="AD100" s="8">
        <f t="shared" si="24"/>
        <v>0.13337988826815961</v>
      </c>
      <c r="AE100" s="8">
        <f t="shared" si="25"/>
        <v>-8.3918669131238355E-2</v>
      </c>
      <c r="AF100" s="8">
        <f t="shared" si="26"/>
        <v>3.9682539682566187E-3</v>
      </c>
      <c r="AL100" s="42"/>
    </row>
    <row r="101" spans="1:38" ht="26.5" x14ac:dyDescent="0.35">
      <c r="A101" s="155"/>
      <c r="B101" s="35" t="s">
        <v>279</v>
      </c>
      <c r="C101" s="35" t="s">
        <v>79</v>
      </c>
      <c r="D101" s="36">
        <v>0.22247</v>
      </c>
      <c r="E101" s="36">
        <v>100</v>
      </c>
      <c r="F101" s="39">
        <v>103.716666666667</v>
      </c>
      <c r="G101" s="39">
        <v>102.73333333333299</v>
      </c>
      <c r="H101" s="39">
        <v>108.15</v>
      </c>
      <c r="I101" s="39">
        <v>110.433333333333</v>
      </c>
      <c r="J101" s="39">
        <v>111.77500000000001</v>
      </c>
      <c r="K101" s="39">
        <v>112.533333333333</v>
      </c>
      <c r="L101" s="39">
        <v>112.691666666667</v>
      </c>
      <c r="M101" s="39">
        <v>113.941666666667</v>
      </c>
      <c r="N101" s="39">
        <v>109.48333333333299</v>
      </c>
      <c r="O101" s="39">
        <v>112.89166666666701</v>
      </c>
      <c r="P101" s="39">
        <v>118.02500000000001</v>
      </c>
      <c r="Q101" s="39">
        <v>122.25</v>
      </c>
      <c r="R101" s="39">
        <v>124.633333333333</v>
      </c>
      <c r="T101" s="8">
        <f t="shared" si="14"/>
        <v>3.7166666666669901E-2</v>
      </c>
      <c r="U101" s="8">
        <f t="shared" si="15"/>
        <v>-9.4809577374320719E-3</v>
      </c>
      <c r="V101" s="8">
        <f t="shared" si="16"/>
        <v>5.2725502920185185E-2</v>
      </c>
      <c r="W101" s="8">
        <f t="shared" si="17"/>
        <v>2.1112652180610203E-2</v>
      </c>
      <c r="X101" s="8">
        <f t="shared" si="18"/>
        <v>1.214910956837012E-2</v>
      </c>
      <c r="Y101" s="8">
        <f t="shared" si="19"/>
        <v>6.7844628345605784E-3</v>
      </c>
      <c r="Z101" s="8">
        <f t="shared" si="20"/>
        <v>1.4069905213329736E-3</v>
      </c>
      <c r="AA101" s="8">
        <f t="shared" si="21"/>
        <v>1.1092213266286954E-2</v>
      </c>
      <c r="AB101" s="8">
        <f t="shared" si="22"/>
        <v>-3.9128208878818072E-2</v>
      </c>
      <c r="AC101" s="8">
        <f t="shared" si="23"/>
        <v>3.1131070178115561E-2</v>
      </c>
      <c r="AD101" s="8">
        <f t="shared" si="24"/>
        <v>4.5471322063922459E-2</v>
      </c>
      <c r="AE101" s="8">
        <f t="shared" si="25"/>
        <v>3.5797500529548776E-2</v>
      </c>
      <c r="AF101" s="8">
        <f t="shared" si="26"/>
        <v>1.9495569188817896E-2</v>
      </c>
      <c r="AL101" s="42"/>
    </row>
    <row r="102" spans="1:38" ht="26.5" x14ac:dyDescent="0.35">
      <c r="A102" s="155"/>
      <c r="B102" s="35" t="s">
        <v>280</v>
      </c>
      <c r="C102" s="35" t="s">
        <v>79</v>
      </c>
      <c r="D102" s="36">
        <v>1.6448</v>
      </c>
      <c r="E102" s="36">
        <v>100</v>
      </c>
      <c r="F102" s="39">
        <v>107.8</v>
      </c>
      <c r="G102" s="39">
        <v>106.383333333333</v>
      </c>
      <c r="H102" s="39">
        <v>110.883333333333</v>
      </c>
      <c r="I102" s="39">
        <v>109.916666666667</v>
      </c>
      <c r="J102" s="39">
        <v>110.583333333333</v>
      </c>
      <c r="K102" s="39">
        <v>113.825</v>
      </c>
      <c r="L102" s="39">
        <v>114.325</v>
      </c>
      <c r="M102" s="39">
        <v>119.491666666667</v>
      </c>
      <c r="N102" s="39">
        <v>120.85833333333299</v>
      </c>
      <c r="O102" s="39">
        <v>126.425</v>
      </c>
      <c r="P102" s="39">
        <v>137.24166666666699</v>
      </c>
      <c r="Q102" s="39">
        <v>137.34166666666701</v>
      </c>
      <c r="R102" s="39">
        <v>130.34166666666701</v>
      </c>
      <c r="T102" s="8">
        <f t="shared" si="14"/>
        <v>7.8000000000000069E-2</v>
      </c>
      <c r="U102" s="8">
        <f t="shared" si="15"/>
        <v>-1.3141620284480515E-2</v>
      </c>
      <c r="V102" s="8">
        <f t="shared" si="16"/>
        <v>4.2299859000470175E-2</v>
      </c>
      <c r="W102" s="8">
        <f t="shared" si="17"/>
        <v>-8.7178716368495612E-3</v>
      </c>
      <c r="X102" s="8">
        <f t="shared" si="18"/>
        <v>6.0652009097741377E-3</v>
      </c>
      <c r="Y102" s="8">
        <f t="shared" si="19"/>
        <v>2.9314242652602962E-2</v>
      </c>
      <c r="Z102" s="8">
        <f t="shared" si="20"/>
        <v>4.3927081045465055E-3</v>
      </c>
      <c r="AA102" s="8">
        <f t="shared" si="21"/>
        <v>4.5192798308917537E-2</v>
      </c>
      <c r="AB102" s="8">
        <f t="shared" si="22"/>
        <v>1.1437338726544288E-2</v>
      </c>
      <c r="AC102" s="8">
        <f t="shared" si="23"/>
        <v>4.6059435978765828E-2</v>
      </c>
      <c r="AD102" s="8">
        <f t="shared" si="24"/>
        <v>8.5557972447435127E-2</v>
      </c>
      <c r="AE102" s="8">
        <f t="shared" si="25"/>
        <v>7.2864169044883909E-4</v>
      </c>
      <c r="AF102" s="8">
        <f t="shared" si="26"/>
        <v>-5.0967781081244889E-2</v>
      </c>
      <c r="AL102" s="42"/>
    </row>
    <row r="103" spans="1:38" ht="26.5" x14ac:dyDescent="0.35">
      <c r="A103" s="155"/>
      <c r="B103" s="35" t="s">
        <v>281</v>
      </c>
      <c r="C103" s="35" t="s">
        <v>79</v>
      </c>
      <c r="D103" s="36">
        <v>0.29248000000000002</v>
      </c>
      <c r="E103" s="36">
        <v>100</v>
      </c>
      <c r="F103" s="39">
        <v>108.76666666666701</v>
      </c>
      <c r="G103" s="39">
        <v>112.466666666667</v>
      </c>
      <c r="H103" s="39">
        <v>116.5</v>
      </c>
      <c r="I103" s="39">
        <v>116.10833333333299</v>
      </c>
      <c r="J103" s="39">
        <v>115.308333333333</v>
      </c>
      <c r="K103" s="39">
        <v>118.85</v>
      </c>
      <c r="L103" s="39">
        <v>121.47499999999999</v>
      </c>
      <c r="M103" s="39">
        <v>121.633333333333</v>
      </c>
      <c r="N103" s="39">
        <v>125.341666666667</v>
      </c>
      <c r="O103" s="39">
        <v>129.24166666666699</v>
      </c>
      <c r="P103" s="39">
        <v>134.433333333333</v>
      </c>
      <c r="Q103" s="39">
        <v>137.74166666666699</v>
      </c>
      <c r="R103" s="39">
        <v>139.28333333333299</v>
      </c>
      <c r="T103" s="8">
        <f t="shared" si="14"/>
        <v>8.7666666666670112E-2</v>
      </c>
      <c r="U103" s="8">
        <f t="shared" si="15"/>
        <v>3.401777505363146E-2</v>
      </c>
      <c r="V103" s="8">
        <f t="shared" si="16"/>
        <v>3.586247777118845E-2</v>
      </c>
      <c r="W103" s="8">
        <f t="shared" si="17"/>
        <v>-3.3619456366266176E-3</v>
      </c>
      <c r="X103" s="8">
        <f t="shared" si="18"/>
        <v>-6.8901169884446611E-3</v>
      </c>
      <c r="Y103" s="8">
        <f t="shared" si="19"/>
        <v>3.071475030715054E-2</v>
      </c>
      <c r="Z103" s="8">
        <f t="shared" si="20"/>
        <v>2.2086663862010969E-2</v>
      </c>
      <c r="AA103" s="8">
        <f t="shared" si="21"/>
        <v>1.3034232009303537E-3</v>
      </c>
      <c r="AB103" s="8">
        <f t="shared" si="22"/>
        <v>3.0487804878054359E-2</v>
      </c>
      <c r="AC103" s="8">
        <f t="shared" si="23"/>
        <v>3.1114952463267009E-2</v>
      </c>
      <c r="AD103" s="8">
        <f t="shared" si="24"/>
        <v>4.0170223741048394E-2</v>
      </c>
      <c r="AE103" s="8">
        <f t="shared" si="25"/>
        <v>2.4609471857183207E-2</v>
      </c>
      <c r="AF103" s="8">
        <f t="shared" si="26"/>
        <v>1.1192449633971702E-2</v>
      </c>
      <c r="AL103" s="42"/>
    </row>
    <row r="104" spans="1:38" ht="26.5" x14ac:dyDescent="0.35">
      <c r="A104" s="155"/>
      <c r="B104" s="35" t="s">
        <v>282</v>
      </c>
      <c r="C104" s="35" t="s">
        <v>79</v>
      </c>
      <c r="D104" s="36">
        <v>0.23351</v>
      </c>
      <c r="E104" s="36">
        <v>100</v>
      </c>
      <c r="F104" s="39">
        <v>103.625</v>
      </c>
      <c r="G104" s="39">
        <v>107.47499999999999</v>
      </c>
      <c r="H104" s="39">
        <v>112.166666666667</v>
      </c>
      <c r="I104" s="39">
        <v>114.133333333333</v>
      </c>
      <c r="J104" s="39">
        <v>117.35</v>
      </c>
      <c r="K104" s="39">
        <v>117.23333333333299</v>
      </c>
      <c r="L104" s="39">
        <v>118.808333333333</v>
      </c>
      <c r="M104" s="39">
        <v>120.15</v>
      </c>
      <c r="N104" s="39">
        <v>121.075</v>
      </c>
      <c r="O104" s="39">
        <v>122.208333333333</v>
      </c>
      <c r="P104" s="39">
        <v>125.591666666667</v>
      </c>
      <c r="Q104" s="39">
        <v>130.26666666666699</v>
      </c>
      <c r="R104" s="39">
        <v>134.38333333333301</v>
      </c>
      <c r="T104" s="8">
        <f t="shared" si="14"/>
        <v>3.6249999999999893E-2</v>
      </c>
      <c r="U104" s="8">
        <f t="shared" si="15"/>
        <v>3.7153196622436546E-2</v>
      </c>
      <c r="V104" s="8">
        <f t="shared" si="16"/>
        <v>4.3653562844075511E-2</v>
      </c>
      <c r="W104" s="8">
        <f t="shared" si="17"/>
        <v>1.7533432392267345E-2</v>
      </c>
      <c r="X104" s="8">
        <f t="shared" si="18"/>
        <v>2.8183411214956156E-2</v>
      </c>
      <c r="Y104" s="8">
        <f t="shared" si="19"/>
        <v>-9.9417696350234674E-4</v>
      </c>
      <c r="Z104" s="8">
        <f t="shared" si="20"/>
        <v>1.3434745521751612E-2</v>
      </c>
      <c r="AA104" s="8">
        <f t="shared" si="21"/>
        <v>1.1292698323633443E-2</v>
      </c>
      <c r="AB104" s="8">
        <f t="shared" si="22"/>
        <v>7.6987099459009389E-3</v>
      </c>
      <c r="AC104" s="8">
        <f t="shared" si="23"/>
        <v>9.3605891664918506E-3</v>
      </c>
      <c r="AD104" s="8">
        <f t="shared" si="24"/>
        <v>2.7684964200482831E-2</v>
      </c>
      <c r="AE104" s="8">
        <f t="shared" si="25"/>
        <v>3.7223807312056101E-2</v>
      </c>
      <c r="AF104" s="8">
        <f t="shared" si="26"/>
        <v>3.1601842374611167E-2</v>
      </c>
      <c r="AL104" s="42"/>
    </row>
    <row r="105" spans="1:38" ht="26.5" x14ac:dyDescent="0.35">
      <c r="A105" s="156"/>
      <c r="B105" s="35" t="s">
        <v>283</v>
      </c>
      <c r="C105" s="35" t="s">
        <v>79</v>
      </c>
      <c r="D105" s="36">
        <v>0.16911000000000001</v>
      </c>
      <c r="E105" s="36">
        <v>100</v>
      </c>
      <c r="F105" s="39">
        <v>108.6</v>
      </c>
      <c r="G105" s="39">
        <v>106.883333333333</v>
      </c>
      <c r="H105" s="39">
        <v>94.5416666666667</v>
      </c>
      <c r="I105" s="39">
        <v>87.75</v>
      </c>
      <c r="J105" s="39">
        <v>70.875</v>
      </c>
      <c r="K105" s="39">
        <v>89.85</v>
      </c>
      <c r="L105" s="39">
        <v>130.39166666666699</v>
      </c>
      <c r="M105" s="39">
        <v>86.591666666666697</v>
      </c>
      <c r="N105" s="39">
        <v>78.933333333333294</v>
      </c>
      <c r="O105" s="39">
        <v>90.55</v>
      </c>
      <c r="P105" s="39">
        <v>105.85833333333299</v>
      </c>
      <c r="Q105" s="39">
        <v>102.375</v>
      </c>
      <c r="R105" s="39">
        <v>95.2083333333333</v>
      </c>
      <c r="T105" s="8">
        <f t="shared" si="14"/>
        <v>8.5999999999999854E-2</v>
      </c>
      <c r="U105" s="8">
        <f t="shared" si="15"/>
        <v>-1.5807243707799179E-2</v>
      </c>
      <c r="V105" s="8">
        <f t="shared" si="16"/>
        <v>-0.11546857944799316</v>
      </c>
      <c r="W105" s="8">
        <f t="shared" si="17"/>
        <v>-7.1837814014984902E-2</v>
      </c>
      <c r="X105" s="8">
        <f t="shared" si="18"/>
        <v>-0.19230769230769229</v>
      </c>
      <c r="Y105" s="8">
        <f t="shared" si="19"/>
        <v>0.26772486772486759</v>
      </c>
      <c r="Z105" s="8">
        <f t="shared" si="20"/>
        <v>0.45121498794287151</v>
      </c>
      <c r="AA105" s="8">
        <f t="shared" si="21"/>
        <v>-0.33591103725953997</v>
      </c>
      <c r="AB105" s="8">
        <f t="shared" si="22"/>
        <v>-8.8441920893081338E-2</v>
      </c>
      <c r="AC105" s="8">
        <f t="shared" si="23"/>
        <v>0.14717060810810856</v>
      </c>
      <c r="AD105" s="8">
        <f t="shared" si="24"/>
        <v>0.16905945150008828</v>
      </c>
      <c r="AE105" s="8">
        <f t="shared" si="25"/>
        <v>-3.2905612847355825E-2</v>
      </c>
      <c r="AF105" s="8">
        <f t="shared" si="26"/>
        <v>-7.0004070004070273E-2</v>
      </c>
      <c r="AL105" s="41"/>
    </row>
    <row r="106" spans="1:38" ht="26.5" customHeight="1" x14ac:dyDescent="0.35">
      <c r="A106" s="154" t="s">
        <v>284</v>
      </c>
      <c r="B106" s="35"/>
      <c r="C106" s="35" t="s">
        <v>79</v>
      </c>
      <c r="D106" s="36">
        <v>9.6463199999999993</v>
      </c>
      <c r="E106" s="36">
        <v>100</v>
      </c>
      <c r="F106" s="39">
        <v>104.8</v>
      </c>
      <c r="G106" s="39">
        <v>102.85</v>
      </c>
      <c r="H106" s="39">
        <v>103.45</v>
      </c>
      <c r="I106" s="39">
        <v>92.033333333333303</v>
      </c>
      <c r="J106" s="39">
        <v>91.125</v>
      </c>
      <c r="K106" s="39">
        <v>101.383333333333</v>
      </c>
      <c r="L106" s="39">
        <v>112.22499999999999</v>
      </c>
      <c r="M106" s="39">
        <v>106.216666666667</v>
      </c>
      <c r="N106" s="39">
        <v>111.39166666666701</v>
      </c>
      <c r="O106" s="39">
        <v>140.07499999999999</v>
      </c>
      <c r="P106" s="39">
        <v>148.74166666666699</v>
      </c>
      <c r="Q106" s="39">
        <v>141</v>
      </c>
      <c r="R106" s="39">
        <v>139.625</v>
      </c>
      <c r="T106" s="8">
        <f t="shared" si="14"/>
        <v>4.8000000000000043E-2</v>
      </c>
      <c r="U106" s="8">
        <f t="shared" si="15"/>
        <v>-1.8606870229007644E-2</v>
      </c>
      <c r="V106" s="8">
        <f t="shared" si="16"/>
        <v>5.8337384540594339E-3</v>
      </c>
      <c r="W106" s="8">
        <f t="shared" si="17"/>
        <v>-0.11035927178991489</v>
      </c>
      <c r="X106" s="8">
        <f t="shared" si="18"/>
        <v>-9.8696124592535517E-3</v>
      </c>
      <c r="Y106" s="8">
        <f t="shared" si="19"/>
        <v>0.11257430269775592</v>
      </c>
      <c r="Z106" s="8">
        <f t="shared" si="20"/>
        <v>0.1069373664310409</v>
      </c>
      <c r="AA106" s="8">
        <f t="shared" si="21"/>
        <v>-5.3538278755473345E-2</v>
      </c>
      <c r="AB106" s="8">
        <f t="shared" si="22"/>
        <v>4.8721167425074485E-2</v>
      </c>
      <c r="AC106" s="8">
        <f t="shared" si="23"/>
        <v>0.25749981297224123</v>
      </c>
      <c r="AD106" s="8">
        <f t="shared" si="24"/>
        <v>6.1871616395980711E-2</v>
      </c>
      <c r="AE106" s="8">
        <f t="shared" si="25"/>
        <v>-5.2047733766599658E-2</v>
      </c>
      <c r="AF106" s="8">
        <f t="shared" si="26"/>
        <v>-9.7517730496453625E-3</v>
      </c>
      <c r="AL106" s="40"/>
    </row>
    <row r="107" spans="1:38" ht="26.5" x14ac:dyDescent="0.35">
      <c r="A107" s="155"/>
      <c r="B107" s="35" t="s">
        <v>285</v>
      </c>
      <c r="C107" s="35" t="s">
        <v>79</v>
      </c>
      <c r="D107" s="36">
        <v>1.41103</v>
      </c>
      <c r="E107" s="36">
        <v>100</v>
      </c>
      <c r="F107" s="39">
        <v>107.783333333333</v>
      </c>
      <c r="G107" s="39">
        <v>103.47499999999999</v>
      </c>
      <c r="H107" s="39">
        <v>104.575</v>
      </c>
      <c r="I107" s="39">
        <v>85.408333333333303</v>
      </c>
      <c r="J107" s="39">
        <v>82.924999999999997</v>
      </c>
      <c r="K107" s="39">
        <v>98.2083333333333</v>
      </c>
      <c r="L107" s="39">
        <v>113.041666666667</v>
      </c>
      <c r="M107" s="39">
        <v>100.591666666667</v>
      </c>
      <c r="N107" s="39">
        <v>109.208333333333</v>
      </c>
      <c r="O107" s="39">
        <v>150.82499999999999</v>
      </c>
      <c r="P107" s="39">
        <v>159.65833333333299</v>
      </c>
      <c r="Q107" s="39">
        <v>140.25833333333301</v>
      </c>
      <c r="R107" s="39">
        <v>133.55000000000001</v>
      </c>
      <c r="T107" s="8">
        <f t="shared" si="14"/>
        <v>7.783333333333009E-2</v>
      </c>
      <c r="U107" s="8">
        <f t="shared" si="15"/>
        <v>-3.9972166383173247E-2</v>
      </c>
      <c r="V107" s="8">
        <f t="shared" si="16"/>
        <v>1.0630587098332978E-2</v>
      </c>
      <c r="W107" s="8">
        <f t="shared" si="17"/>
        <v>-0.18328153637740086</v>
      </c>
      <c r="X107" s="8">
        <f t="shared" si="18"/>
        <v>-2.9076007415357319E-2</v>
      </c>
      <c r="Y107" s="8">
        <f t="shared" si="19"/>
        <v>0.18430308511707327</v>
      </c>
      <c r="Z107" s="8">
        <f t="shared" si="20"/>
        <v>0.15103945693678789</v>
      </c>
      <c r="AA107" s="8">
        <f t="shared" si="21"/>
        <v>-0.11013638039071105</v>
      </c>
      <c r="AB107" s="8">
        <f t="shared" si="22"/>
        <v>8.5659845911682408E-2</v>
      </c>
      <c r="AC107" s="8">
        <f t="shared" si="23"/>
        <v>0.38107592521938605</v>
      </c>
      <c r="AD107" s="8">
        <f t="shared" si="24"/>
        <v>5.8566771644840143E-2</v>
      </c>
      <c r="AE107" s="8">
        <f t="shared" si="25"/>
        <v>-0.12150947335455931</v>
      </c>
      <c r="AF107" s="8">
        <f t="shared" si="26"/>
        <v>-4.7828411859067277E-2</v>
      </c>
      <c r="AL107" s="42"/>
    </row>
    <row r="108" spans="1:38" ht="26.5" x14ac:dyDescent="0.35">
      <c r="A108" s="155"/>
      <c r="B108" s="35" t="s">
        <v>286</v>
      </c>
      <c r="C108" s="35" t="s">
        <v>79</v>
      </c>
      <c r="D108" s="36">
        <v>0.65300999999999998</v>
      </c>
      <c r="E108" s="36">
        <v>100</v>
      </c>
      <c r="F108" s="39">
        <v>103.01666666666701</v>
      </c>
      <c r="G108" s="39">
        <v>97.2</v>
      </c>
      <c r="H108" s="39">
        <v>96.508333333333297</v>
      </c>
      <c r="I108" s="39">
        <v>76.974999999999994</v>
      </c>
      <c r="J108" s="39">
        <v>79.375</v>
      </c>
      <c r="K108" s="39">
        <v>99.358333333333306</v>
      </c>
      <c r="L108" s="39">
        <v>117.825</v>
      </c>
      <c r="M108" s="39">
        <v>107.741666666667</v>
      </c>
      <c r="N108" s="39">
        <v>113.341666666667</v>
      </c>
      <c r="O108" s="39">
        <v>147.71666666666701</v>
      </c>
      <c r="P108" s="39">
        <v>165.916666666667</v>
      </c>
      <c r="Q108" s="39">
        <v>153.57499999999999</v>
      </c>
      <c r="R108" s="39">
        <v>141.75833333333301</v>
      </c>
      <c r="T108" s="8">
        <f t="shared" si="14"/>
        <v>3.0166666666670006E-2</v>
      </c>
      <c r="U108" s="8">
        <f t="shared" si="15"/>
        <v>-5.6463355444105967E-2</v>
      </c>
      <c r="V108" s="8">
        <f t="shared" si="16"/>
        <v>-7.1159122085051596E-3</v>
      </c>
      <c r="W108" s="8">
        <f t="shared" si="17"/>
        <v>-0.20240048355064311</v>
      </c>
      <c r="X108" s="8">
        <f t="shared" si="18"/>
        <v>3.1178954205911102E-2</v>
      </c>
      <c r="Y108" s="8">
        <f t="shared" si="19"/>
        <v>0.25175853018372663</v>
      </c>
      <c r="Z108" s="8">
        <f t="shared" si="20"/>
        <v>0.18585926360815264</v>
      </c>
      <c r="AA108" s="8">
        <f t="shared" si="21"/>
        <v>-8.5578895254258436E-2</v>
      </c>
      <c r="AB108" s="8">
        <f t="shared" si="22"/>
        <v>5.1976177585273176E-2</v>
      </c>
      <c r="AC108" s="8">
        <f t="shared" si="23"/>
        <v>0.30328652304977499</v>
      </c>
      <c r="AD108" s="8">
        <f t="shared" si="24"/>
        <v>0.12320884576328517</v>
      </c>
      <c r="AE108" s="8">
        <f t="shared" si="25"/>
        <v>-7.438473129081058E-2</v>
      </c>
      <c r="AF108" s="8">
        <f t="shared" si="26"/>
        <v>-7.6943947039993299E-2</v>
      </c>
      <c r="AL108" s="42"/>
    </row>
    <row r="109" spans="1:38" ht="26.5" x14ac:dyDescent="0.35">
      <c r="A109" s="155"/>
      <c r="B109" s="35" t="s">
        <v>287</v>
      </c>
      <c r="C109" s="35" t="s">
        <v>79</v>
      </c>
      <c r="D109" s="36">
        <v>1.27356</v>
      </c>
      <c r="E109" s="36">
        <v>100</v>
      </c>
      <c r="F109" s="39">
        <v>107.26666666666701</v>
      </c>
      <c r="G109" s="39">
        <v>103.7</v>
      </c>
      <c r="H109" s="39">
        <v>103.48333333333299</v>
      </c>
      <c r="I109" s="39">
        <v>93.2916666666667</v>
      </c>
      <c r="J109" s="39">
        <v>89.7916666666667</v>
      </c>
      <c r="K109" s="39">
        <v>93.191666666666706</v>
      </c>
      <c r="L109" s="39">
        <v>99.525000000000006</v>
      </c>
      <c r="M109" s="39">
        <v>95.058333333333294</v>
      </c>
      <c r="N109" s="39">
        <v>99.75</v>
      </c>
      <c r="O109" s="39">
        <v>119.133333333333</v>
      </c>
      <c r="P109" s="39">
        <v>126.98333333333299</v>
      </c>
      <c r="Q109" s="39">
        <v>119.883333333333</v>
      </c>
      <c r="R109" s="39">
        <v>117.866666666667</v>
      </c>
      <c r="T109" s="8">
        <f t="shared" si="14"/>
        <v>7.2666666666669988E-2</v>
      </c>
      <c r="U109" s="8">
        <f t="shared" si="15"/>
        <v>-3.3250466128032841E-2</v>
      </c>
      <c r="V109" s="8">
        <f t="shared" si="16"/>
        <v>-2.0893603343009604E-3</v>
      </c>
      <c r="W109" s="8">
        <f t="shared" si="17"/>
        <v>-9.8486068610078803E-2</v>
      </c>
      <c r="X109" s="8">
        <f t="shared" si="18"/>
        <v>-3.75167485484591E-2</v>
      </c>
      <c r="Y109" s="8">
        <f t="shared" si="19"/>
        <v>3.7865429234338777E-2</v>
      </c>
      <c r="Z109" s="8">
        <f t="shared" si="20"/>
        <v>6.7960296879191251E-2</v>
      </c>
      <c r="AA109" s="8">
        <f t="shared" si="21"/>
        <v>-4.4879845934857721E-2</v>
      </c>
      <c r="AB109" s="8">
        <f t="shared" si="22"/>
        <v>4.9355658805996683E-2</v>
      </c>
      <c r="AC109" s="8">
        <f t="shared" si="23"/>
        <v>0.19431913116123312</v>
      </c>
      <c r="AD109" s="8">
        <f t="shared" si="24"/>
        <v>6.589255735870192E-2</v>
      </c>
      <c r="AE109" s="8">
        <f t="shared" si="25"/>
        <v>-5.5912849455309166E-2</v>
      </c>
      <c r="AF109" s="8">
        <f t="shared" si="26"/>
        <v>-1.6821910190457423E-2</v>
      </c>
      <c r="AL109" s="42"/>
    </row>
    <row r="110" spans="1:38" ht="26.5" x14ac:dyDescent="0.35">
      <c r="A110" s="155"/>
      <c r="B110" s="35" t="s">
        <v>288</v>
      </c>
      <c r="C110" s="35" t="s">
        <v>79</v>
      </c>
      <c r="D110" s="36">
        <v>1.08063</v>
      </c>
      <c r="E110" s="36">
        <v>100</v>
      </c>
      <c r="F110" s="39">
        <v>101.908333333333</v>
      </c>
      <c r="G110" s="39">
        <v>98.8</v>
      </c>
      <c r="H110" s="39">
        <v>100.77500000000001</v>
      </c>
      <c r="I110" s="39">
        <v>86.974999999999994</v>
      </c>
      <c r="J110" s="39">
        <v>85.258333333333297</v>
      </c>
      <c r="K110" s="39">
        <v>95.608333333333306</v>
      </c>
      <c r="L110" s="39">
        <v>110.22499999999999</v>
      </c>
      <c r="M110" s="39">
        <v>105.466666666667</v>
      </c>
      <c r="N110" s="39">
        <v>112.008333333333</v>
      </c>
      <c r="O110" s="39">
        <v>137.4</v>
      </c>
      <c r="P110" s="39">
        <v>149.67500000000001</v>
      </c>
      <c r="Q110" s="39">
        <v>141.316666666667</v>
      </c>
      <c r="R110" s="39">
        <v>140.35833333333301</v>
      </c>
      <c r="T110" s="8">
        <f t="shared" si="14"/>
        <v>1.908333333333001E-2</v>
      </c>
      <c r="U110" s="8">
        <f t="shared" si="15"/>
        <v>-3.0501267478940441E-2</v>
      </c>
      <c r="V110" s="8">
        <f t="shared" si="16"/>
        <v>1.9989878542510109E-2</v>
      </c>
      <c r="W110" s="8">
        <f t="shared" si="17"/>
        <v>-0.1369387248821633</v>
      </c>
      <c r="X110" s="8">
        <f t="shared" si="18"/>
        <v>-1.9737472453770555E-2</v>
      </c>
      <c r="Y110" s="8">
        <f t="shared" si="19"/>
        <v>0.12139575799042146</v>
      </c>
      <c r="Z110" s="8">
        <f t="shared" si="20"/>
        <v>0.15288067637060943</v>
      </c>
      <c r="AA110" s="8">
        <f t="shared" si="21"/>
        <v>-4.3169274967865712E-2</v>
      </c>
      <c r="AB110" s="8">
        <f t="shared" si="22"/>
        <v>6.2025916561308403E-2</v>
      </c>
      <c r="AC110" s="8">
        <f t="shared" si="23"/>
        <v>0.22669444237780301</v>
      </c>
      <c r="AD110" s="8">
        <f t="shared" si="24"/>
        <v>8.9337700145560417E-2</v>
      </c>
      <c r="AE110" s="8">
        <f t="shared" si="25"/>
        <v>-5.5843215856575923E-2</v>
      </c>
      <c r="AF110" s="8">
        <f t="shared" si="26"/>
        <v>-6.7814600778440814E-3</v>
      </c>
      <c r="AL110" s="42"/>
    </row>
    <row r="111" spans="1:38" ht="26.5" x14ac:dyDescent="0.35">
      <c r="A111" s="155"/>
      <c r="B111" s="35" t="s">
        <v>289</v>
      </c>
      <c r="C111" s="35" t="s">
        <v>79</v>
      </c>
      <c r="D111" s="36">
        <v>1.14442</v>
      </c>
      <c r="E111" s="36">
        <v>100</v>
      </c>
      <c r="F111" s="39">
        <v>105.39166666666701</v>
      </c>
      <c r="G111" s="39">
        <v>104.991666666667</v>
      </c>
      <c r="H111" s="39">
        <v>102.491666666667</v>
      </c>
      <c r="I111" s="39">
        <v>88.516666666666694</v>
      </c>
      <c r="J111" s="39">
        <v>89.4</v>
      </c>
      <c r="K111" s="39">
        <v>104.89166666666701</v>
      </c>
      <c r="L111" s="39">
        <v>119.633333333333</v>
      </c>
      <c r="M111" s="39">
        <v>108.716666666667</v>
      </c>
      <c r="N111" s="39">
        <v>117.2</v>
      </c>
      <c r="O111" s="39">
        <v>157.541666666667</v>
      </c>
      <c r="P111" s="39">
        <v>154.96666666666701</v>
      </c>
      <c r="Q111" s="39">
        <v>143.441666666667</v>
      </c>
      <c r="R111" s="39">
        <v>134.166666666667</v>
      </c>
      <c r="T111" s="8">
        <f t="shared" si="14"/>
        <v>5.3916666666670165E-2</v>
      </c>
      <c r="U111" s="8">
        <f t="shared" si="15"/>
        <v>-3.7953664900767237E-3</v>
      </c>
      <c r="V111" s="8">
        <f t="shared" si="16"/>
        <v>-2.3811413604254206E-2</v>
      </c>
      <c r="W111" s="8">
        <f t="shared" si="17"/>
        <v>-0.13635254898772509</v>
      </c>
      <c r="X111" s="8">
        <f t="shared" si="18"/>
        <v>9.9792882696287943E-3</v>
      </c>
      <c r="Y111" s="8">
        <f t="shared" si="19"/>
        <v>0.17328486204325499</v>
      </c>
      <c r="Z111" s="8">
        <f t="shared" si="20"/>
        <v>0.14054182887105049</v>
      </c>
      <c r="AA111" s="8">
        <f t="shared" si="21"/>
        <v>-9.1251044859287034E-2</v>
      </c>
      <c r="AB111" s="8">
        <f t="shared" si="22"/>
        <v>7.8031580561088276E-2</v>
      </c>
      <c r="AC111" s="8">
        <f t="shared" si="23"/>
        <v>0.34421217292377992</v>
      </c>
      <c r="AD111" s="8">
        <f t="shared" si="24"/>
        <v>-1.6344882306268071E-2</v>
      </c>
      <c r="AE111" s="8">
        <f t="shared" si="25"/>
        <v>-7.437083243708309E-2</v>
      </c>
      <c r="AF111" s="8">
        <f t="shared" si="26"/>
        <v>-6.4660431069540336E-2</v>
      </c>
      <c r="AL111" s="42"/>
    </row>
    <row r="112" spans="1:38" ht="26.5" x14ac:dyDescent="0.35">
      <c r="A112" s="155"/>
      <c r="B112" s="35" t="s">
        <v>290</v>
      </c>
      <c r="C112" s="35" t="s">
        <v>79</v>
      </c>
      <c r="D112" s="36">
        <v>6.6710000000000005E-2</v>
      </c>
      <c r="E112" s="36">
        <v>100</v>
      </c>
      <c r="F112" s="39">
        <v>106.325</v>
      </c>
      <c r="G112" s="39">
        <v>99.7916666666667</v>
      </c>
      <c r="H112" s="39">
        <v>102.058333333333</v>
      </c>
      <c r="I112" s="39">
        <v>88.7083333333333</v>
      </c>
      <c r="J112" s="39">
        <v>85.641666666666694</v>
      </c>
      <c r="K112" s="39">
        <v>97.3</v>
      </c>
      <c r="L112" s="39">
        <v>111.741666666667</v>
      </c>
      <c r="M112" s="39">
        <v>102.783333333333</v>
      </c>
      <c r="N112" s="39">
        <v>108.325</v>
      </c>
      <c r="O112" s="39">
        <v>133.74166666666699</v>
      </c>
      <c r="P112" s="39">
        <v>146.88333333333301</v>
      </c>
      <c r="Q112" s="39">
        <v>137.63333333333301</v>
      </c>
      <c r="R112" s="39">
        <v>135.36666666666699</v>
      </c>
      <c r="T112" s="8">
        <f t="shared" si="14"/>
        <v>6.3250000000000028E-2</v>
      </c>
      <c r="U112" s="8">
        <f t="shared" si="15"/>
        <v>-6.1446821851241951E-2</v>
      </c>
      <c r="V112" s="8">
        <f t="shared" si="16"/>
        <v>2.2713987473900188E-2</v>
      </c>
      <c r="W112" s="8">
        <f t="shared" si="17"/>
        <v>-0.13080754470482314</v>
      </c>
      <c r="X112" s="8">
        <f t="shared" si="18"/>
        <v>-3.4570220760919979E-2</v>
      </c>
      <c r="Y112" s="8">
        <f t="shared" si="19"/>
        <v>0.13612922058966581</v>
      </c>
      <c r="Z112" s="8">
        <f t="shared" si="20"/>
        <v>0.14842411784858167</v>
      </c>
      <c r="AA112" s="8">
        <f t="shared" si="21"/>
        <v>-8.0170035051090771E-2</v>
      </c>
      <c r="AB112" s="8">
        <f t="shared" si="22"/>
        <v>5.3916004540298434E-2</v>
      </c>
      <c r="AC112" s="8">
        <f t="shared" si="23"/>
        <v>0.23463343334102915</v>
      </c>
      <c r="AD112" s="8">
        <f t="shared" si="24"/>
        <v>9.8261573929834922E-2</v>
      </c>
      <c r="AE112" s="8">
        <f t="shared" si="25"/>
        <v>-6.2975150346079811E-2</v>
      </c>
      <c r="AF112" s="8">
        <f t="shared" si="26"/>
        <v>-1.6468878663109976E-2</v>
      </c>
      <c r="AL112" s="42"/>
    </row>
    <row r="113" spans="1:38" ht="26.5" x14ac:dyDescent="0.35">
      <c r="A113" s="155"/>
      <c r="B113" s="35" t="s">
        <v>291</v>
      </c>
      <c r="C113" s="35" t="s">
        <v>79</v>
      </c>
      <c r="D113" s="36">
        <v>0.92396</v>
      </c>
      <c r="E113" s="36">
        <v>100</v>
      </c>
      <c r="F113" s="39">
        <v>101.9</v>
      </c>
      <c r="G113" s="39">
        <v>98.1666666666667</v>
      </c>
      <c r="H113" s="39">
        <v>103.341666666667</v>
      </c>
      <c r="I113" s="39">
        <v>88.991666666666703</v>
      </c>
      <c r="J113" s="39">
        <v>84.0833333333333</v>
      </c>
      <c r="K113" s="39">
        <v>98.2</v>
      </c>
      <c r="L113" s="39">
        <v>112.675</v>
      </c>
      <c r="M113" s="39">
        <v>102.85833333333299</v>
      </c>
      <c r="N113" s="39">
        <v>108.658333333333</v>
      </c>
      <c r="O113" s="39">
        <v>141.72499999999999</v>
      </c>
      <c r="P113" s="39">
        <v>151.89166666666699</v>
      </c>
      <c r="Q113" s="39">
        <v>136.416666666667</v>
      </c>
      <c r="R113" s="39">
        <v>131.1</v>
      </c>
      <c r="T113" s="8">
        <f t="shared" si="14"/>
        <v>1.9000000000000128E-2</v>
      </c>
      <c r="U113" s="8">
        <f t="shared" si="15"/>
        <v>-3.6637226038599646E-2</v>
      </c>
      <c r="V113" s="8">
        <f t="shared" si="16"/>
        <v>5.2716468590835008E-2</v>
      </c>
      <c r="W113" s="8">
        <f t="shared" si="17"/>
        <v>-0.13885976937344002</v>
      </c>
      <c r="X113" s="8">
        <f t="shared" si="18"/>
        <v>-5.5154977057777721E-2</v>
      </c>
      <c r="Y113" s="8">
        <f t="shared" si="19"/>
        <v>0.16788899900892029</v>
      </c>
      <c r="Z113" s="8">
        <f t="shared" si="20"/>
        <v>0.1474032586558045</v>
      </c>
      <c r="AA113" s="8">
        <f t="shared" si="21"/>
        <v>-8.7123733451670793E-2</v>
      </c>
      <c r="AB113" s="8">
        <f t="shared" si="22"/>
        <v>5.6388236247265855E-2</v>
      </c>
      <c r="AC113" s="8">
        <f t="shared" si="23"/>
        <v>0.30431781578342276</v>
      </c>
      <c r="AD113" s="8">
        <f t="shared" si="24"/>
        <v>7.1735167872055028E-2</v>
      </c>
      <c r="AE113" s="8">
        <f t="shared" si="25"/>
        <v>-0.10188182366818432</v>
      </c>
      <c r="AF113" s="8">
        <f t="shared" si="26"/>
        <v>-3.8973732437387887E-2</v>
      </c>
      <c r="AL113" s="42"/>
    </row>
    <row r="114" spans="1:38" ht="26.5" x14ac:dyDescent="0.35">
      <c r="A114" s="155"/>
      <c r="B114" s="35" t="s">
        <v>292</v>
      </c>
      <c r="C114" s="35" t="s">
        <v>79</v>
      </c>
      <c r="D114" s="36">
        <v>0.20533999999999999</v>
      </c>
      <c r="E114" s="36">
        <v>100</v>
      </c>
      <c r="F114" s="39">
        <v>102.908333333333</v>
      </c>
      <c r="G114" s="39">
        <v>104.508333333333</v>
      </c>
      <c r="H114" s="39">
        <v>108.808333333333</v>
      </c>
      <c r="I114" s="39">
        <v>104.60833333333299</v>
      </c>
      <c r="J114" s="39">
        <v>107.791666666667</v>
      </c>
      <c r="K114" s="39">
        <v>116.1</v>
      </c>
      <c r="L114" s="39">
        <v>126.566666666667</v>
      </c>
      <c r="M114" s="39">
        <v>126.175</v>
      </c>
      <c r="N114" s="39">
        <v>127.9</v>
      </c>
      <c r="O114" s="39">
        <v>155.933333333333</v>
      </c>
      <c r="P114" s="39">
        <v>175.416666666667</v>
      </c>
      <c r="Q114" s="39">
        <v>169.71666666666701</v>
      </c>
      <c r="R114" s="39">
        <v>164.708333333333</v>
      </c>
      <c r="T114" s="8">
        <f t="shared" si="14"/>
        <v>2.9083333333330019E-2</v>
      </c>
      <c r="U114" s="8">
        <f t="shared" si="15"/>
        <v>1.5547817637055594E-2</v>
      </c>
      <c r="V114" s="8">
        <f t="shared" si="16"/>
        <v>4.1145044254844221E-2</v>
      </c>
      <c r="W114" s="8">
        <f t="shared" si="17"/>
        <v>-3.8599984682545885E-2</v>
      </c>
      <c r="X114" s="8">
        <f t="shared" si="18"/>
        <v>3.0430972675860923E-2</v>
      </c>
      <c r="Y114" s="8">
        <f t="shared" si="19"/>
        <v>7.7077696173170285E-2</v>
      </c>
      <c r="Z114" s="8">
        <f t="shared" si="20"/>
        <v>9.0152167671550432E-2</v>
      </c>
      <c r="AA114" s="8">
        <f t="shared" si="21"/>
        <v>-3.0945483276297869E-3</v>
      </c>
      <c r="AB114" s="8">
        <f t="shared" si="22"/>
        <v>1.3671488012680921E-2</v>
      </c>
      <c r="AC114" s="8">
        <f t="shared" si="23"/>
        <v>0.21918165233254872</v>
      </c>
      <c r="AD114" s="8">
        <f t="shared" si="24"/>
        <v>0.12494655835827739</v>
      </c>
      <c r="AE114" s="8">
        <f t="shared" si="25"/>
        <v>-3.2494061757719628E-2</v>
      </c>
      <c r="AF114" s="8">
        <f t="shared" si="26"/>
        <v>-2.9509967593051134E-2</v>
      </c>
      <c r="AL114" s="42"/>
    </row>
    <row r="115" spans="1:38" ht="26.5" x14ac:dyDescent="0.35">
      <c r="A115" s="155"/>
      <c r="B115" s="35" t="s">
        <v>293</v>
      </c>
      <c r="C115" s="35" t="s">
        <v>79</v>
      </c>
      <c r="D115" s="36">
        <v>1.6926399999999999</v>
      </c>
      <c r="E115" s="36">
        <v>100</v>
      </c>
      <c r="F115" s="39">
        <v>104.166666666667</v>
      </c>
      <c r="G115" s="39">
        <v>106.491666666667</v>
      </c>
      <c r="H115" s="39">
        <v>108.72499999999999</v>
      </c>
      <c r="I115" s="39">
        <v>100.883333333333</v>
      </c>
      <c r="J115" s="39">
        <v>100.075</v>
      </c>
      <c r="K115" s="39">
        <v>107.85833333333299</v>
      </c>
      <c r="L115" s="39">
        <v>112.15</v>
      </c>
      <c r="M115" s="39">
        <v>107.008333333333</v>
      </c>
      <c r="N115" s="39">
        <v>112.308333333333</v>
      </c>
      <c r="O115" s="39">
        <v>139.72499999999999</v>
      </c>
      <c r="P115" s="39">
        <v>145.9</v>
      </c>
      <c r="Q115" s="39">
        <v>144.76666666666699</v>
      </c>
      <c r="R115" s="39">
        <v>157.333333333333</v>
      </c>
      <c r="T115" s="8">
        <f t="shared" si="14"/>
        <v>4.1666666666670071E-2</v>
      </c>
      <c r="U115" s="8">
        <f t="shared" si="15"/>
        <v>2.2319999999999895E-2</v>
      </c>
      <c r="V115" s="8">
        <f t="shared" si="16"/>
        <v>2.0971907034976089E-2</v>
      </c>
      <c r="W115" s="8">
        <f t="shared" si="17"/>
        <v>-7.2123859891165765E-2</v>
      </c>
      <c r="X115" s="8">
        <f t="shared" si="18"/>
        <v>-8.0125557574722839E-3</v>
      </c>
      <c r="Y115" s="8">
        <f t="shared" si="19"/>
        <v>7.7775002081768685E-2</v>
      </c>
      <c r="Z115" s="8">
        <f t="shared" si="20"/>
        <v>3.9789847794177824E-2</v>
      </c>
      <c r="AA115" s="8">
        <f t="shared" si="21"/>
        <v>-4.5846336751377725E-2</v>
      </c>
      <c r="AB115" s="8">
        <f t="shared" si="22"/>
        <v>4.9528852893077069E-2</v>
      </c>
      <c r="AC115" s="8">
        <f t="shared" si="23"/>
        <v>0.24411961118943748</v>
      </c>
      <c r="AD115" s="8">
        <f t="shared" si="24"/>
        <v>4.4193952406512915E-2</v>
      </c>
      <c r="AE115" s="8">
        <f t="shared" si="25"/>
        <v>-7.7678775416930579E-3</v>
      </c>
      <c r="AF115" s="8">
        <f t="shared" si="26"/>
        <v>8.6806355054105389E-2</v>
      </c>
      <c r="AL115" s="42"/>
    </row>
    <row r="116" spans="1:38" ht="26.5" x14ac:dyDescent="0.35">
      <c r="A116" s="155"/>
      <c r="B116" s="35" t="s">
        <v>294</v>
      </c>
      <c r="C116" s="35" t="s">
        <v>79</v>
      </c>
      <c r="D116" s="36">
        <v>0.92451000000000005</v>
      </c>
      <c r="E116" s="36">
        <v>100</v>
      </c>
      <c r="F116" s="39">
        <v>105.783333333333</v>
      </c>
      <c r="G116" s="39">
        <v>104.52500000000001</v>
      </c>
      <c r="H116" s="39">
        <v>98.058333333333294</v>
      </c>
      <c r="I116" s="39">
        <v>98.674999999999997</v>
      </c>
      <c r="J116" s="39">
        <v>102.208333333333</v>
      </c>
      <c r="K116" s="39">
        <v>104.791666666667</v>
      </c>
      <c r="L116" s="39">
        <v>109.841666666667</v>
      </c>
      <c r="M116" s="39">
        <v>112.8</v>
      </c>
      <c r="N116" s="39">
        <v>109.075</v>
      </c>
      <c r="O116" s="39">
        <v>118.89166666666701</v>
      </c>
      <c r="P116" s="39">
        <v>130.683333333333</v>
      </c>
      <c r="Q116" s="39">
        <v>140.98333333333301</v>
      </c>
      <c r="R116" s="39">
        <v>144.72499999999999</v>
      </c>
      <c r="T116" s="8">
        <f t="shared" si="14"/>
        <v>5.7833333333330073E-2</v>
      </c>
      <c r="U116" s="8">
        <f t="shared" si="15"/>
        <v>-1.1895383645813773E-2</v>
      </c>
      <c r="V116" s="8">
        <f t="shared" si="16"/>
        <v>-6.186717691142507E-2</v>
      </c>
      <c r="W116" s="8">
        <f t="shared" si="17"/>
        <v>6.2887736891310553E-3</v>
      </c>
      <c r="X116" s="8">
        <f t="shared" si="18"/>
        <v>3.5807786504514771E-2</v>
      </c>
      <c r="Y116" s="8">
        <f t="shared" si="19"/>
        <v>2.5275173257242711E-2</v>
      </c>
      <c r="Z116" s="8">
        <f t="shared" si="20"/>
        <v>4.8190854870775235E-2</v>
      </c>
      <c r="AA116" s="8">
        <f t="shared" si="21"/>
        <v>2.6932706167965836E-2</v>
      </c>
      <c r="AB116" s="8">
        <f t="shared" si="22"/>
        <v>-3.3023049645390046E-2</v>
      </c>
      <c r="AC116" s="8">
        <f t="shared" si="23"/>
        <v>8.9999235999697502E-2</v>
      </c>
      <c r="AD116" s="8">
        <f t="shared" si="24"/>
        <v>9.9179925702664429E-2</v>
      </c>
      <c r="AE116" s="8">
        <f t="shared" si="25"/>
        <v>7.8816477490116332E-2</v>
      </c>
      <c r="AF116" s="8">
        <f t="shared" si="26"/>
        <v>2.6539780115855338E-2</v>
      </c>
      <c r="AL116" s="42"/>
    </row>
    <row r="117" spans="1:38" ht="26.5" x14ac:dyDescent="0.35">
      <c r="A117" s="156"/>
      <c r="B117" s="35" t="s">
        <v>295</v>
      </c>
      <c r="C117" s="35" t="s">
        <v>79</v>
      </c>
      <c r="D117" s="36">
        <v>0.27050999999999997</v>
      </c>
      <c r="E117" s="36">
        <v>100</v>
      </c>
      <c r="F117" s="39">
        <v>102.35</v>
      </c>
      <c r="G117" s="39">
        <v>103.26666666666701</v>
      </c>
      <c r="H117" s="39">
        <v>110.583333333333</v>
      </c>
      <c r="I117" s="39">
        <v>115.35</v>
      </c>
      <c r="J117" s="39">
        <v>118.183333333333</v>
      </c>
      <c r="K117" s="39">
        <v>118.408333333333</v>
      </c>
      <c r="L117" s="39">
        <v>126.758333333333</v>
      </c>
      <c r="M117" s="39">
        <v>146.48333333333301</v>
      </c>
      <c r="N117" s="39">
        <v>145.73333333333301</v>
      </c>
      <c r="O117" s="39">
        <v>158.958333333333</v>
      </c>
      <c r="P117" s="39">
        <v>172.36666666666699</v>
      </c>
      <c r="Q117" s="39">
        <v>173.25</v>
      </c>
      <c r="R117" s="39">
        <v>172.14166666666699</v>
      </c>
      <c r="T117" s="8">
        <f t="shared" si="14"/>
        <v>2.3499999999999854E-2</v>
      </c>
      <c r="U117" s="8">
        <f t="shared" si="15"/>
        <v>8.9561960592772216E-3</v>
      </c>
      <c r="V117" s="8">
        <f t="shared" si="16"/>
        <v>7.0852162685596909E-2</v>
      </c>
      <c r="W117" s="8">
        <f t="shared" si="17"/>
        <v>4.3104747550869682E-2</v>
      </c>
      <c r="X117" s="8">
        <f t="shared" si="18"/>
        <v>2.4562924432882438E-2</v>
      </c>
      <c r="Y117" s="8">
        <f t="shared" si="19"/>
        <v>1.9038217458751117E-3</v>
      </c>
      <c r="Z117" s="8">
        <f t="shared" si="20"/>
        <v>7.0518685340277498E-2</v>
      </c>
      <c r="AA117" s="8">
        <f t="shared" si="21"/>
        <v>0.15561107093550763</v>
      </c>
      <c r="AB117" s="8">
        <f t="shared" si="22"/>
        <v>-5.1200364091478212E-3</v>
      </c>
      <c r="AC117" s="8">
        <f t="shared" si="23"/>
        <v>9.0747941445562752E-2</v>
      </c>
      <c r="AD117" s="8">
        <f t="shared" si="24"/>
        <v>8.4351245085194426E-2</v>
      </c>
      <c r="AE117" s="8">
        <f t="shared" si="25"/>
        <v>5.1247340939837294E-3</v>
      </c>
      <c r="AF117" s="8">
        <f t="shared" si="26"/>
        <v>-6.3973063973045141E-3</v>
      </c>
      <c r="AL117" s="41"/>
    </row>
    <row r="118" spans="1:38" ht="26.5" customHeight="1" x14ac:dyDescent="0.35">
      <c r="A118" s="154" t="s">
        <v>296</v>
      </c>
      <c r="B118" s="35"/>
      <c r="C118" s="35" t="s">
        <v>79</v>
      </c>
      <c r="D118" s="36">
        <v>3.1549800000000001</v>
      </c>
      <c r="E118" s="36">
        <v>100</v>
      </c>
      <c r="F118" s="39">
        <v>103.166666666667</v>
      </c>
      <c r="G118" s="39">
        <v>103.008333333333</v>
      </c>
      <c r="H118" s="39">
        <v>105.758333333333</v>
      </c>
      <c r="I118" s="39">
        <v>105.85</v>
      </c>
      <c r="J118" s="39">
        <v>105.083333333333</v>
      </c>
      <c r="K118" s="39">
        <v>109.491666666667</v>
      </c>
      <c r="L118" s="39">
        <v>115.05</v>
      </c>
      <c r="M118" s="39">
        <v>115.5</v>
      </c>
      <c r="N118" s="39">
        <v>115.925</v>
      </c>
      <c r="O118" s="39">
        <v>130.458333333333</v>
      </c>
      <c r="P118" s="39">
        <v>138.96666666666701</v>
      </c>
      <c r="Q118" s="39">
        <v>138.566666666667</v>
      </c>
      <c r="R118" s="39">
        <v>135.98333333333301</v>
      </c>
      <c r="T118" s="8">
        <f t="shared" si="14"/>
        <v>3.1666666666670062E-2</v>
      </c>
      <c r="U118" s="8">
        <f t="shared" si="15"/>
        <v>-1.5347334410403812E-3</v>
      </c>
      <c r="V118" s="8">
        <f t="shared" si="16"/>
        <v>2.6696869185341088E-2</v>
      </c>
      <c r="W118" s="8">
        <f t="shared" si="17"/>
        <v>8.6675596879981498E-4</v>
      </c>
      <c r="X118" s="8">
        <f t="shared" si="18"/>
        <v>-7.2429538655360837E-3</v>
      </c>
      <c r="Y118" s="8">
        <f t="shared" si="19"/>
        <v>4.1950832672488669E-2</v>
      </c>
      <c r="Z118" s="8">
        <f t="shared" si="20"/>
        <v>5.0764898394090707E-2</v>
      </c>
      <c r="AA118" s="8">
        <f t="shared" si="21"/>
        <v>3.9113428943937656E-3</v>
      </c>
      <c r="AB118" s="8">
        <f t="shared" si="22"/>
        <v>3.6796536796537271E-3</v>
      </c>
      <c r="AC118" s="8">
        <f t="shared" si="23"/>
        <v>0.1253684134857278</v>
      </c>
      <c r="AD118" s="8">
        <f t="shared" si="24"/>
        <v>6.5218779942515681E-2</v>
      </c>
      <c r="AE118" s="8">
        <f t="shared" si="25"/>
        <v>-2.8783881026624991E-3</v>
      </c>
      <c r="AF118" s="8">
        <f t="shared" si="26"/>
        <v>-1.8643252345446171E-2</v>
      </c>
      <c r="AL118" s="40"/>
    </row>
    <row r="119" spans="1:38" ht="26.5" x14ac:dyDescent="0.35">
      <c r="A119" s="155"/>
      <c r="B119" s="35" t="s">
        <v>297</v>
      </c>
      <c r="C119" s="35" t="s">
        <v>79</v>
      </c>
      <c r="D119" s="36">
        <v>1.0314399999999999</v>
      </c>
      <c r="E119" s="36">
        <v>100</v>
      </c>
      <c r="F119" s="39">
        <v>107.27500000000001</v>
      </c>
      <c r="G119" s="39">
        <v>105.091666666667</v>
      </c>
      <c r="H119" s="39">
        <v>107.041666666667</v>
      </c>
      <c r="I119" s="39">
        <v>105.191666666667</v>
      </c>
      <c r="J119" s="39">
        <v>102.45</v>
      </c>
      <c r="K119" s="39">
        <v>105.85833333333299</v>
      </c>
      <c r="L119" s="39">
        <v>112.825</v>
      </c>
      <c r="M119" s="39">
        <v>113.89166666666701</v>
      </c>
      <c r="N119" s="39">
        <v>114.058333333333</v>
      </c>
      <c r="O119" s="39">
        <v>123.85833333333299</v>
      </c>
      <c r="P119" s="39">
        <v>132.72499999999999</v>
      </c>
      <c r="Q119" s="39">
        <v>132.25</v>
      </c>
      <c r="R119" s="39">
        <v>130.791666666667</v>
      </c>
      <c r="T119" s="8">
        <f t="shared" si="14"/>
        <v>7.2750000000000092E-2</v>
      </c>
      <c r="U119" s="8">
        <f t="shared" si="15"/>
        <v>-2.0352676143864046E-2</v>
      </c>
      <c r="V119" s="8">
        <f t="shared" si="16"/>
        <v>1.8555229561493913E-2</v>
      </c>
      <c r="W119" s="8">
        <f t="shared" si="17"/>
        <v>-1.7282989490073897E-2</v>
      </c>
      <c r="X119" s="8">
        <f t="shared" si="18"/>
        <v>-2.6063534817399869E-2</v>
      </c>
      <c r="Y119" s="8">
        <f t="shared" si="19"/>
        <v>3.3268260940292782E-2</v>
      </c>
      <c r="Z119" s="8">
        <f t="shared" si="20"/>
        <v>6.5811225694721198E-2</v>
      </c>
      <c r="AA119" s="8">
        <f t="shared" si="21"/>
        <v>9.4541694364458362E-3</v>
      </c>
      <c r="AB119" s="8">
        <f t="shared" si="22"/>
        <v>1.4633789419711274E-3</v>
      </c>
      <c r="AC119" s="8">
        <f t="shared" si="23"/>
        <v>8.5920946883904614E-2</v>
      </c>
      <c r="AD119" s="8">
        <f t="shared" si="24"/>
        <v>7.1587162753148359E-2</v>
      </c>
      <c r="AE119" s="8">
        <f t="shared" si="25"/>
        <v>-3.5788284045958907E-3</v>
      </c>
      <c r="AF119" s="8">
        <f t="shared" si="26"/>
        <v>-1.102709514807565E-2</v>
      </c>
      <c r="AL119" s="42"/>
    </row>
    <row r="120" spans="1:38" ht="26.5" x14ac:dyDescent="0.35">
      <c r="A120" s="155"/>
      <c r="B120" s="35" t="s">
        <v>298</v>
      </c>
      <c r="C120" s="35" t="s">
        <v>79</v>
      </c>
      <c r="D120" s="36">
        <v>0.65951000000000004</v>
      </c>
      <c r="E120" s="36">
        <v>100</v>
      </c>
      <c r="F120" s="39">
        <v>102.083333333333</v>
      </c>
      <c r="G120" s="39">
        <v>102.408333333333</v>
      </c>
      <c r="H120" s="39">
        <v>104.15</v>
      </c>
      <c r="I120" s="39">
        <v>109.091666666667</v>
      </c>
      <c r="J120" s="39">
        <v>109.191666666667</v>
      </c>
      <c r="K120" s="39">
        <v>122.591666666667</v>
      </c>
      <c r="L120" s="39">
        <v>127.316666666667</v>
      </c>
      <c r="M120" s="39">
        <v>124.366666666667</v>
      </c>
      <c r="N120" s="39">
        <v>127.841666666667</v>
      </c>
      <c r="O120" s="39">
        <v>156.208333333333</v>
      </c>
      <c r="P120" s="39">
        <v>161.1</v>
      </c>
      <c r="Q120" s="39">
        <v>157.583333333333</v>
      </c>
      <c r="R120" s="39">
        <v>149.42500000000001</v>
      </c>
      <c r="T120" s="8">
        <f t="shared" si="14"/>
        <v>2.0833333333329929E-2</v>
      </c>
      <c r="U120" s="8">
        <f t="shared" si="15"/>
        <v>3.1836734693877489E-3</v>
      </c>
      <c r="V120" s="8">
        <f t="shared" si="16"/>
        <v>1.700707950199698E-2</v>
      </c>
      <c r="W120" s="8">
        <f t="shared" si="17"/>
        <v>4.74475916146615E-2</v>
      </c>
      <c r="X120" s="8">
        <f t="shared" si="18"/>
        <v>9.166603009702623E-4</v>
      </c>
      <c r="Y120" s="8">
        <f t="shared" si="19"/>
        <v>0.12271998778905546</v>
      </c>
      <c r="Z120" s="8">
        <f t="shared" si="20"/>
        <v>3.8542587179661414E-2</v>
      </c>
      <c r="AA120" s="8">
        <f t="shared" si="21"/>
        <v>-2.3170572064406314E-2</v>
      </c>
      <c r="AB120" s="8">
        <f t="shared" si="22"/>
        <v>2.7941570624497425E-2</v>
      </c>
      <c r="AC120" s="8">
        <f t="shared" si="23"/>
        <v>0.22188905547225812</v>
      </c>
      <c r="AD120" s="8">
        <f t="shared" si="24"/>
        <v>3.131501733795905E-2</v>
      </c>
      <c r="AE120" s="8">
        <f t="shared" si="25"/>
        <v>-2.1829091661495936E-2</v>
      </c>
      <c r="AF120" s="8">
        <f t="shared" si="26"/>
        <v>-5.1771549444736165E-2</v>
      </c>
      <c r="AL120" s="42"/>
    </row>
    <row r="121" spans="1:38" ht="39.5" x14ac:dyDescent="0.35">
      <c r="A121" s="155"/>
      <c r="B121" s="35" t="s">
        <v>299</v>
      </c>
      <c r="C121" s="35" t="s">
        <v>79</v>
      </c>
      <c r="D121" s="36">
        <v>0.14462</v>
      </c>
      <c r="E121" s="36">
        <v>100</v>
      </c>
      <c r="F121" s="39">
        <v>107.8</v>
      </c>
      <c r="G121" s="39">
        <v>115.575</v>
      </c>
      <c r="H121" s="39">
        <v>103.541666666667</v>
      </c>
      <c r="I121" s="39">
        <v>101.916666666667</v>
      </c>
      <c r="J121" s="39">
        <v>108.533333333333</v>
      </c>
      <c r="K121" s="39">
        <v>108.95</v>
      </c>
      <c r="L121" s="39">
        <v>105.883333333333</v>
      </c>
      <c r="M121" s="39">
        <v>104.691666666667</v>
      </c>
      <c r="N121" s="39">
        <v>98.85</v>
      </c>
      <c r="O121" s="39">
        <v>96.05</v>
      </c>
      <c r="P121" s="39">
        <v>100.45</v>
      </c>
      <c r="Q121" s="39">
        <v>106.27500000000001</v>
      </c>
      <c r="R121" s="39">
        <v>109.85833333333299</v>
      </c>
      <c r="T121" s="8">
        <f t="shared" si="14"/>
        <v>7.8000000000000069E-2</v>
      </c>
      <c r="U121" s="8">
        <f t="shared" si="15"/>
        <v>7.2124304267161543E-2</v>
      </c>
      <c r="V121" s="8">
        <f t="shared" si="16"/>
        <v>-0.10411709568101235</v>
      </c>
      <c r="W121" s="8">
        <f t="shared" si="17"/>
        <v>-1.5694164989939585E-2</v>
      </c>
      <c r="X121" s="8">
        <f t="shared" si="18"/>
        <v>6.4922322158619705E-2</v>
      </c>
      <c r="Y121" s="8">
        <f t="shared" si="19"/>
        <v>3.8390663390694968E-3</v>
      </c>
      <c r="Z121" s="8">
        <f t="shared" si="20"/>
        <v>-2.8147468257613606E-2</v>
      </c>
      <c r="AA121" s="8">
        <f t="shared" si="21"/>
        <v>-1.1254525421054651E-2</v>
      </c>
      <c r="AB121" s="8">
        <f t="shared" si="22"/>
        <v>-5.5798774178145272E-2</v>
      </c>
      <c r="AC121" s="8">
        <f t="shared" si="23"/>
        <v>-2.8325746079919001E-2</v>
      </c>
      <c r="AD121" s="8">
        <f t="shared" si="24"/>
        <v>4.5809474232170855E-2</v>
      </c>
      <c r="AE121" s="8">
        <f t="shared" si="25"/>
        <v>5.7989049278247995E-2</v>
      </c>
      <c r="AF121" s="8">
        <f t="shared" si="26"/>
        <v>3.3717556653333203E-2</v>
      </c>
      <c r="AL121" s="42"/>
    </row>
    <row r="122" spans="1:38" ht="39.5" x14ac:dyDescent="0.35">
      <c r="A122" s="155"/>
      <c r="B122" s="35" t="s">
        <v>300</v>
      </c>
      <c r="C122" s="35" t="s">
        <v>79</v>
      </c>
      <c r="D122" s="36">
        <v>0.38341999999999998</v>
      </c>
      <c r="E122" s="36">
        <v>100</v>
      </c>
      <c r="F122" s="39">
        <v>97.7</v>
      </c>
      <c r="G122" s="39">
        <v>93.266666666666694</v>
      </c>
      <c r="H122" s="39">
        <v>97.85</v>
      </c>
      <c r="I122" s="39">
        <v>98.716666666666697</v>
      </c>
      <c r="J122" s="39">
        <v>94.6666666666667</v>
      </c>
      <c r="K122" s="39">
        <v>90.7</v>
      </c>
      <c r="L122" s="39">
        <v>96.25</v>
      </c>
      <c r="M122" s="39">
        <v>100.466666666667</v>
      </c>
      <c r="N122" s="39">
        <v>96.716666666666697</v>
      </c>
      <c r="O122" s="39">
        <v>117.533333333333</v>
      </c>
      <c r="P122" s="39">
        <v>135.23333333333301</v>
      </c>
      <c r="Q122" s="39">
        <v>141.433333333333</v>
      </c>
      <c r="R122" s="39">
        <v>138.03333333333299</v>
      </c>
      <c r="T122" s="8">
        <f t="shared" si="14"/>
        <v>-2.300000000000002E-2</v>
      </c>
      <c r="U122" s="8">
        <f t="shared" si="15"/>
        <v>-4.5377004435346091E-2</v>
      </c>
      <c r="V122" s="8">
        <f t="shared" si="16"/>
        <v>4.9142244460328444E-2</v>
      </c>
      <c r="W122" s="8">
        <f t="shared" si="17"/>
        <v>8.8570941917904822E-3</v>
      </c>
      <c r="X122" s="8">
        <f t="shared" si="18"/>
        <v>-4.1026506837751109E-2</v>
      </c>
      <c r="Y122" s="8">
        <f t="shared" si="19"/>
        <v>-4.1901408450704558E-2</v>
      </c>
      <c r="Z122" s="8">
        <f t="shared" si="20"/>
        <v>6.1190738699007596E-2</v>
      </c>
      <c r="AA122" s="8">
        <f t="shared" si="21"/>
        <v>4.3809523809527295E-2</v>
      </c>
      <c r="AB122" s="8">
        <f t="shared" si="22"/>
        <v>-3.7325812873260977E-2</v>
      </c>
      <c r="AC122" s="8">
        <f t="shared" si="23"/>
        <v>0.21523349991383389</v>
      </c>
      <c r="AD122" s="8">
        <f t="shared" si="24"/>
        <v>0.15059557572319959</v>
      </c>
      <c r="AE122" s="8">
        <f t="shared" si="25"/>
        <v>4.5846684742420596E-2</v>
      </c>
      <c r="AF122" s="8">
        <f t="shared" si="26"/>
        <v>-2.4039594626443672E-2</v>
      </c>
      <c r="AL122" s="42"/>
    </row>
    <row r="123" spans="1:38" ht="26.5" x14ac:dyDescent="0.35">
      <c r="A123" s="155"/>
      <c r="B123" s="35" t="s">
        <v>301</v>
      </c>
      <c r="C123" s="35" t="s">
        <v>79</v>
      </c>
      <c r="D123" s="36">
        <v>0.20757999999999999</v>
      </c>
      <c r="E123" s="36">
        <v>100</v>
      </c>
      <c r="F123" s="39">
        <v>99.674999999999997</v>
      </c>
      <c r="G123" s="39">
        <v>99.616666666666703</v>
      </c>
      <c r="H123" s="39">
        <v>102.383333333333</v>
      </c>
      <c r="I123" s="39">
        <v>106.14166666666701</v>
      </c>
      <c r="J123" s="39">
        <v>111.508333333333</v>
      </c>
      <c r="K123" s="39">
        <v>102.341666666667</v>
      </c>
      <c r="L123" s="39">
        <v>99.7083333333333</v>
      </c>
      <c r="M123" s="39">
        <v>100.5</v>
      </c>
      <c r="N123" s="39">
        <v>102.85</v>
      </c>
      <c r="O123" s="39">
        <v>108.2</v>
      </c>
      <c r="P123" s="39">
        <v>112.183333333333</v>
      </c>
      <c r="Q123" s="39">
        <v>108.416666666667</v>
      </c>
      <c r="R123" s="39">
        <v>102.041666666667</v>
      </c>
      <c r="T123" s="8">
        <f t="shared" si="14"/>
        <v>-3.2499999999999751E-3</v>
      </c>
      <c r="U123" s="8">
        <f t="shared" si="15"/>
        <v>-5.8523534821464107E-4</v>
      </c>
      <c r="V123" s="8">
        <f t="shared" si="16"/>
        <v>2.7773130332939155E-2</v>
      </c>
      <c r="W123" s="8">
        <f t="shared" si="17"/>
        <v>3.670844864073608E-2</v>
      </c>
      <c r="X123" s="8">
        <f t="shared" si="18"/>
        <v>5.0561356677390146E-2</v>
      </c>
      <c r="Y123" s="8">
        <f t="shared" si="19"/>
        <v>-8.2206113145499082E-2</v>
      </c>
      <c r="Z123" s="8">
        <f t="shared" si="20"/>
        <v>-2.5730803680485526E-2</v>
      </c>
      <c r="AA123" s="8">
        <f t="shared" si="21"/>
        <v>7.9398244880906077E-3</v>
      </c>
      <c r="AB123" s="8">
        <f t="shared" si="22"/>
        <v>2.3383084577114355E-2</v>
      </c>
      <c r="AC123" s="8">
        <f t="shared" si="23"/>
        <v>5.2017501215362305E-2</v>
      </c>
      <c r="AD123" s="8">
        <f t="shared" si="24"/>
        <v>3.6814540973502785E-2</v>
      </c>
      <c r="AE123" s="8">
        <f t="shared" si="25"/>
        <v>-3.357599168027936E-2</v>
      </c>
      <c r="AF123" s="8">
        <f t="shared" si="26"/>
        <v>-5.8800922367409525E-2</v>
      </c>
      <c r="AL123" s="42"/>
    </row>
    <row r="124" spans="1:38" ht="26.5" x14ac:dyDescent="0.35">
      <c r="A124" s="156"/>
      <c r="B124" s="35" t="s">
        <v>302</v>
      </c>
      <c r="C124" s="35" t="s">
        <v>79</v>
      </c>
      <c r="D124" s="36">
        <v>0.72841</v>
      </c>
      <c r="E124" s="36">
        <v>100</v>
      </c>
      <c r="F124" s="39">
        <v>101.375</v>
      </c>
      <c r="G124" s="39">
        <v>104.175</v>
      </c>
      <c r="H124" s="39">
        <v>110.97499999999999</v>
      </c>
      <c r="I124" s="39">
        <v>108.39166666666701</v>
      </c>
      <c r="J124" s="39">
        <v>108.116666666667</v>
      </c>
      <c r="K124" s="39">
        <v>114.8</v>
      </c>
      <c r="L124" s="39">
        <v>123.125</v>
      </c>
      <c r="M124" s="39">
        <v>124.02500000000001</v>
      </c>
      <c r="N124" s="39">
        <v>124.966666666667</v>
      </c>
      <c r="O124" s="39">
        <v>136.46666666666701</v>
      </c>
      <c r="P124" s="39">
        <v>144.97499999999999</v>
      </c>
      <c r="Q124" s="39">
        <v>143.77500000000001</v>
      </c>
      <c r="R124" s="39">
        <v>144.941666666667</v>
      </c>
      <c r="T124" s="8">
        <f t="shared" si="14"/>
        <v>1.3749999999999929E-2</v>
      </c>
      <c r="U124" s="8">
        <f t="shared" si="15"/>
        <v>2.7620221948212009E-2</v>
      </c>
      <c r="V124" s="8">
        <f t="shared" si="16"/>
        <v>6.5274778017758495E-2</v>
      </c>
      <c r="W124" s="8">
        <f t="shared" si="17"/>
        <v>-2.3278516182320241E-2</v>
      </c>
      <c r="X124" s="8">
        <f t="shared" si="18"/>
        <v>-2.537095410163781E-3</v>
      </c>
      <c r="Y124" s="8">
        <f t="shared" si="19"/>
        <v>6.1815939571447265E-2</v>
      </c>
      <c r="Z124" s="8">
        <f t="shared" si="20"/>
        <v>7.2517421602787513E-2</v>
      </c>
      <c r="AA124" s="8">
        <f t="shared" si="21"/>
        <v>7.3096446700509077E-3</v>
      </c>
      <c r="AB124" s="8">
        <f t="shared" si="22"/>
        <v>7.5925552643982819E-3</v>
      </c>
      <c r="AC124" s="8">
        <f t="shared" si="23"/>
        <v>9.2024539877300526E-2</v>
      </c>
      <c r="AD124" s="8">
        <f t="shared" si="24"/>
        <v>6.2347337567168815E-2</v>
      </c>
      <c r="AE124" s="8">
        <f t="shared" si="25"/>
        <v>-8.2772891877909149E-3</v>
      </c>
      <c r="AF124" s="8">
        <f t="shared" si="26"/>
        <v>8.1145308062389176E-3</v>
      </c>
      <c r="AL124" s="41"/>
    </row>
    <row r="125" spans="1:38" ht="26.5" customHeight="1" x14ac:dyDescent="0.35">
      <c r="A125" s="154" t="s">
        <v>303</v>
      </c>
      <c r="B125" s="35"/>
      <c r="C125" s="35" t="s">
        <v>79</v>
      </c>
      <c r="D125" s="36">
        <v>2.00875</v>
      </c>
      <c r="E125" s="36">
        <v>100</v>
      </c>
      <c r="F125" s="39">
        <v>101.033333333333</v>
      </c>
      <c r="G125" s="39">
        <v>102.97499999999999</v>
      </c>
      <c r="H125" s="39">
        <v>107.4</v>
      </c>
      <c r="I125" s="39">
        <v>108.01666666666701</v>
      </c>
      <c r="J125" s="39">
        <v>108.333333333333</v>
      </c>
      <c r="K125" s="39">
        <v>110.10833333333299</v>
      </c>
      <c r="L125" s="39">
        <v>111.791666666667</v>
      </c>
      <c r="M125" s="39">
        <v>110.35</v>
      </c>
      <c r="N125" s="39">
        <v>109.791666666667</v>
      </c>
      <c r="O125" s="39">
        <v>113.658333333333</v>
      </c>
      <c r="P125" s="39">
        <v>116.616666666667</v>
      </c>
      <c r="Q125" s="39">
        <v>119.258333333333</v>
      </c>
      <c r="R125" s="39">
        <v>121.52500000000001</v>
      </c>
      <c r="T125" s="8">
        <f t="shared" si="14"/>
        <v>1.0333333333329975E-2</v>
      </c>
      <c r="U125" s="8">
        <f t="shared" si="15"/>
        <v>1.9218079841639701E-2</v>
      </c>
      <c r="V125" s="8">
        <f t="shared" si="16"/>
        <v>4.2971595047341715E-2</v>
      </c>
      <c r="W125" s="8">
        <f t="shared" si="17"/>
        <v>5.7417752948509815E-3</v>
      </c>
      <c r="X125" s="8">
        <f t="shared" si="18"/>
        <v>2.9316463508655133E-3</v>
      </c>
      <c r="Y125" s="8">
        <f t="shared" si="19"/>
        <v>1.6384615384615442E-2</v>
      </c>
      <c r="Z125" s="8">
        <f t="shared" si="20"/>
        <v>1.5287973965040669E-2</v>
      </c>
      <c r="AA125" s="8">
        <f t="shared" si="21"/>
        <v>-1.2896011926950446E-2</v>
      </c>
      <c r="AB125" s="8">
        <f t="shared" si="22"/>
        <v>-5.0596586618305572E-3</v>
      </c>
      <c r="AC125" s="8">
        <f t="shared" si="23"/>
        <v>3.5218216318779527E-2</v>
      </c>
      <c r="AD125" s="8">
        <f t="shared" si="24"/>
        <v>2.6028301195108128E-2</v>
      </c>
      <c r="AE125" s="8">
        <f t="shared" si="25"/>
        <v>2.2652565385159251E-2</v>
      </c>
      <c r="AF125" s="8">
        <f t="shared" si="26"/>
        <v>1.900635874502421E-2</v>
      </c>
      <c r="AL125" s="40"/>
    </row>
    <row r="126" spans="1:38" ht="26.5" x14ac:dyDescent="0.35">
      <c r="A126" s="155"/>
      <c r="B126" s="35" t="s">
        <v>304</v>
      </c>
      <c r="C126" s="35" t="s">
        <v>79</v>
      </c>
      <c r="D126" s="36">
        <v>0.40240999999999999</v>
      </c>
      <c r="E126" s="36">
        <v>100</v>
      </c>
      <c r="F126" s="39">
        <v>104.48333333333299</v>
      </c>
      <c r="G126" s="39">
        <v>107.175</v>
      </c>
      <c r="H126" s="39">
        <v>105.883333333333</v>
      </c>
      <c r="I126" s="39">
        <v>105.058333333333</v>
      </c>
      <c r="J126" s="39">
        <v>106.683333333333</v>
      </c>
      <c r="K126" s="39">
        <v>103.708333333333</v>
      </c>
      <c r="L126" s="39">
        <v>100.941666666667</v>
      </c>
      <c r="M126" s="39">
        <v>98.116666666666703</v>
      </c>
      <c r="N126" s="39">
        <v>99.066666666666706</v>
      </c>
      <c r="O126" s="39">
        <v>106.008333333333</v>
      </c>
      <c r="P126" s="39">
        <v>115.008333333333</v>
      </c>
      <c r="Q126" s="39">
        <v>115.041666666667</v>
      </c>
      <c r="R126" s="39">
        <v>117.89166666666701</v>
      </c>
      <c r="T126" s="8">
        <f t="shared" si="14"/>
        <v>4.483333333332995E-2</v>
      </c>
      <c r="U126" s="8">
        <f t="shared" si="15"/>
        <v>2.5761684479186586E-2</v>
      </c>
      <c r="V126" s="8">
        <f t="shared" si="16"/>
        <v>-1.2051939973566572E-2</v>
      </c>
      <c r="W126" s="8">
        <f t="shared" si="17"/>
        <v>-7.7915945222729599E-3</v>
      </c>
      <c r="X126" s="8">
        <f t="shared" si="18"/>
        <v>1.5467597366542352E-2</v>
      </c>
      <c r="Y126" s="8">
        <f t="shared" si="19"/>
        <v>-2.7886267770660833E-2</v>
      </c>
      <c r="Z126" s="8">
        <f t="shared" si="20"/>
        <v>-2.6677380474079637E-2</v>
      </c>
      <c r="AA126" s="8">
        <f t="shared" si="21"/>
        <v>-2.7986460827213344E-2</v>
      </c>
      <c r="AB126" s="8">
        <f t="shared" si="22"/>
        <v>9.682350942755269E-3</v>
      </c>
      <c r="AC126" s="8">
        <f t="shared" si="23"/>
        <v>7.0070659488556064E-2</v>
      </c>
      <c r="AD126" s="8">
        <f t="shared" si="24"/>
        <v>8.4898985928779425E-2</v>
      </c>
      <c r="AE126" s="8">
        <f t="shared" si="25"/>
        <v>2.8983407000082728E-4</v>
      </c>
      <c r="AF126" s="8">
        <f t="shared" si="26"/>
        <v>2.4773632741760254E-2</v>
      </c>
      <c r="AL126" s="42"/>
    </row>
    <row r="127" spans="1:38" ht="26.5" x14ac:dyDescent="0.35">
      <c r="A127" s="155"/>
      <c r="B127" s="35" t="s">
        <v>305</v>
      </c>
      <c r="C127" s="35" t="s">
        <v>79</v>
      </c>
      <c r="D127" s="36">
        <v>0.33637</v>
      </c>
      <c r="E127" s="36">
        <v>100</v>
      </c>
      <c r="F127" s="39">
        <v>95.65</v>
      </c>
      <c r="G127" s="39">
        <v>98.258333333333297</v>
      </c>
      <c r="H127" s="39">
        <v>121.333333333333</v>
      </c>
      <c r="I127" s="39">
        <v>127.458333333333</v>
      </c>
      <c r="J127" s="39">
        <v>127.3</v>
      </c>
      <c r="K127" s="39">
        <v>127.408333333333</v>
      </c>
      <c r="L127" s="39">
        <v>132.47499999999999</v>
      </c>
      <c r="M127" s="39">
        <v>135.03333333333299</v>
      </c>
      <c r="N127" s="39">
        <v>134.78333333333299</v>
      </c>
      <c r="O127" s="39">
        <v>134.73333333333301</v>
      </c>
      <c r="P127" s="39">
        <v>134.94999999999999</v>
      </c>
      <c r="Q127" s="39">
        <v>135.25</v>
      </c>
      <c r="R127" s="39">
        <v>134.21666666666701</v>
      </c>
      <c r="T127" s="8">
        <f t="shared" si="14"/>
        <v>-4.3499999999999983E-2</v>
      </c>
      <c r="U127" s="8">
        <f t="shared" si="15"/>
        <v>2.7269559156646972E-2</v>
      </c>
      <c r="V127" s="8">
        <f t="shared" si="16"/>
        <v>0.23484013230429701</v>
      </c>
      <c r="W127" s="8">
        <f t="shared" si="17"/>
        <v>5.0480769230769384E-2</v>
      </c>
      <c r="X127" s="8">
        <f t="shared" si="18"/>
        <v>-1.2422360248421915E-3</v>
      </c>
      <c r="Y127" s="8">
        <f t="shared" si="19"/>
        <v>8.5100811730565162E-4</v>
      </c>
      <c r="Z127" s="8">
        <f t="shared" si="20"/>
        <v>3.9767152854996324E-2</v>
      </c>
      <c r="AA127" s="8">
        <f t="shared" si="21"/>
        <v>1.9311819840218902E-2</v>
      </c>
      <c r="AB127" s="8">
        <f t="shared" si="22"/>
        <v>-1.8513947173537382E-3</v>
      </c>
      <c r="AC127" s="8">
        <f t="shared" si="23"/>
        <v>-3.7096574749584388E-4</v>
      </c>
      <c r="AD127" s="8">
        <f t="shared" si="24"/>
        <v>1.6081147946584995E-3</v>
      </c>
      <c r="AE127" s="8">
        <f t="shared" si="25"/>
        <v>2.2230455724343567E-3</v>
      </c>
      <c r="AF127" s="8">
        <f t="shared" si="26"/>
        <v>-7.6401725200221371E-3</v>
      </c>
      <c r="AL127" s="42"/>
    </row>
    <row r="128" spans="1:38" ht="26.5" x14ac:dyDescent="0.35">
      <c r="A128" s="155"/>
      <c r="B128" s="35" t="s">
        <v>306</v>
      </c>
      <c r="C128" s="35" t="s">
        <v>79</v>
      </c>
      <c r="D128" s="36">
        <v>0.30997999999999998</v>
      </c>
      <c r="E128" s="36">
        <v>100</v>
      </c>
      <c r="F128" s="39">
        <v>102.783333333333</v>
      </c>
      <c r="G128" s="39">
        <v>106.85</v>
      </c>
      <c r="H128" s="39">
        <v>107.158333333333</v>
      </c>
      <c r="I128" s="39">
        <v>105.058333333333</v>
      </c>
      <c r="J128" s="39">
        <v>104.1</v>
      </c>
      <c r="K128" s="39">
        <v>110.633333333333</v>
      </c>
      <c r="L128" s="39">
        <v>116.73333333333299</v>
      </c>
      <c r="M128" s="39">
        <v>116.97499999999999</v>
      </c>
      <c r="N128" s="39">
        <v>114.875</v>
      </c>
      <c r="O128" s="39">
        <v>121.666666666667</v>
      </c>
      <c r="P128" s="39">
        <v>129.39166666666699</v>
      </c>
      <c r="Q128" s="39">
        <v>136.05000000000001</v>
      </c>
      <c r="R128" s="39">
        <v>145.933333333333</v>
      </c>
      <c r="T128" s="8">
        <f t="shared" si="14"/>
        <v>2.7833333333330046E-2</v>
      </c>
      <c r="U128" s="8">
        <f t="shared" si="15"/>
        <v>3.9565428895738552E-2</v>
      </c>
      <c r="V128" s="8">
        <f t="shared" si="16"/>
        <v>2.885665262826409E-3</v>
      </c>
      <c r="W128" s="8">
        <f t="shared" si="17"/>
        <v>-1.9597169297768224E-2</v>
      </c>
      <c r="X128" s="8">
        <f t="shared" si="18"/>
        <v>-9.1219163956500759E-3</v>
      </c>
      <c r="Y128" s="8">
        <f t="shared" si="19"/>
        <v>6.2760166506561132E-2</v>
      </c>
      <c r="Z128" s="8">
        <f t="shared" si="20"/>
        <v>5.5137089484784685E-2</v>
      </c>
      <c r="AA128" s="8">
        <f t="shared" si="21"/>
        <v>2.0702455739605163E-3</v>
      </c>
      <c r="AB128" s="8">
        <f t="shared" si="22"/>
        <v>-1.7952553964522333E-2</v>
      </c>
      <c r="AC128" s="8">
        <f t="shared" si="23"/>
        <v>5.9122234312661615E-2</v>
      </c>
      <c r="AD128" s="8">
        <f t="shared" si="24"/>
        <v>6.3493150684931221E-2</v>
      </c>
      <c r="AE128" s="8">
        <f t="shared" si="25"/>
        <v>5.145874927545302E-2</v>
      </c>
      <c r="AF128" s="8">
        <f t="shared" si="26"/>
        <v>7.2644860957978619E-2</v>
      </c>
      <c r="AL128" s="42"/>
    </row>
    <row r="129" spans="1:38" ht="26.5" x14ac:dyDescent="0.35">
      <c r="A129" s="155"/>
      <c r="B129" s="35" t="s">
        <v>307</v>
      </c>
      <c r="C129" s="35" t="s">
        <v>79</v>
      </c>
      <c r="D129" s="36">
        <v>0.64095000000000002</v>
      </c>
      <c r="E129" s="36">
        <v>100</v>
      </c>
      <c r="F129" s="39">
        <v>99.9166666666667</v>
      </c>
      <c r="G129" s="39">
        <v>99.783333333333303</v>
      </c>
      <c r="H129" s="39">
        <v>100.658333333333</v>
      </c>
      <c r="I129" s="39">
        <v>101.508333333333</v>
      </c>
      <c r="J129" s="39">
        <v>99.95</v>
      </c>
      <c r="K129" s="39">
        <v>103.058333333333</v>
      </c>
      <c r="L129" s="39">
        <v>103.825</v>
      </c>
      <c r="M129" s="39">
        <v>98.775000000000006</v>
      </c>
      <c r="N129" s="39">
        <v>98.474999999999994</v>
      </c>
      <c r="O129" s="39">
        <v>102.058333333333</v>
      </c>
      <c r="P129" s="39">
        <v>99.691666666666706</v>
      </c>
      <c r="Q129" s="39">
        <v>103.616666666667</v>
      </c>
      <c r="R129" s="39">
        <v>101.1</v>
      </c>
      <c r="T129" s="8">
        <f t="shared" si="14"/>
        <v>-8.3333333333301951E-4</v>
      </c>
      <c r="U129" s="8">
        <f t="shared" si="15"/>
        <v>-1.3344453711432447E-3</v>
      </c>
      <c r="V129" s="8">
        <f t="shared" si="16"/>
        <v>8.7689994989113007E-3</v>
      </c>
      <c r="W129" s="8">
        <f t="shared" si="17"/>
        <v>8.4444076496399401E-3</v>
      </c>
      <c r="X129" s="8">
        <f t="shared" si="18"/>
        <v>-1.5351777358177499E-2</v>
      </c>
      <c r="Y129" s="8">
        <f t="shared" si="19"/>
        <v>3.1098882774717396E-2</v>
      </c>
      <c r="Z129" s="8">
        <f t="shared" si="20"/>
        <v>7.4391525834915928E-3</v>
      </c>
      <c r="AA129" s="8">
        <f t="shared" si="21"/>
        <v>-4.8639537683602185E-2</v>
      </c>
      <c r="AB129" s="8">
        <f t="shared" si="22"/>
        <v>-3.0372057706911093E-3</v>
      </c>
      <c r="AC129" s="8">
        <f t="shared" si="23"/>
        <v>3.6388254210033111E-2</v>
      </c>
      <c r="AD129" s="8">
        <f t="shared" si="24"/>
        <v>-2.3189352494484838E-2</v>
      </c>
      <c r="AE129" s="8">
        <f t="shared" si="25"/>
        <v>3.937139513500254E-2</v>
      </c>
      <c r="AF129" s="8">
        <f t="shared" si="26"/>
        <v>-2.4288241917326703E-2</v>
      </c>
      <c r="AL129" s="42"/>
    </row>
    <row r="130" spans="1:38" ht="39.5" x14ac:dyDescent="0.35">
      <c r="A130" s="155"/>
      <c r="B130" s="35" t="s">
        <v>308</v>
      </c>
      <c r="C130" s="35" t="s">
        <v>79</v>
      </c>
      <c r="D130" s="36">
        <v>0.18056</v>
      </c>
      <c r="E130" s="36">
        <v>100</v>
      </c>
      <c r="F130" s="39">
        <v>102.666666666667</v>
      </c>
      <c r="G130" s="39">
        <v>101.583333333333</v>
      </c>
      <c r="H130" s="39">
        <v>102.22499999999999</v>
      </c>
      <c r="I130" s="39">
        <v>101.1</v>
      </c>
      <c r="J130" s="39">
        <v>103.1</v>
      </c>
      <c r="K130" s="39">
        <v>106.908333333333</v>
      </c>
      <c r="L130" s="39">
        <v>109.116666666667</v>
      </c>
      <c r="M130" s="39">
        <v>111.48333333333299</v>
      </c>
      <c r="N130" s="39">
        <v>107.7</v>
      </c>
      <c r="O130" s="39">
        <v>108.39166666666701</v>
      </c>
      <c r="P130" s="39">
        <v>112.841666666667</v>
      </c>
      <c r="Q130" s="39">
        <v>113.758333333333</v>
      </c>
      <c r="R130" s="39">
        <v>119.85833333333299</v>
      </c>
      <c r="T130" s="8">
        <f t="shared" si="14"/>
        <v>2.6666666666669947E-2</v>
      </c>
      <c r="U130" s="8">
        <f t="shared" si="15"/>
        <v>-1.0551948051954474E-2</v>
      </c>
      <c r="V130" s="8">
        <f t="shared" si="16"/>
        <v>6.316652994260874E-3</v>
      </c>
      <c r="W130" s="8">
        <f t="shared" si="17"/>
        <v>-1.1005135730007387E-2</v>
      </c>
      <c r="X130" s="8">
        <f t="shared" si="18"/>
        <v>1.9782393669633969E-2</v>
      </c>
      <c r="Y130" s="8">
        <f t="shared" si="19"/>
        <v>3.6938247655994294E-2</v>
      </c>
      <c r="Z130" s="8">
        <f t="shared" si="20"/>
        <v>2.0656325512516949E-2</v>
      </c>
      <c r="AA130" s="8">
        <f t="shared" si="21"/>
        <v>2.1689323354201706E-2</v>
      </c>
      <c r="AB130" s="8">
        <f t="shared" si="22"/>
        <v>-3.3936313350273584E-2</v>
      </c>
      <c r="AC130" s="8">
        <f t="shared" si="23"/>
        <v>6.4221603218848067E-3</v>
      </c>
      <c r="AD130" s="8">
        <f t="shared" si="24"/>
        <v>4.1054816637195124E-2</v>
      </c>
      <c r="AE130" s="8">
        <f t="shared" si="25"/>
        <v>8.1234768480851205E-3</v>
      </c>
      <c r="AF130" s="8">
        <f t="shared" si="26"/>
        <v>5.362244524210702E-2</v>
      </c>
      <c r="AL130" s="42"/>
    </row>
    <row r="131" spans="1:38" ht="26.5" x14ac:dyDescent="0.35">
      <c r="A131" s="155"/>
      <c r="B131" s="35" t="s">
        <v>309</v>
      </c>
      <c r="C131" s="35" t="s">
        <v>79</v>
      </c>
      <c r="D131" s="36">
        <v>7.5509999999999994E-2</v>
      </c>
      <c r="E131" s="36">
        <v>100</v>
      </c>
      <c r="F131" s="39">
        <v>104.383333333333</v>
      </c>
      <c r="G131" s="39">
        <v>113.308333333333</v>
      </c>
      <c r="H131" s="39">
        <v>122.691666666667</v>
      </c>
      <c r="I131" s="39">
        <v>124.97499999999999</v>
      </c>
      <c r="J131" s="39">
        <v>137.90833333333299</v>
      </c>
      <c r="K131" s="39">
        <v>137.833333333333</v>
      </c>
      <c r="L131" s="39">
        <v>137.88333333333301</v>
      </c>
      <c r="M131" s="39">
        <v>139.125</v>
      </c>
      <c r="N131" s="39">
        <v>141.816666666667</v>
      </c>
      <c r="O131" s="39">
        <v>145.55000000000001</v>
      </c>
      <c r="P131" s="39">
        <v>151.22499999999999</v>
      </c>
      <c r="Q131" s="39">
        <v>157.21666666666701</v>
      </c>
      <c r="R131" s="39">
        <v>167.958333333333</v>
      </c>
      <c r="T131" s="8">
        <f t="shared" si="14"/>
        <v>4.383333333333006E-2</v>
      </c>
      <c r="U131" s="8">
        <f t="shared" si="15"/>
        <v>8.5502155516525846E-2</v>
      </c>
      <c r="V131" s="8">
        <f t="shared" si="16"/>
        <v>8.2812385084951368E-2</v>
      </c>
      <c r="W131" s="8">
        <f t="shared" si="17"/>
        <v>1.861033756706898E-2</v>
      </c>
      <c r="X131" s="8">
        <f t="shared" si="18"/>
        <v>0.10348736413949178</v>
      </c>
      <c r="Y131" s="8">
        <f t="shared" si="19"/>
        <v>-5.4383950691871963E-4</v>
      </c>
      <c r="Z131" s="8">
        <f t="shared" si="20"/>
        <v>3.6275695284171405E-4</v>
      </c>
      <c r="AA131" s="8">
        <f t="shared" si="21"/>
        <v>9.0051976308496151E-3</v>
      </c>
      <c r="AB131" s="8">
        <f t="shared" si="22"/>
        <v>1.934710991315014E-2</v>
      </c>
      <c r="AC131" s="8">
        <f t="shared" si="23"/>
        <v>2.6325067575506012E-2</v>
      </c>
      <c r="AD131" s="8">
        <f t="shared" si="24"/>
        <v>3.8990037787701715E-2</v>
      </c>
      <c r="AE131" s="8">
        <f t="shared" si="25"/>
        <v>3.9620873973661874E-2</v>
      </c>
      <c r="AF131" s="8">
        <f t="shared" si="26"/>
        <v>6.8323969044838062E-2</v>
      </c>
      <c r="AL131" s="42"/>
    </row>
    <row r="132" spans="1:38" ht="39.5" x14ac:dyDescent="0.35">
      <c r="A132" s="155"/>
      <c r="B132" s="35" t="s">
        <v>310</v>
      </c>
      <c r="C132" s="35" t="s">
        <v>79</v>
      </c>
      <c r="D132" s="36">
        <v>5.5460000000000002E-2</v>
      </c>
      <c r="E132" s="36">
        <v>100</v>
      </c>
      <c r="F132" s="39">
        <v>101.658333333333</v>
      </c>
      <c r="G132" s="39">
        <v>106.35</v>
      </c>
      <c r="H132" s="39">
        <v>109.375</v>
      </c>
      <c r="I132" s="39">
        <v>104.283333333333</v>
      </c>
      <c r="J132" s="39">
        <v>104.316666666667</v>
      </c>
      <c r="K132" s="39">
        <v>102.925</v>
      </c>
      <c r="L132" s="39">
        <v>103.22499999999999</v>
      </c>
      <c r="M132" s="39">
        <v>103.575</v>
      </c>
      <c r="N132" s="39">
        <v>102.76666666666701</v>
      </c>
      <c r="O132" s="39">
        <v>106.1</v>
      </c>
      <c r="P132" s="39">
        <v>108.908333333333</v>
      </c>
      <c r="Q132" s="39">
        <v>108.341666666667</v>
      </c>
      <c r="R132" s="39">
        <v>114.325</v>
      </c>
      <c r="T132" s="8">
        <f t="shared" si="14"/>
        <v>1.6583333333330064E-2</v>
      </c>
      <c r="U132" s="8">
        <f t="shared" si="15"/>
        <v>4.6151323879009887E-2</v>
      </c>
      <c r="V132" s="8">
        <f t="shared" si="16"/>
        <v>2.8443817583450937E-2</v>
      </c>
      <c r="W132" s="8">
        <f t="shared" si="17"/>
        <v>-4.6552380952384009E-2</v>
      </c>
      <c r="X132" s="8">
        <f t="shared" si="18"/>
        <v>3.1964200096523676E-4</v>
      </c>
      <c r="Y132" s="8">
        <f t="shared" si="19"/>
        <v>-1.3340789263463826E-2</v>
      </c>
      <c r="Z132" s="8">
        <f t="shared" si="20"/>
        <v>2.9147437454457581E-3</v>
      </c>
      <c r="AA132" s="8">
        <f t="shared" si="21"/>
        <v>3.3906514894648243E-3</v>
      </c>
      <c r="AB132" s="8">
        <f t="shared" si="22"/>
        <v>-7.8043285863673706E-3</v>
      </c>
      <c r="AC132" s="8">
        <f t="shared" si="23"/>
        <v>3.2435939020431181E-2</v>
      </c>
      <c r="AD132" s="8">
        <f t="shared" si="24"/>
        <v>2.6468740182215011E-2</v>
      </c>
      <c r="AE132" s="8">
        <f t="shared" si="25"/>
        <v>-5.203152498272301E-3</v>
      </c>
      <c r="AF132" s="8">
        <f t="shared" si="26"/>
        <v>5.5226521036840115E-2</v>
      </c>
      <c r="AL132" s="42"/>
    </row>
    <row r="133" spans="1:38" ht="39.5" x14ac:dyDescent="0.35">
      <c r="A133" s="156"/>
      <c r="B133" s="35" t="s">
        <v>311</v>
      </c>
      <c r="C133" s="35" t="s">
        <v>79</v>
      </c>
      <c r="D133" s="36">
        <v>7.5100000000000002E-3</v>
      </c>
      <c r="E133" s="36">
        <v>100</v>
      </c>
      <c r="F133" s="39">
        <v>101.458333333333</v>
      </c>
      <c r="G133" s="39">
        <v>107.4</v>
      </c>
      <c r="H133" s="39">
        <v>105.533333333333</v>
      </c>
      <c r="I133" s="39">
        <v>99.0416666666667</v>
      </c>
      <c r="J133" s="39">
        <v>96.625</v>
      </c>
      <c r="K133" s="39">
        <v>107.97499999999999</v>
      </c>
      <c r="L133" s="39">
        <v>108.691666666667</v>
      </c>
      <c r="M133" s="39">
        <v>110.208333333333</v>
      </c>
      <c r="N133" s="39">
        <v>102.65</v>
      </c>
      <c r="O133" s="39">
        <v>98.3</v>
      </c>
      <c r="P133" s="39">
        <v>100.47499999999999</v>
      </c>
      <c r="Q133" s="39">
        <v>103.758333333333</v>
      </c>
      <c r="R133" s="39">
        <v>107.441666666667</v>
      </c>
      <c r="T133" s="8">
        <f t="shared" si="14"/>
        <v>1.4583333333330062E-2</v>
      </c>
      <c r="U133" s="8">
        <f t="shared" si="15"/>
        <v>5.8562628336759071E-2</v>
      </c>
      <c r="V133" s="8">
        <f t="shared" si="16"/>
        <v>-1.7380509000623823E-2</v>
      </c>
      <c r="W133" s="8">
        <f t="shared" si="17"/>
        <v>-6.1512950094753549E-2</v>
      </c>
      <c r="X133" s="8">
        <f t="shared" si="18"/>
        <v>-2.4400504838031467E-2</v>
      </c>
      <c r="Y133" s="8">
        <f t="shared" si="19"/>
        <v>0.11746442432082782</v>
      </c>
      <c r="Z133" s="8">
        <f t="shared" si="20"/>
        <v>6.6373388901783681E-3</v>
      </c>
      <c r="AA133" s="8">
        <f t="shared" si="21"/>
        <v>1.3953844974309515E-2</v>
      </c>
      <c r="AB133" s="8">
        <f t="shared" si="22"/>
        <v>-6.8582230623815632E-2</v>
      </c>
      <c r="AC133" s="8">
        <f t="shared" si="23"/>
        <v>-4.2377009254749187E-2</v>
      </c>
      <c r="AD133" s="8">
        <f t="shared" si="24"/>
        <v>2.2126144455747676E-2</v>
      </c>
      <c r="AE133" s="8">
        <f t="shared" si="25"/>
        <v>3.2678112299905582E-2</v>
      </c>
      <c r="AF133" s="8">
        <f t="shared" si="26"/>
        <v>3.5499156694247969E-2</v>
      </c>
      <c r="AL133" s="41"/>
    </row>
    <row r="134" spans="1:38" ht="26.5" customHeight="1" x14ac:dyDescent="0.35">
      <c r="A134" s="154" t="s">
        <v>312</v>
      </c>
      <c r="B134" s="35"/>
      <c r="C134" s="35" t="s">
        <v>79</v>
      </c>
      <c r="D134" s="36">
        <v>2.9297</v>
      </c>
      <c r="E134" s="36">
        <v>100</v>
      </c>
      <c r="F134" s="39">
        <v>103.35833333333299</v>
      </c>
      <c r="G134" s="39">
        <v>104.816666666667</v>
      </c>
      <c r="H134" s="39">
        <v>109.466666666667</v>
      </c>
      <c r="I134" s="39">
        <v>108.97499999999999</v>
      </c>
      <c r="J134" s="39">
        <v>108.15</v>
      </c>
      <c r="K134" s="39">
        <v>109.60833333333299</v>
      </c>
      <c r="L134" s="39">
        <v>111.72499999999999</v>
      </c>
      <c r="M134" s="39">
        <v>111.3</v>
      </c>
      <c r="N134" s="39">
        <v>113.558333333333</v>
      </c>
      <c r="O134" s="39">
        <v>122.341666666667</v>
      </c>
      <c r="P134" s="39">
        <v>128.791666666667</v>
      </c>
      <c r="Q134" s="39">
        <v>131.4</v>
      </c>
      <c r="R134" s="39">
        <v>133.63333333333301</v>
      </c>
      <c r="T134" s="8">
        <f t="shared" si="14"/>
        <v>3.3583333333329968E-2</v>
      </c>
      <c r="U134" s="8">
        <f t="shared" si="15"/>
        <v>1.4109489639609896E-2</v>
      </c>
      <c r="V134" s="8">
        <f t="shared" si="16"/>
        <v>4.4363173795515687E-2</v>
      </c>
      <c r="W134" s="8">
        <f t="shared" si="17"/>
        <v>-4.4914738124268716E-3</v>
      </c>
      <c r="X134" s="8">
        <f t="shared" si="18"/>
        <v>-7.5705437026839517E-3</v>
      </c>
      <c r="Y134" s="8">
        <f t="shared" si="19"/>
        <v>1.348435814454918E-2</v>
      </c>
      <c r="Z134" s="8">
        <f t="shared" si="20"/>
        <v>1.9311183760361894E-2</v>
      </c>
      <c r="AA134" s="8">
        <f t="shared" si="21"/>
        <v>-3.8039829939583436E-3</v>
      </c>
      <c r="AB134" s="8">
        <f t="shared" si="22"/>
        <v>2.0290506139559739E-2</v>
      </c>
      <c r="AC134" s="8">
        <f t="shared" si="23"/>
        <v>7.7346444558602956E-2</v>
      </c>
      <c r="AD134" s="8">
        <f t="shared" si="24"/>
        <v>5.2721204277637712E-2</v>
      </c>
      <c r="AE134" s="8">
        <f t="shared" si="25"/>
        <v>2.0252345519246928E-2</v>
      </c>
      <c r="AF134" s="8">
        <f t="shared" si="26"/>
        <v>1.6996448503295403E-2</v>
      </c>
      <c r="AL134" s="40"/>
    </row>
    <row r="135" spans="1:38" ht="52.5" x14ac:dyDescent="0.35">
      <c r="A135" s="155"/>
      <c r="B135" s="35" t="s">
        <v>313</v>
      </c>
      <c r="C135" s="35" t="s">
        <v>79</v>
      </c>
      <c r="D135" s="36">
        <v>1.29789</v>
      </c>
      <c r="E135" s="36">
        <v>100</v>
      </c>
      <c r="F135" s="39">
        <v>102.183333333333</v>
      </c>
      <c r="G135" s="39">
        <v>99.658333333333303</v>
      </c>
      <c r="H135" s="39">
        <v>106.65</v>
      </c>
      <c r="I135" s="39">
        <v>105.583333333333</v>
      </c>
      <c r="J135" s="39">
        <v>104.97499999999999</v>
      </c>
      <c r="K135" s="39">
        <v>105.77500000000001</v>
      </c>
      <c r="L135" s="39">
        <v>107.658333333333</v>
      </c>
      <c r="M135" s="39">
        <v>109</v>
      </c>
      <c r="N135" s="39">
        <v>113.15</v>
      </c>
      <c r="O135" s="39">
        <v>119.675</v>
      </c>
      <c r="P135" s="39">
        <v>126.325</v>
      </c>
      <c r="Q135" s="39">
        <v>130.1</v>
      </c>
      <c r="R135" s="39">
        <v>132.13333333333301</v>
      </c>
      <c r="T135" s="8">
        <f t="shared" si="14"/>
        <v>2.1833333333330041E-2</v>
      </c>
      <c r="U135" s="8">
        <f t="shared" si="15"/>
        <v>-2.4710487685529636E-2</v>
      </c>
      <c r="V135" s="8">
        <f t="shared" si="16"/>
        <v>7.0156367589263802E-2</v>
      </c>
      <c r="W135" s="8">
        <f t="shared" si="17"/>
        <v>-1.0001562744181958E-2</v>
      </c>
      <c r="X135" s="8">
        <f t="shared" si="18"/>
        <v>-5.7616416732407805E-3</v>
      </c>
      <c r="Y135" s="8">
        <f t="shared" si="19"/>
        <v>7.6208621100262164E-3</v>
      </c>
      <c r="Z135" s="8">
        <f t="shared" si="20"/>
        <v>1.7805089419361764E-2</v>
      </c>
      <c r="AA135" s="8">
        <f t="shared" si="21"/>
        <v>1.2462264881185847E-2</v>
      </c>
      <c r="AB135" s="8">
        <f t="shared" si="22"/>
        <v>3.8073394495412805E-2</v>
      </c>
      <c r="AC135" s="8">
        <f t="shared" si="23"/>
        <v>5.7666813963764829E-2</v>
      </c>
      <c r="AD135" s="8">
        <f t="shared" si="24"/>
        <v>5.5567161061207404E-2</v>
      </c>
      <c r="AE135" s="8">
        <f t="shared" si="25"/>
        <v>2.9883237680585761E-2</v>
      </c>
      <c r="AF135" s="8">
        <f t="shared" si="26"/>
        <v>1.5629003330768887E-2</v>
      </c>
      <c r="AL135" s="42"/>
    </row>
    <row r="136" spans="1:38" ht="26.5" x14ac:dyDescent="0.35">
      <c r="A136" s="155"/>
      <c r="B136" s="35" t="s">
        <v>314</v>
      </c>
      <c r="C136" s="35" t="s">
        <v>79</v>
      </c>
      <c r="D136" s="36">
        <v>0.23573</v>
      </c>
      <c r="E136" s="36">
        <v>100</v>
      </c>
      <c r="F136" s="39">
        <v>103.241666666667</v>
      </c>
      <c r="G136" s="39">
        <v>112.083333333333</v>
      </c>
      <c r="H136" s="39">
        <v>116.933333333333</v>
      </c>
      <c r="I136" s="39">
        <v>120.133333333333</v>
      </c>
      <c r="J136" s="39">
        <v>120.425</v>
      </c>
      <c r="K136" s="39">
        <v>117.375</v>
      </c>
      <c r="L136" s="39">
        <v>117.716666666667</v>
      </c>
      <c r="M136" s="39">
        <v>117.02500000000001</v>
      </c>
      <c r="N136" s="39">
        <v>117.083333333333</v>
      </c>
      <c r="O136" s="39">
        <v>121.75</v>
      </c>
      <c r="P136" s="39">
        <v>131.916666666667</v>
      </c>
      <c r="Q136" s="39">
        <v>137.816666666667</v>
      </c>
      <c r="R136" s="39">
        <v>141.25833333333301</v>
      </c>
      <c r="T136" s="8">
        <f t="shared" si="14"/>
        <v>3.2416666666670091E-2</v>
      </c>
      <c r="U136" s="8">
        <f t="shared" si="15"/>
        <v>8.5640487529253129E-2</v>
      </c>
      <c r="V136" s="8">
        <f t="shared" si="16"/>
        <v>4.327137546468407E-2</v>
      </c>
      <c r="W136" s="8">
        <f t="shared" si="17"/>
        <v>2.7366020524515422E-2</v>
      </c>
      <c r="X136" s="8">
        <f t="shared" si="18"/>
        <v>2.4278579356298291E-3</v>
      </c>
      <c r="Y136" s="8">
        <f t="shared" si="19"/>
        <v>-2.5326966991903621E-2</v>
      </c>
      <c r="Z136" s="8">
        <f t="shared" si="20"/>
        <v>2.9108981185685945E-3</v>
      </c>
      <c r="AA136" s="8">
        <f t="shared" si="21"/>
        <v>-5.8756902166245961E-3</v>
      </c>
      <c r="AB136" s="8">
        <f t="shared" si="22"/>
        <v>4.9846898810512741E-4</v>
      </c>
      <c r="AC136" s="8">
        <f t="shared" si="23"/>
        <v>3.9857651245554626E-2</v>
      </c>
      <c r="AD136" s="8">
        <f t="shared" si="24"/>
        <v>8.3504449007531845E-2</v>
      </c>
      <c r="AE136" s="8">
        <f t="shared" si="25"/>
        <v>4.4725205306380245E-2</v>
      </c>
      <c r="AF136" s="8">
        <f t="shared" si="26"/>
        <v>2.4972789938318973E-2</v>
      </c>
      <c r="AL136" s="42"/>
    </row>
    <row r="137" spans="1:38" ht="39.5" x14ac:dyDescent="0.35">
      <c r="A137" s="155"/>
      <c r="B137" s="35" t="s">
        <v>315</v>
      </c>
      <c r="C137" s="35" t="s">
        <v>79</v>
      </c>
      <c r="D137" s="36">
        <v>0.13327</v>
      </c>
      <c r="E137" s="36">
        <v>100</v>
      </c>
      <c r="F137" s="39">
        <v>112.23333333333299</v>
      </c>
      <c r="G137" s="39">
        <v>119.72499999999999</v>
      </c>
      <c r="H137" s="39">
        <v>126</v>
      </c>
      <c r="I137" s="39">
        <v>122.10833333333299</v>
      </c>
      <c r="J137" s="39">
        <v>118.77500000000001</v>
      </c>
      <c r="K137" s="39">
        <v>116.458333333333</v>
      </c>
      <c r="L137" s="39">
        <v>126.058333333333</v>
      </c>
      <c r="M137" s="39">
        <v>109.866666666667</v>
      </c>
      <c r="N137" s="39">
        <v>98.133333333333297</v>
      </c>
      <c r="O137" s="39">
        <v>103.10833333333299</v>
      </c>
      <c r="P137" s="39">
        <v>116.64166666666701</v>
      </c>
      <c r="Q137" s="39">
        <v>123.433333333333</v>
      </c>
      <c r="R137" s="39">
        <v>118.8</v>
      </c>
      <c r="T137" s="8">
        <f t="shared" si="14"/>
        <v>0.12233333333332985</v>
      </c>
      <c r="U137" s="8">
        <f t="shared" si="15"/>
        <v>6.6750816750819952E-2</v>
      </c>
      <c r="V137" s="8">
        <f t="shared" si="16"/>
        <v>5.2411776988932957E-2</v>
      </c>
      <c r="W137" s="8">
        <f t="shared" si="17"/>
        <v>-3.0886243386246126E-2</v>
      </c>
      <c r="X137" s="8">
        <f t="shared" si="18"/>
        <v>-2.7298164198454877E-2</v>
      </c>
      <c r="Y137" s="8">
        <f t="shared" si="19"/>
        <v>-1.9504665684420108E-2</v>
      </c>
      <c r="Z137" s="8">
        <f t="shared" si="20"/>
        <v>8.2432915921288208E-2</v>
      </c>
      <c r="AA137" s="8">
        <f t="shared" si="21"/>
        <v>-0.12844582534540394</v>
      </c>
      <c r="AB137" s="8">
        <f t="shared" si="22"/>
        <v>-0.10679611650485743</v>
      </c>
      <c r="AC137" s="8">
        <f t="shared" si="23"/>
        <v>5.0696331521736138E-2</v>
      </c>
      <c r="AD137" s="8">
        <f t="shared" si="24"/>
        <v>0.1312535359250051</v>
      </c>
      <c r="AE137" s="8">
        <f t="shared" si="25"/>
        <v>5.8226762877753524E-2</v>
      </c>
      <c r="AF137" s="8">
        <f t="shared" si="26"/>
        <v>-3.7537132055087907E-2</v>
      </c>
      <c r="AL137" s="42"/>
    </row>
    <row r="138" spans="1:38" ht="26.5" x14ac:dyDescent="0.35">
      <c r="A138" s="155"/>
      <c r="B138" s="35" t="s">
        <v>316</v>
      </c>
      <c r="C138" s="35" t="s">
        <v>79</v>
      </c>
      <c r="D138" s="36">
        <v>0.42798000000000003</v>
      </c>
      <c r="E138" s="36">
        <v>100</v>
      </c>
      <c r="F138" s="39">
        <v>104.625</v>
      </c>
      <c r="G138" s="39">
        <v>106.683333333333</v>
      </c>
      <c r="H138" s="39">
        <v>106.89166666666701</v>
      </c>
      <c r="I138" s="39">
        <v>101.291666666667</v>
      </c>
      <c r="J138" s="39">
        <v>99.691666666666706</v>
      </c>
      <c r="K138" s="39">
        <v>105.7</v>
      </c>
      <c r="L138" s="39">
        <v>111.22499999999999</v>
      </c>
      <c r="M138" s="39">
        <v>109.741666666667</v>
      </c>
      <c r="N138" s="39">
        <v>115.875</v>
      </c>
      <c r="O138" s="39">
        <v>140.72499999999999</v>
      </c>
      <c r="P138" s="39">
        <v>146.32499999999999</v>
      </c>
      <c r="Q138" s="39">
        <v>146.14166666666699</v>
      </c>
      <c r="R138" s="39">
        <v>154.34166666666701</v>
      </c>
      <c r="T138" s="8">
        <f t="shared" si="14"/>
        <v>4.6249999999999902E-2</v>
      </c>
      <c r="U138" s="8">
        <f t="shared" si="15"/>
        <v>1.9673436877734707E-2</v>
      </c>
      <c r="V138" s="8">
        <f t="shared" si="16"/>
        <v>1.9528198719014345E-3</v>
      </c>
      <c r="W138" s="8">
        <f t="shared" si="17"/>
        <v>-5.2389490917595594E-2</v>
      </c>
      <c r="X138" s="8">
        <f t="shared" si="18"/>
        <v>-1.5795968737148058E-2</v>
      </c>
      <c r="Y138" s="8">
        <f t="shared" si="19"/>
        <v>6.0269163253364066E-2</v>
      </c>
      <c r="Z138" s="8">
        <f t="shared" si="20"/>
        <v>5.2270577105014038E-2</v>
      </c>
      <c r="AA138" s="8">
        <f t="shared" si="21"/>
        <v>-1.3336330261478957E-2</v>
      </c>
      <c r="AB138" s="8">
        <f t="shared" si="22"/>
        <v>5.5888829827622333E-2</v>
      </c>
      <c r="AC138" s="8">
        <f t="shared" si="23"/>
        <v>0.21445523193096006</v>
      </c>
      <c r="AD138" s="8">
        <f t="shared" si="24"/>
        <v>3.9793924320483232E-2</v>
      </c>
      <c r="AE138" s="8">
        <f t="shared" si="25"/>
        <v>-1.2529187311327572E-3</v>
      </c>
      <c r="AF138" s="8">
        <f t="shared" si="26"/>
        <v>5.6109938986143471E-2</v>
      </c>
      <c r="AL138" s="42"/>
    </row>
    <row r="139" spans="1:38" ht="39.5" x14ac:dyDescent="0.35">
      <c r="A139" s="155"/>
      <c r="B139" s="35" t="s">
        <v>317</v>
      </c>
      <c r="C139" s="35" t="s">
        <v>79</v>
      </c>
      <c r="D139" s="36">
        <v>0.26294000000000001</v>
      </c>
      <c r="E139" s="36">
        <v>100</v>
      </c>
      <c r="F139" s="39">
        <v>98.058333333333294</v>
      </c>
      <c r="G139" s="39">
        <v>101.14166666666701</v>
      </c>
      <c r="H139" s="39">
        <v>104.2</v>
      </c>
      <c r="I139" s="39">
        <v>109.933333333333</v>
      </c>
      <c r="J139" s="39">
        <v>108.533333333333</v>
      </c>
      <c r="K139" s="39">
        <v>109.933333333333</v>
      </c>
      <c r="L139" s="39">
        <v>108.566666666667</v>
      </c>
      <c r="M139" s="39">
        <v>111.133333333333</v>
      </c>
      <c r="N139" s="39">
        <v>111.125</v>
      </c>
      <c r="O139" s="39">
        <v>114.51666666666701</v>
      </c>
      <c r="P139" s="39">
        <v>117.158333333333</v>
      </c>
      <c r="Q139" s="39">
        <v>116.808333333333</v>
      </c>
      <c r="R139" s="39">
        <v>118.366666666667</v>
      </c>
      <c r="T139" s="8">
        <f t="shared" si="14"/>
        <v>-1.9416666666667082E-2</v>
      </c>
      <c r="U139" s="8">
        <f t="shared" si="15"/>
        <v>3.1443868445657053E-2</v>
      </c>
      <c r="V139" s="8">
        <f t="shared" si="16"/>
        <v>3.0238114855397402E-2</v>
      </c>
      <c r="W139" s="8">
        <f t="shared" si="17"/>
        <v>5.5022392834289668E-2</v>
      </c>
      <c r="X139" s="8">
        <f t="shared" si="18"/>
        <v>-1.2734990903577881E-2</v>
      </c>
      <c r="Y139" s="8">
        <f t="shared" si="19"/>
        <v>1.2899262899262798E-2</v>
      </c>
      <c r="Z139" s="8">
        <f t="shared" si="20"/>
        <v>-1.2431776834438968E-2</v>
      </c>
      <c r="AA139" s="8">
        <f t="shared" si="21"/>
        <v>2.3641387780159562E-2</v>
      </c>
      <c r="AB139" s="8">
        <f t="shared" si="22"/>
        <v>-7.4985002996408312E-5</v>
      </c>
      <c r="AC139" s="8">
        <f t="shared" si="23"/>
        <v>3.0521184851896477E-2</v>
      </c>
      <c r="AD139" s="8">
        <f t="shared" si="24"/>
        <v>2.3067966817051255E-2</v>
      </c>
      <c r="AE139" s="8">
        <f t="shared" si="25"/>
        <v>-2.9874101998720315E-3</v>
      </c>
      <c r="AF139" s="8">
        <f t="shared" si="26"/>
        <v>1.3340943140478068E-2</v>
      </c>
      <c r="AL139" s="42"/>
    </row>
    <row r="140" spans="1:38" ht="26.5" x14ac:dyDescent="0.35">
      <c r="A140" s="155"/>
      <c r="B140" s="35" t="s">
        <v>318</v>
      </c>
      <c r="C140" s="35" t="s">
        <v>79</v>
      </c>
      <c r="D140" s="36">
        <v>0.36599999999999999</v>
      </c>
      <c r="E140" s="36">
        <v>100</v>
      </c>
      <c r="F140" s="39">
        <v>107.758333333333</v>
      </c>
      <c r="G140" s="39">
        <v>113.9</v>
      </c>
      <c r="H140" s="39">
        <v>116.441666666667</v>
      </c>
      <c r="I140" s="39">
        <v>118.425</v>
      </c>
      <c r="J140" s="39">
        <v>119.383333333333</v>
      </c>
      <c r="K140" s="39">
        <v>121.3</v>
      </c>
      <c r="L140" s="39">
        <v>121.575</v>
      </c>
      <c r="M140" s="39">
        <v>119.883333333333</v>
      </c>
      <c r="N140" s="39">
        <v>119.683333333333</v>
      </c>
      <c r="O140" s="39">
        <v>128.375</v>
      </c>
      <c r="P140" s="39">
        <v>134.083333333333</v>
      </c>
      <c r="Q140" s="39">
        <v>133.77500000000001</v>
      </c>
      <c r="R140" s="39">
        <v>131.85833333333301</v>
      </c>
      <c r="T140" s="8">
        <f t="shared" si="14"/>
        <v>7.7583333333330007E-2</v>
      </c>
      <c r="U140" s="8">
        <f t="shared" si="15"/>
        <v>5.6994818652853052E-2</v>
      </c>
      <c r="V140" s="8">
        <f t="shared" si="16"/>
        <v>2.2314896107699767E-2</v>
      </c>
      <c r="W140" s="8">
        <f t="shared" si="17"/>
        <v>1.7032849066052957E-2</v>
      </c>
      <c r="X140" s="8">
        <f t="shared" si="18"/>
        <v>8.0923228484948151E-3</v>
      </c>
      <c r="Y140" s="8">
        <f t="shared" si="19"/>
        <v>1.6054725673603221E-2</v>
      </c>
      <c r="Z140" s="8">
        <f t="shared" si="20"/>
        <v>2.2671063478978404E-3</v>
      </c>
      <c r="AA140" s="8">
        <f t="shared" si="21"/>
        <v>-1.3914593186650226E-2</v>
      </c>
      <c r="AB140" s="8">
        <f t="shared" si="22"/>
        <v>-1.6682886139302022E-3</v>
      </c>
      <c r="AC140" s="8">
        <f t="shared" si="23"/>
        <v>7.2622197465536997E-2</v>
      </c>
      <c r="AD140" s="8">
        <f t="shared" si="24"/>
        <v>4.4466082440763444E-2</v>
      </c>
      <c r="AE140" s="8">
        <f t="shared" si="25"/>
        <v>-2.2995649471696522E-3</v>
      </c>
      <c r="AF140" s="8">
        <f t="shared" si="26"/>
        <v>-1.432754002367409E-2</v>
      </c>
      <c r="AL140" s="42"/>
    </row>
    <row r="141" spans="1:38" ht="26.5" x14ac:dyDescent="0.35">
      <c r="A141" s="156"/>
      <c r="B141" s="35" t="s">
        <v>319</v>
      </c>
      <c r="C141" s="35" t="s">
        <v>79</v>
      </c>
      <c r="D141" s="36">
        <v>0.20588999999999999</v>
      </c>
      <c r="E141" s="36">
        <v>100</v>
      </c>
      <c r="F141" s="39">
        <v>101.7</v>
      </c>
      <c r="G141" s="39">
        <v>103.95</v>
      </c>
      <c r="H141" s="39">
        <v>107.64166666666701</v>
      </c>
      <c r="I141" s="39">
        <v>106.991666666667</v>
      </c>
      <c r="J141" s="39">
        <v>104.4</v>
      </c>
      <c r="K141" s="39">
        <v>107.166666666667</v>
      </c>
      <c r="L141" s="39">
        <v>108.625</v>
      </c>
      <c r="M141" s="39">
        <v>108.6</v>
      </c>
      <c r="N141" s="39">
        <v>109.48333333333299</v>
      </c>
      <c r="O141" s="39">
        <v>113.22499999999999</v>
      </c>
      <c r="P141" s="39">
        <v>117.433333333333</v>
      </c>
      <c r="Q141" s="39">
        <v>120.916666666667</v>
      </c>
      <c r="R141" s="39">
        <v>123.45</v>
      </c>
      <c r="T141" s="8">
        <f t="shared" si="14"/>
        <v>1.7000000000000126E-2</v>
      </c>
      <c r="U141" s="8">
        <f t="shared" si="15"/>
        <v>2.2123893805309658E-2</v>
      </c>
      <c r="V141" s="8">
        <f t="shared" si="16"/>
        <v>3.5513868847205421E-2</v>
      </c>
      <c r="W141" s="8">
        <f t="shared" si="17"/>
        <v>-6.0385538437718322E-3</v>
      </c>
      <c r="X141" s="8">
        <f t="shared" si="18"/>
        <v>-2.4223070332583418E-2</v>
      </c>
      <c r="Y141" s="8">
        <f t="shared" si="19"/>
        <v>2.650063856960716E-2</v>
      </c>
      <c r="Z141" s="8">
        <f t="shared" si="20"/>
        <v>1.3608087091754317E-2</v>
      </c>
      <c r="AA141" s="8">
        <f t="shared" si="21"/>
        <v>-2.3014959723821615E-4</v>
      </c>
      <c r="AB141" s="8">
        <f t="shared" si="22"/>
        <v>8.1338244321638165E-3</v>
      </c>
      <c r="AC141" s="8">
        <f t="shared" si="23"/>
        <v>3.4175673618514368E-2</v>
      </c>
      <c r="AD141" s="8">
        <f t="shared" si="24"/>
        <v>3.7167881062777575E-2</v>
      </c>
      <c r="AE141" s="8">
        <f t="shared" si="25"/>
        <v>2.9662219699125858E-2</v>
      </c>
      <c r="AF141" s="8">
        <f t="shared" si="26"/>
        <v>2.0951068228804992E-2</v>
      </c>
      <c r="AL141" s="41"/>
    </row>
    <row r="142" spans="1:38" ht="26.5" customHeight="1" x14ac:dyDescent="0.35">
      <c r="A142" s="154" t="s">
        <v>320</v>
      </c>
      <c r="B142" s="35"/>
      <c r="C142" s="35" t="s">
        <v>79</v>
      </c>
      <c r="D142" s="36">
        <v>4.7889900000000001</v>
      </c>
      <c r="E142" s="36">
        <v>100</v>
      </c>
      <c r="F142" s="39">
        <v>103.60833333333299</v>
      </c>
      <c r="G142" s="39">
        <v>105.8</v>
      </c>
      <c r="H142" s="39">
        <v>108.291666666667</v>
      </c>
      <c r="I142" s="39">
        <v>109.22499999999999</v>
      </c>
      <c r="J142" s="39">
        <v>107.875</v>
      </c>
      <c r="K142" s="39">
        <v>108.883333333333</v>
      </c>
      <c r="L142" s="39">
        <v>111.283333333333</v>
      </c>
      <c r="M142" s="39">
        <v>113.1</v>
      </c>
      <c r="N142" s="39">
        <v>114.02500000000001</v>
      </c>
      <c r="O142" s="39">
        <v>120.01666666666701</v>
      </c>
      <c r="P142" s="39">
        <v>126.23333333333299</v>
      </c>
      <c r="Q142" s="39">
        <v>129.03333333333299</v>
      </c>
      <c r="R142" s="39">
        <v>130.791666666667</v>
      </c>
      <c r="T142" s="8">
        <f t="shared" si="14"/>
        <v>3.6083333333329914E-2</v>
      </c>
      <c r="U142" s="8">
        <f t="shared" si="15"/>
        <v>2.1153382128210607E-2</v>
      </c>
      <c r="V142" s="8">
        <f t="shared" si="16"/>
        <v>2.3550724637684262E-2</v>
      </c>
      <c r="W142" s="8">
        <f t="shared" si="17"/>
        <v>8.6186994998045385E-3</v>
      </c>
      <c r="X142" s="8">
        <f t="shared" si="18"/>
        <v>-1.2359807736324058E-2</v>
      </c>
      <c r="Y142" s="8">
        <f t="shared" si="19"/>
        <v>9.3472383159489691E-3</v>
      </c>
      <c r="Z142" s="8">
        <f t="shared" si="20"/>
        <v>2.2041940915352942E-2</v>
      </c>
      <c r="AA142" s="8">
        <f t="shared" si="21"/>
        <v>1.632469672008674E-2</v>
      </c>
      <c r="AB142" s="8">
        <f t="shared" si="22"/>
        <v>8.1786030061892223E-3</v>
      </c>
      <c r="AC142" s="8">
        <f t="shared" si="23"/>
        <v>5.2546956076886753E-2</v>
      </c>
      <c r="AD142" s="8">
        <f t="shared" si="24"/>
        <v>5.1798361338697196E-2</v>
      </c>
      <c r="AE142" s="8">
        <f t="shared" si="25"/>
        <v>2.2181146025878062E-2</v>
      </c>
      <c r="AF142" s="8">
        <f t="shared" si="26"/>
        <v>1.3626969775257125E-2</v>
      </c>
      <c r="AL142" s="40"/>
    </row>
    <row r="143" spans="1:38" ht="39.5" x14ac:dyDescent="0.35">
      <c r="A143" s="155"/>
      <c r="B143" s="35" t="s">
        <v>321</v>
      </c>
      <c r="C143" s="35" t="s">
        <v>79</v>
      </c>
      <c r="D143" s="36">
        <v>0.63839999999999997</v>
      </c>
      <c r="E143" s="36">
        <v>100</v>
      </c>
      <c r="F143" s="39">
        <v>102.075</v>
      </c>
      <c r="G143" s="39">
        <v>103.166666666667</v>
      </c>
      <c r="H143" s="39">
        <v>104.14166666666701</v>
      </c>
      <c r="I143" s="39">
        <v>105.97499999999999</v>
      </c>
      <c r="J143" s="39">
        <v>104.075</v>
      </c>
      <c r="K143" s="39">
        <v>102.291666666667</v>
      </c>
      <c r="L143" s="39">
        <v>102.958333333333</v>
      </c>
      <c r="M143" s="39">
        <v>104.758333333333</v>
      </c>
      <c r="N143" s="39">
        <v>106.291666666667</v>
      </c>
      <c r="O143" s="39">
        <v>119.241666666667</v>
      </c>
      <c r="P143" s="39">
        <v>126.875</v>
      </c>
      <c r="Q143" s="39">
        <v>128.941666666667</v>
      </c>
      <c r="R143" s="39">
        <v>132.941666666667</v>
      </c>
      <c r="T143" s="8">
        <f t="shared" si="14"/>
        <v>2.0750000000000046E-2</v>
      </c>
      <c r="U143" s="8">
        <f t="shared" si="15"/>
        <v>1.069475059188818E-2</v>
      </c>
      <c r="V143" s="8">
        <f t="shared" si="16"/>
        <v>9.4507269789985138E-3</v>
      </c>
      <c r="W143" s="8">
        <f t="shared" si="17"/>
        <v>1.7604225014000052E-2</v>
      </c>
      <c r="X143" s="8">
        <f t="shared" si="18"/>
        <v>-1.7928756782259914E-2</v>
      </c>
      <c r="Y143" s="8">
        <f t="shared" si="19"/>
        <v>-1.713507886940191E-2</v>
      </c>
      <c r="Z143" s="8">
        <f t="shared" si="20"/>
        <v>6.5173116089547456E-3</v>
      </c>
      <c r="AA143" s="8">
        <f t="shared" si="21"/>
        <v>1.7482800485633332E-2</v>
      </c>
      <c r="AB143" s="8">
        <f t="shared" si="22"/>
        <v>1.4636862620323043E-2</v>
      </c>
      <c r="AC143" s="8">
        <f t="shared" si="23"/>
        <v>0.12183457467659697</v>
      </c>
      <c r="AD143" s="8">
        <f t="shared" si="24"/>
        <v>6.4015654483189355E-2</v>
      </c>
      <c r="AE143" s="8">
        <f t="shared" si="25"/>
        <v>1.62889983579666E-2</v>
      </c>
      <c r="AF143" s="8">
        <f t="shared" si="26"/>
        <v>3.1021779874620181E-2</v>
      </c>
      <c r="AL143" s="42"/>
    </row>
    <row r="144" spans="1:38" ht="26.5" x14ac:dyDescent="0.35">
      <c r="A144" s="155"/>
      <c r="B144" s="35" t="s">
        <v>322</v>
      </c>
      <c r="C144" s="35" t="s">
        <v>79</v>
      </c>
      <c r="D144" s="36">
        <v>0.16150999999999999</v>
      </c>
      <c r="E144" s="36">
        <v>100</v>
      </c>
      <c r="F144" s="39">
        <v>106.2</v>
      </c>
      <c r="G144" s="39">
        <v>106.5</v>
      </c>
      <c r="H144" s="39">
        <v>111.89166666666701</v>
      </c>
      <c r="I144" s="39">
        <v>115.55</v>
      </c>
      <c r="J144" s="39">
        <v>114.27500000000001</v>
      </c>
      <c r="K144" s="39">
        <v>115.308333333333</v>
      </c>
      <c r="L144" s="39">
        <v>118.183333333333</v>
      </c>
      <c r="M144" s="39">
        <v>119.883333333333</v>
      </c>
      <c r="N144" s="39">
        <v>119.39166666666701</v>
      </c>
      <c r="O144" s="39">
        <v>122.1</v>
      </c>
      <c r="P144" s="39">
        <v>128.42500000000001</v>
      </c>
      <c r="Q144" s="39">
        <v>131.92500000000001</v>
      </c>
      <c r="R144" s="39">
        <v>134.458333333333</v>
      </c>
      <c r="T144" s="8">
        <f t="shared" si="14"/>
        <v>6.2000000000000055E-2</v>
      </c>
      <c r="U144" s="8">
        <f t="shared" si="15"/>
        <v>2.8248587570620654E-3</v>
      </c>
      <c r="V144" s="8">
        <f t="shared" si="16"/>
        <v>5.0625978090770074E-2</v>
      </c>
      <c r="W144" s="8">
        <f t="shared" si="17"/>
        <v>3.2695315409246861E-2</v>
      </c>
      <c r="X144" s="8">
        <f t="shared" si="18"/>
        <v>-1.1034184335785291E-2</v>
      </c>
      <c r="Y144" s="8">
        <f t="shared" si="19"/>
        <v>9.0425144023889015E-3</v>
      </c>
      <c r="Z144" s="8">
        <f t="shared" si="20"/>
        <v>2.4933150249331515E-2</v>
      </c>
      <c r="AA144" s="8">
        <f t="shared" si="21"/>
        <v>1.4384430968833906E-2</v>
      </c>
      <c r="AB144" s="8">
        <f t="shared" si="22"/>
        <v>-4.101209509239534E-3</v>
      </c>
      <c r="AC144" s="8">
        <f t="shared" si="23"/>
        <v>2.2684441962724788E-2</v>
      </c>
      <c r="AD144" s="8">
        <f t="shared" si="24"/>
        <v>5.180180180180205E-2</v>
      </c>
      <c r="AE144" s="8">
        <f t="shared" si="25"/>
        <v>2.7253260657971623E-2</v>
      </c>
      <c r="AF144" s="8">
        <f t="shared" si="26"/>
        <v>1.9202829890718087E-2</v>
      </c>
      <c r="AL144" s="42"/>
    </row>
    <row r="145" spans="1:38" ht="26.5" x14ac:dyDescent="0.35">
      <c r="A145" s="155"/>
      <c r="B145" s="35" t="s">
        <v>323</v>
      </c>
      <c r="C145" s="35" t="s">
        <v>79</v>
      </c>
      <c r="D145" s="36">
        <v>0.55183000000000004</v>
      </c>
      <c r="E145" s="36">
        <v>100</v>
      </c>
      <c r="F145" s="39">
        <v>102.14166666666701</v>
      </c>
      <c r="G145" s="39">
        <v>107.9</v>
      </c>
      <c r="H145" s="39">
        <v>108.76666666666701</v>
      </c>
      <c r="I145" s="39">
        <v>107.633333333333</v>
      </c>
      <c r="J145" s="39">
        <v>106.64166666666701</v>
      </c>
      <c r="K145" s="39">
        <v>108.55</v>
      </c>
      <c r="L145" s="39">
        <v>108.916666666667</v>
      </c>
      <c r="M145" s="39">
        <v>111.216666666667</v>
      </c>
      <c r="N145" s="39">
        <v>111.6</v>
      </c>
      <c r="O145" s="39">
        <v>115.083333333333</v>
      </c>
      <c r="P145" s="39">
        <v>117.6</v>
      </c>
      <c r="Q145" s="39">
        <v>117.383333333333</v>
      </c>
      <c r="R145" s="39">
        <v>118.47499999999999</v>
      </c>
      <c r="T145" s="8">
        <f t="shared" si="14"/>
        <v>2.141666666666997E-2</v>
      </c>
      <c r="U145" s="8">
        <f t="shared" si="15"/>
        <v>5.6375948437624057E-2</v>
      </c>
      <c r="V145" s="8">
        <f t="shared" si="16"/>
        <v>8.0321285140594334E-3</v>
      </c>
      <c r="W145" s="8">
        <f t="shared" si="17"/>
        <v>-1.0419859025442846E-2</v>
      </c>
      <c r="X145" s="8">
        <f t="shared" si="18"/>
        <v>-9.213378755026258E-3</v>
      </c>
      <c r="Y145" s="8">
        <f t="shared" si="19"/>
        <v>1.7894819098222881E-2</v>
      </c>
      <c r="Z145" s="8">
        <f t="shared" si="20"/>
        <v>3.3778596652878079E-3</v>
      </c>
      <c r="AA145" s="8">
        <f t="shared" si="21"/>
        <v>2.1117061973986218E-2</v>
      </c>
      <c r="AB145" s="8">
        <f t="shared" si="22"/>
        <v>3.4467256106669453E-3</v>
      </c>
      <c r="AC145" s="8">
        <f t="shared" si="23"/>
        <v>3.1212664277177504E-2</v>
      </c>
      <c r="AD145" s="8">
        <f t="shared" si="24"/>
        <v>2.1868211440987606E-2</v>
      </c>
      <c r="AE145" s="8">
        <f t="shared" si="25"/>
        <v>-1.8424036281207146E-3</v>
      </c>
      <c r="AF145" s="8">
        <f t="shared" si="26"/>
        <v>9.3000141984977969E-3</v>
      </c>
      <c r="AL145" s="42"/>
    </row>
    <row r="146" spans="1:38" ht="26.5" x14ac:dyDescent="0.35">
      <c r="A146" s="155"/>
      <c r="B146" s="35" t="s">
        <v>324</v>
      </c>
      <c r="C146" s="35" t="s">
        <v>79</v>
      </c>
      <c r="D146" s="36">
        <v>0.34015000000000001</v>
      </c>
      <c r="E146" s="36">
        <v>100</v>
      </c>
      <c r="F146" s="39">
        <v>104.458333333333</v>
      </c>
      <c r="G146" s="39">
        <v>103.083333333333</v>
      </c>
      <c r="H146" s="39">
        <v>106.291666666667</v>
      </c>
      <c r="I146" s="39">
        <v>104.741666666667</v>
      </c>
      <c r="J146" s="39">
        <v>104.458333333333</v>
      </c>
      <c r="K146" s="39">
        <v>108.95</v>
      </c>
      <c r="L146" s="39">
        <v>111.23333333333299</v>
      </c>
      <c r="M146" s="39">
        <v>110.091666666667</v>
      </c>
      <c r="N146" s="39">
        <v>111.816666666667</v>
      </c>
      <c r="O146" s="39">
        <v>118.091666666667</v>
      </c>
      <c r="P146" s="39">
        <v>124.175</v>
      </c>
      <c r="Q146" s="39">
        <v>127.683333333333</v>
      </c>
      <c r="R146" s="39">
        <v>128.25</v>
      </c>
      <c r="T146" s="8">
        <f t="shared" si="14"/>
        <v>4.4583333333330089E-2</v>
      </c>
      <c r="U146" s="8">
        <f t="shared" si="15"/>
        <v>-1.3163143199042771E-2</v>
      </c>
      <c r="V146" s="8">
        <f t="shared" si="16"/>
        <v>3.1123686337920953E-2</v>
      </c>
      <c r="W146" s="8">
        <f t="shared" si="17"/>
        <v>-1.4582516660133216E-2</v>
      </c>
      <c r="X146" s="8">
        <f t="shared" si="18"/>
        <v>-2.7050680245110925E-3</v>
      </c>
      <c r="Y146" s="8">
        <f t="shared" si="19"/>
        <v>4.2999601116876063E-2</v>
      </c>
      <c r="Z146" s="8">
        <f t="shared" si="20"/>
        <v>2.0957625822239478E-2</v>
      </c>
      <c r="AA146" s="8">
        <f t="shared" si="21"/>
        <v>-1.0263709919082986E-2</v>
      </c>
      <c r="AB146" s="8">
        <f t="shared" si="22"/>
        <v>1.5668760881083932E-2</v>
      </c>
      <c r="AC146" s="8">
        <f t="shared" si="23"/>
        <v>5.611864659412702E-2</v>
      </c>
      <c r="AD146" s="8">
        <f t="shared" si="24"/>
        <v>5.1513654646810902E-2</v>
      </c>
      <c r="AE146" s="8">
        <f t="shared" si="25"/>
        <v>2.8253137373327908E-2</v>
      </c>
      <c r="AF146" s="8">
        <f t="shared" si="26"/>
        <v>4.4380629160709617E-3</v>
      </c>
      <c r="AL146" s="42"/>
    </row>
    <row r="147" spans="1:38" ht="26.5" x14ac:dyDescent="0.35">
      <c r="A147" s="155"/>
      <c r="B147" s="35" t="s">
        <v>325</v>
      </c>
      <c r="C147" s="35" t="s">
        <v>79</v>
      </c>
      <c r="D147" s="36">
        <v>8.3700000000000007E-3</v>
      </c>
      <c r="E147" s="36">
        <v>100</v>
      </c>
      <c r="F147" s="39">
        <v>115.47499999999999</v>
      </c>
      <c r="G147" s="39">
        <v>107.158333333333</v>
      </c>
      <c r="H147" s="39">
        <v>98.8</v>
      </c>
      <c r="I147" s="39">
        <v>83.7</v>
      </c>
      <c r="J147" s="39">
        <v>77.75</v>
      </c>
      <c r="K147" s="39">
        <v>78.533333333333303</v>
      </c>
      <c r="L147" s="39">
        <v>78.2</v>
      </c>
      <c r="M147" s="39">
        <v>79.983333333333306</v>
      </c>
      <c r="N147" s="39">
        <v>80.150000000000006</v>
      </c>
      <c r="O147" s="39">
        <v>74.224999999999994</v>
      </c>
      <c r="P147" s="39">
        <v>79.825000000000003</v>
      </c>
      <c r="Q147" s="39">
        <v>83.65</v>
      </c>
      <c r="R147" s="39">
        <v>86.75</v>
      </c>
      <c r="T147" s="8">
        <f t="shared" si="14"/>
        <v>0.15474999999999994</v>
      </c>
      <c r="U147" s="8">
        <f t="shared" si="15"/>
        <v>-7.202136104496204E-2</v>
      </c>
      <c r="V147" s="8">
        <f t="shared" si="16"/>
        <v>-7.7999844466907553E-2</v>
      </c>
      <c r="W147" s="8">
        <f t="shared" si="17"/>
        <v>-0.15283400809716596</v>
      </c>
      <c r="X147" s="8">
        <f t="shared" si="18"/>
        <v>-7.1087216248506557E-2</v>
      </c>
      <c r="Y147" s="8">
        <f t="shared" si="19"/>
        <v>1.0075026795283604E-2</v>
      </c>
      <c r="Z147" s="8">
        <f t="shared" si="20"/>
        <v>-4.2444821731744131E-3</v>
      </c>
      <c r="AA147" s="8">
        <f t="shared" si="21"/>
        <v>2.2804774083545976E-2</v>
      </c>
      <c r="AB147" s="8">
        <f t="shared" si="22"/>
        <v>2.0837674515528093E-3</v>
      </c>
      <c r="AC147" s="8">
        <f t="shared" si="23"/>
        <v>-7.3923892701185379E-2</v>
      </c>
      <c r="AD147" s="8">
        <f t="shared" si="24"/>
        <v>7.5446278208151085E-2</v>
      </c>
      <c r="AE147" s="8">
        <f t="shared" si="25"/>
        <v>4.791731913560926E-2</v>
      </c>
      <c r="AF147" s="8">
        <f t="shared" si="26"/>
        <v>3.7059175134488864E-2</v>
      </c>
      <c r="AL147" s="42"/>
    </row>
    <row r="148" spans="1:38" ht="26.5" x14ac:dyDescent="0.35">
      <c r="A148" s="155"/>
      <c r="B148" s="35" t="s">
        <v>326</v>
      </c>
      <c r="C148" s="35" t="s">
        <v>79</v>
      </c>
      <c r="D148" s="36">
        <v>0.28509000000000001</v>
      </c>
      <c r="E148" s="36">
        <v>100</v>
      </c>
      <c r="F148" s="39">
        <v>101.73333333333299</v>
      </c>
      <c r="G148" s="39">
        <v>103.933333333333</v>
      </c>
      <c r="H148" s="39">
        <v>105.916666666667</v>
      </c>
      <c r="I148" s="39">
        <v>103.991666666667</v>
      </c>
      <c r="J148" s="39">
        <v>103.2</v>
      </c>
      <c r="K148" s="39">
        <v>105.816666666667</v>
      </c>
      <c r="L148" s="39">
        <v>110.408333333333</v>
      </c>
      <c r="M148" s="39">
        <v>111.533333333333</v>
      </c>
      <c r="N148" s="39">
        <v>113.383333333333</v>
      </c>
      <c r="O148" s="39">
        <v>120.033333333333</v>
      </c>
      <c r="P148" s="39">
        <v>126.325</v>
      </c>
      <c r="Q148" s="39">
        <v>128.558333333333</v>
      </c>
      <c r="R148" s="39">
        <v>130</v>
      </c>
      <c r="T148" s="8">
        <f t="shared" si="14"/>
        <v>1.733333333332987E-2</v>
      </c>
      <c r="U148" s="8">
        <f t="shared" si="15"/>
        <v>2.1625163826998861E-2</v>
      </c>
      <c r="V148" s="8">
        <f t="shared" si="16"/>
        <v>1.9082745349589647E-2</v>
      </c>
      <c r="W148" s="8">
        <f t="shared" si="17"/>
        <v>-1.817466561762382E-2</v>
      </c>
      <c r="X148" s="8">
        <f t="shared" si="18"/>
        <v>-7.6127894863402545E-3</v>
      </c>
      <c r="Y148" s="8">
        <f t="shared" si="19"/>
        <v>2.5355297157626078E-2</v>
      </c>
      <c r="Z148" s="8">
        <f t="shared" si="20"/>
        <v>4.3392660261452054E-2</v>
      </c>
      <c r="AA148" s="8">
        <f t="shared" si="21"/>
        <v>1.0189448260246037E-2</v>
      </c>
      <c r="AB148" s="8">
        <f t="shared" si="22"/>
        <v>1.6586969515839822E-2</v>
      </c>
      <c r="AC148" s="8">
        <f t="shared" si="23"/>
        <v>5.8650595325591803E-2</v>
      </c>
      <c r="AD148" s="8">
        <f t="shared" si="24"/>
        <v>5.2415995556792661E-2</v>
      </c>
      <c r="AE148" s="8">
        <f t="shared" si="25"/>
        <v>1.767926644237483E-2</v>
      </c>
      <c r="AF148" s="8">
        <f t="shared" si="26"/>
        <v>1.1214105140340935E-2</v>
      </c>
      <c r="AL148" s="42"/>
    </row>
    <row r="149" spans="1:38" ht="26.5" x14ac:dyDescent="0.35">
      <c r="A149" s="155"/>
      <c r="B149" s="35" t="s">
        <v>327</v>
      </c>
      <c r="C149" s="35" t="s">
        <v>79</v>
      </c>
      <c r="D149" s="36">
        <v>5.8199999999999997E-3</v>
      </c>
      <c r="E149" s="36">
        <v>100</v>
      </c>
      <c r="F149" s="39">
        <v>103.1</v>
      </c>
      <c r="G149" s="39">
        <v>103.1</v>
      </c>
      <c r="H149" s="39">
        <v>140.6</v>
      </c>
      <c r="I149" s="39">
        <v>131.28333333333299</v>
      </c>
      <c r="J149" s="39">
        <v>130.19999999999999</v>
      </c>
      <c r="K149" s="39">
        <v>130.19999999999999</v>
      </c>
      <c r="L149" s="39">
        <v>130.19999999999999</v>
      </c>
      <c r="M149" s="39">
        <v>130.19999999999999</v>
      </c>
      <c r="N149" s="39">
        <v>130.19999999999999</v>
      </c>
      <c r="O149" s="39">
        <v>130.19999999999999</v>
      </c>
      <c r="P149" s="39">
        <v>130.19999999999999</v>
      </c>
      <c r="Q149" s="39">
        <v>130.19999999999999</v>
      </c>
      <c r="R149" s="39">
        <v>130.19999999999999</v>
      </c>
      <c r="T149" s="8">
        <f t="shared" si="14"/>
        <v>3.0999999999999917E-2</v>
      </c>
      <c r="U149" s="8">
        <f t="shared" si="15"/>
        <v>0</v>
      </c>
      <c r="V149" s="8">
        <f t="shared" si="16"/>
        <v>0.36372453928225035</v>
      </c>
      <c r="W149" s="8">
        <f t="shared" si="17"/>
        <v>-6.6263632053108146E-2</v>
      </c>
      <c r="X149" s="8">
        <f t="shared" si="18"/>
        <v>-8.2518725403046833E-3</v>
      </c>
      <c r="Y149" s="8">
        <f t="shared" si="19"/>
        <v>0</v>
      </c>
      <c r="Z149" s="8">
        <f t="shared" si="20"/>
        <v>0</v>
      </c>
      <c r="AA149" s="8">
        <f t="shared" si="21"/>
        <v>0</v>
      </c>
      <c r="AB149" s="8">
        <f t="shared" si="22"/>
        <v>0</v>
      </c>
      <c r="AC149" s="8">
        <f t="shared" si="23"/>
        <v>0</v>
      </c>
      <c r="AD149" s="8">
        <f t="shared" si="24"/>
        <v>0</v>
      </c>
      <c r="AE149" s="8">
        <f t="shared" si="25"/>
        <v>0</v>
      </c>
      <c r="AF149" s="8">
        <f t="shared" si="26"/>
        <v>0</v>
      </c>
      <c r="AL149" s="42"/>
    </row>
    <row r="150" spans="1:38" ht="26.5" x14ac:dyDescent="0.35">
      <c r="A150" s="155"/>
      <c r="B150" s="35" t="s">
        <v>328</v>
      </c>
      <c r="C150" s="35" t="s">
        <v>79</v>
      </c>
      <c r="D150" s="36">
        <v>0.43675000000000003</v>
      </c>
      <c r="E150" s="36">
        <v>100</v>
      </c>
      <c r="F150" s="39">
        <v>109.541666666667</v>
      </c>
      <c r="G150" s="39">
        <v>120.216666666667</v>
      </c>
      <c r="H150" s="39">
        <v>129.05000000000001</v>
      </c>
      <c r="I150" s="39">
        <v>127.958333333333</v>
      </c>
      <c r="J150" s="39">
        <v>124.933333333333</v>
      </c>
      <c r="K150" s="39">
        <v>127.333333333333</v>
      </c>
      <c r="L150" s="39">
        <v>129.59166666666701</v>
      </c>
      <c r="M150" s="39">
        <v>130.89166666666699</v>
      </c>
      <c r="N150" s="39">
        <v>128.72499999999999</v>
      </c>
      <c r="O150" s="39">
        <v>133.416666666667</v>
      </c>
      <c r="P150" s="39">
        <v>142.98333333333301</v>
      </c>
      <c r="Q150" s="39">
        <v>145.183333333333</v>
      </c>
      <c r="R150" s="39">
        <v>145.34166666666701</v>
      </c>
      <c r="T150" s="8">
        <f t="shared" si="14"/>
        <v>9.5416666666670036E-2</v>
      </c>
      <c r="U150" s="8">
        <f t="shared" si="15"/>
        <v>9.7451502472422735E-2</v>
      </c>
      <c r="V150" s="8">
        <f t="shared" si="16"/>
        <v>7.3478441702478747E-2</v>
      </c>
      <c r="W150" s="8">
        <f t="shared" si="17"/>
        <v>-8.4592535193104279E-3</v>
      </c>
      <c r="X150" s="8">
        <f t="shared" si="18"/>
        <v>-2.3640507977857439E-2</v>
      </c>
      <c r="Y150" s="8">
        <f t="shared" si="19"/>
        <v>1.9210245464247766E-2</v>
      </c>
      <c r="Z150" s="8">
        <f t="shared" si="20"/>
        <v>1.7735602094246072E-2</v>
      </c>
      <c r="AA150" s="8">
        <f t="shared" si="21"/>
        <v>1.0031509227702351E-2</v>
      </c>
      <c r="AB150" s="8">
        <f t="shared" si="22"/>
        <v>-1.6553129178075943E-2</v>
      </c>
      <c r="AC150" s="8">
        <f t="shared" si="23"/>
        <v>3.6447206577331581E-2</v>
      </c>
      <c r="AD150" s="8">
        <f t="shared" si="24"/>
        <v>7.1705184259832411E-2</v>
      </c>
      <c r="AE150" s="8">
        <f t="shared" si="25"/>
        <v>1.5386408672339424E-2</v>
      </c>
      <c r="AF150" s="8">
        <f t="shared" si="26"/>
        <v>1.0905751348915249E-3</v>
      </c>
      <c r="AL150" s="42"/>
    </row>
    <row r="151" spans="1:38" ht="26.5" x14ac:dyDescent="0.35">
      <c r="A151" s="155"/>
      <c r="B151" s="35" t="s">
        <v>329</v>
      </c>
      <c r="C151" s="35" t="s">
        <v>79</v>
      </c>
      <c r="D151" s="36">
        <v>0.83265</v>
      </c>
      <c r="E151" s="36">
        <v>100</v>
      </c>
      <c r="F151" s="39">
        <v>104.666666666667</v>
      </c>
      <c r="G151" s="39">
        <v>105.5</v>
      </c>
      <c r="H151" s="39">
        <v>108.341666666667</v>
      </c>
      <c r="I151" s="39">
        <v>111.22499999999999</v>
      </c>
      <c r="J151" s="39">
        <v>112.25</v>
      </c>
      <c r="K151" s="39">
        <v>112.808333333333</v>
      </c>
      <c r="L151" s="39">
        <v>116.908333333333</v>
      </c>
      <c r="M151" s="39">
        <v>120.616666666667</v>
      </c>
      <c r="N151" s="39">
        <v>121.583333333333</v>
      </c>
      <c r="O151" s="39">
        <v>128.416666666667</v>
      </c>
      <c r="P151" s="39">
        <v>137.24166666666699</v>
      </c>
      <c r="Q151" s="39">
        <v>142.51666666666699</v>
      </c>
      <c r="R151" s="39">
        <v>145.441666666667</v>
      </c>
      <c r="T151" s="8">
        <f t="shared" si="14"/>
        <v>4.6666666666669965E-2</v>
      </c>
      <c r="U151" s="8">
        <f t="shared" si="15"/>
        <v>7.9617834394871689E-3</v>
      </c>
      <c r="V151" s="8">
        <f t="shared" si="16"/>
        <v>2.6935229067933664E-2</v>
      </c>
      <c r="W151" s="8">
        <f t="shared" si="17"/>
        <v>2.661333743557881E-2</v>
      </c>
      <c r="X151" s="8">
        <f t="shared" si="18"/>
        <v>9.2155540570915129E-3</v>
      </c>
      <c r="Y151" s="8">
        <f t="shared" si="19"/>
        <v>4.9740163325879827E-3</v>
      </c>
      <c r="Z151" s="8">
        <f t="shared" si="20"/>
        <v>3.6344832680800909E-2</v>
      </c>
      <c r="AA151" s="8">
        <f t="shared" si="21"/>
        <v>3.1720008553715928E-2</v>
      </c>
      <c r="AB151" s="8">
        <f t="shared" si="22"/>
        <v>8.0143705955451061E-3</v>
      </c>
      <c r="AC151" s="8">
        <f t="shared" si="23"/>
        <v>5.620287868403584E-2</v>
      </c>
      <c r="AD151" s="8">
        <f t="shared" si="24"/>
        <v>6.8721609344581269E-2</v>
      </c>
      <c r="AE151" s="8">
        <f t="shared" si="25"/>
        <v>3.8435849171170045E-2</v>
      </c>
      <c r="AF151" s="8">
        <f t="shared" si="26"/>
        <v>2.0523915331540188E-2</v>
      </c>
      <c r="AL151" s="42"/>
    </row>
    <row r="152" spans="1:38" ht="26.5" x14ac:dyDescent="0.35">
      <c r="A152" s="155"/>
      <c r="B152" s="35" t="s">
        <v>330</v>
      </c>
      <c r="C152" s="35" t="s">
        <v>79</v>
      </c>
      <c r="D152" s="36">
        <v>0.22363</v>
      </c>
      <c r="E152" s="36">
        <v>100</v>
      </c>
      <c r="F152" s="39">
        <v>101.916666666667</v>
      </c>
      <c r="G152" s="39">
        <v>106.458333333333</v>
      </c>
      <c r="H152" s="39">
        <v>108.716666666667</v>
      </c>
      <c r="I152" s="39">
        <v>107.6</v>
      </c>
      <c r="J152" s="39">
        <v>100.066666666667</v>
      </c>
      <c r="K152" s="39">
        <v>99.591666666666697</v>
      </c>
      <c r="L152" s="39">
        <v>101.791666666667</v>
      </c>
      <c r="M152" s="39">
        <v>108.066666666667</v>
      </c>
      <c r="N152" s="39">
        <v>108.35</v>
      </c>
      <c r="O152" s="39">
        <v>114.241666666667</v>
      </c>
      <c r="P152" s="39">
        <v>120.47499999999999</v>
      </c>
      <c r="Q152" s="39">
        <v>122.48333333333299</v>
      </c>
      <c r="R152" s="39">
        <v>122.97499999999999</v>
      </c>
      <c r="T152" s="8">
        <f t="shared" si="14"/>
        <v>1.9166666666669885E-2</v>
      </c>
      <c r="U152" s="8">
        <f t="shared" si="15"/>
        <v>4.4562551103836334E-2</v>
      </c>
      <c r="V152" s="8">
        <f t="shared" si="16"/>
        <v>2.1213307240710799E-2</v>
      </c>
      <c r="W152" s="8">
        <f t="shared" si="17"/>
        <v>-1.0271347539478781E-2</v>
      </c>
      <c r="X152" s="8">
        <f t="shared" si="18"/>
        <v>-7.0012391573726629E-2</v>
      </c>
      <c r="Y152" s="8">
        <f t="shared" si="19"/>
        <v>-4.7468354430409976E-3</v>
      </c>
      <c r="Z152" s="8">
        <f t="shared" si="20"/>
        <v>2.2090201656768116E-2</v>
      </c>
      <c r="AA152" s="8">
        <f t="shared" si="21"/>
        <v>6.1645517805976047E-2</v>
      </c>
      <c r="AB152" s="8">
        <f t="shared" si="22"/>
        <v>2.6218383713725313E-3</v>
      </c>
      <c r="AC152" s="8">
        <f t="shared" si="23"/>
        <v>5.437624980772493E-2</v>
      </c>
      <c r="AD152" s="8">
        <f t="shared" si="24"/>
        <v>5.4562696039095249E-2</v>
      </c>
      <c r="AE152" s="8">
        <f t="shared" si="25"/>
        <v>1.6670125198862795E-2</v>
      </c>
      <c r="AF152" s="8">
        <f t="shared" si="26"/>
        <v>4.0141515852525345E-3</v>
      </c>
      <c r="AL152" s="42"/>
    </row>
    <row r="153" spans="1:38" ht="39.5" x14ac:dyDescent="0.35">
      <c r="A153" s="155"/>
      <c r="B153" s="35" t="s">
        <v>331</v>
      </c>
      <c r="C153" s="35" t="s">
        <v>79</v>
      </c>
      <c r="D153" s="36">
        <v>0.37079000000000001</v>
      </c>
      <c r="E153" s="36">
        <v>100</v>
      </c>
      <c r="F153" s="39">
        <v>104.98333333333299</v>
      </c>
      <c r="G153" s="39">
        <v>94.2083333333333</v>
      </c>
      <c r="H153" s="39">
        <v>89.5</v>
      </c>
      <c r="I153" s="39">
        <v>89.566666666666706</v>
      </c>
      <c r="J153" s="39">
        <v>79.55</v>
      </c>
      <c r="K153" s="39">
        <v>74.966666666666697</v>
      </c>
      <c r="L153" s="39">
        <v>75.683333333333294</v>
      </c>
      <c r="M153" s="39">
        <v>75.099999999999994</v>
      </c>
      <c r="N153" s="39">
        <v>75.741666666666703</v>
      </c>
      <c r="O153" s="39">
        <v>78.150000000000006</v>
      </c>
      <c r="P153" s="39">
        <v>84.9</v>
      </c>
      <c r="Q153" s="39">
        <v>88.6</v>
      </c>
      <c r="R153" s="39">
        <v>89.808333333333294</v>
      </c>
      <c r="T153" s="8">
        <f t="shared" si="14"/>
        <v>4.9833333333329843E-2</v>
      </c>
      <c r="U153" s="8">
        <f t="shared" si="15"/>
        <v>-0.10263533894268673</v>
      </c>
      <c r="V153" s="8">
        <f t="shared" si="16"/>
        <v>-4.9977885891198226E-2</v>
      </c>
      <c r="W153" s="8">
        <f t="shared" si="17"/>
        <v>7.4487895716979224E-4</v>
      </c>
      <c r="X153" s="8">
        <f t="shared" si="18"/>
        <v>-0.11183475995534098</v>
      </c>
      <c r="Y153" s="8">
        <f t="shared" si="19"/>
        <v>-5.7615755290173487E-2</v>
      </c>
      <c r="Z153" s="8">
        <f t="shared" si="20"/>
        <v>9.5598043574913749E-3</v>
      </c>
      <c r="AA153" s="8">
        <f t="shared" si="21"/>
        <v>-7.7075534023338665E-3</v>
      </c>
      <c r="AB153" s="8">
        <f t="shared" si="22"/>
        <v>8.5441633377725257E-3</v>
      </c>
      <c r="AC153" s="8">
        <f t="shared" si="23"/>
        <v>3.1796677302233123E-2</v>
      </c>
      <c r="AD153" s="8">
        <f t="shared" si="24"/>
        <v>8.6372360844529705E-2</v>
      </c>
      <c r="AE153" s="8">
        <f t="shared" si="25"/>
        <v>4.3580683156654754E-2</v>
      </c>
      <c r="AF153" s="8">
        <f t="shared" si="26"/>
        <v>1.3638073739653533E-2</v>
      </c>
      <c r="AL153" s="42"/>
    </row>
    <row r="154" spans="1:38" ht="39.5" x14ac:dyDescent="0.35">
      <c r="A154" s="155"/>
      <c r="B154" s="35" t="s">
        <v>332</v>
      </c>
      <c r="C154" s="35" t="s">
        <v>79</v>
      </c>
      <c r="D154" s="36">
        <v>0.22792999999999999</v>
      </c>
      <c r="E154" s="36">
        <v>100</v>
      </c>
      <c r="F154" s="39">
        <v>101.066666666667</v>
      </c>
      <c r="G154" s="39">
        <v>107.091666666667</v>
      </c>
      <c r="H154" s="39">
        <v>114.741666666667</v>
      </c>
      <c r="I154" s="39">
        <v>119.89166666666701</v>
      </c>
      <c r="J154" s="39">
        <v>116.925</v>
      </c>
      <c r="K154" s="39">
        <v>121.125</v>
      </c>
      <c r="L154" s="39">
        <v>124.683333333333</v>
      </c>
      <c r="M154" s="39">
        <v>125.208333333333</v>
      </c>
      <c r="N154" s="39">
        <v>127.98333333333299</v>
      </c>
      <c r="O154" s="39">
        <v>130.14166666666699</v>
      </c>
      <c r="P154" s="39">
        <v>127.658333333333</v>
      </c>
      <c r="Q154" s="39">
        <v>124.383333333333</v>
      </c>
      <c r="R154" s="39">
        <v>126.075</v>
      </c>
      <c r="T154" s="8">
        <f t="shared" si="14"/>
        <v>1.0666666666669933E-2</v>
      </c>
      <c r="U154" s="8">
        <f t="shared" si="15"/>
        <v>5.9614116094986569E-2</v>
      </c>
      <c r="V154" s="8">
        <f t="shared" si="16"/>
        <v>7.1434129639716515E-2</v>
      </c>
      <c r="W154" s="8">
        <f t="shared" si="17"/>
        <v>4.4883433800566364E-2</v>
      </c>
      <c r="X154" s="8">
        <f t="shared" si="18"/>
        <v>-2.4744561062072679E-2</v>
      </c>
      <c r="Y154" s="8">
        <f t="shared" si="19"/>
        <v>3.5920461834509254E-2</v>
      </c>
      <c r="Z154" s="8">
        <f t="shared" si="20"/>
        <v>2.9377364981077347E-2</v>
      </c>
      <c r="AA154" s="8">
        <f t="shared" si="21"/>
        <v>4.2106670231252252E-3</v>
      </c>
      <c r="AB154" s="8">
        <f t="shared" si="22"/>
        <v>2.2163061564059783E-2</v>
      </c>
      <c r="AC154" s="8">
        <f t="shared" si="23"/>
        <v>1.6864175022794692E-2</v>
      </c>
      <c r="AD154" s="8">
        <f t="shared" si="24"/>
        <v>-1.908176986617649E-2</v>
      </c>
      <c r="AE154" s="8">
        <f t="shared" si="25"/>
        <v>-2.5654416084600951E-2</v>
      </c>
      <c r="AF154" s="8">
        <f t="shared" si="26"/>
        <v>1.3600428781993967E-2</v>
      </c>
      <c r="AL154" s="42"/>
    </row>
    <row r="155" spans="1:38" ht="39.5" x14ac:dyDescent="0.35">
      <c r="A155" s="155"/>
      <c r="B155" s="35" t="s">
        <v>333</v>
      </c>
      <c r="C155" s="35" t="s">
        <v>79</v>
      </c>
      <c r="D155" s="36">
        <v>0.19214000000000001</v>
      </c>
      <c r="E155" s="36">
        <v>100</v>
      </c>
      <c r="F155" s="39">
        <v>102.47499999999999</v>
      </c>
      <c r="G155" s="39">
        <v>106.52500000000001</v>
      </c>
      <c r="H155" s="39">
        <v>112.075</v>
      </c>
      <c r="I155" s="39">
        <v>110.716666666667</v>
      </c>
      <c r="J155" s="39">
        <v>116.166666666667</v>
      </c>
      <c r="K155" s="39">
        <v>117.4</v>
      </c>
      <c r="L155" s="39">
        <v>119.941666666667</v>
      </c>
      <c r="M155" s="39">
        <v>119.716666666667</v>
      </c>
      <c r="N155" s="39">
        <v>121.866666666667</v>
      </c>
      <c r="O155" s="39">
        <v>125.3</v>
      </c>
      <c r="P155" s="39">
        <v>129.99166666666699</v>
      </c>
      <c r="Q155" s="39">
        <v>137.166666666667</v>
      </c>
      <c r="R155" s="39">
        <v>141.26666666666699</v>
      </c>
      <c r="T155" s="8">
        <f t="shared" si="14"/>
        <v>2.475000000000005E-2</v>
      </c>
      <c r="U155" s="8">
        <f t="shared" si="15"/>
        <v>3.952183459380354E-2</v>
      </c>
      <c r="V155" s="8">
        <f t="shared" si="16"/>
        <v>5.2100445904717185E-2</v>
      </c>
      <c r="W155" s="8">
        <f t="shared" si="17"/>
        <v>-1.2119860212652322E-2</v>
      </c>
      <c r="X155" s="8">
        <f t="shared" si="18"/>
        <v>4.9224747854884621E-2</v>
      </c>
      <c r="Y155" s="8">
        <f t="shared" si="19"/>
        <v>1.0616929698705979E-2</v>
      </c>
      <c r="Z155" s="8">
        <f t="shared" si="20"/>
        <v>2.1649630891541705E-2</v>
      </c>
      <c r="AA155" s="8">
        <f t="shared" si="21"/>
        <v>-1.875911901618954E-3</v>
      </c>
      <c r="AB155" s="8">
        <f t="shared" si="22"/>
        <v>1.7959070026451363E-2</v>
      </c>
      <c r="AC155" s="8">
        <f t="shared" si="23"/>
        <v>2.8172866520784989E-2</v>
      </c>
      <c r="AD155" s="8">
        <f t="shared" si="24"/>
        <v>3.7443469007717445E-2</v>
      </c>
      <c r="AE155" s="8">
        <f t="shared" si="25"/>
        <v>5.5195845887556771E-2</v>
      </c>
      <c r="AF155" s="8">
        <f t="shared" si="26"/>
        <v>2.9890643985419185E-2</v>
      </c>
      <c r="AL155" s="42"/>
    </row>
    <row r="156" spans="1:38" ht="26.5" x14ac:dyDescent="0.35">
      <c r="A156" s="155"/>
      <c r="B156" s="35" t="s">
        <v>334</v>
      </c>
      <c r="C156" s="35" t="s">
        <v>79</v>
      </c>
      <c r="D156" s="36">
        <v>0.46833999999999998</v>
      </c>
      <c r="E156" s="36">
        <v>100</v>
      </c>
      <c r="F156" s="39">
        <v>102.35</v>
      </c>
      <c r="G156" s="39">
        <v>107.633333333333</v>
      </c>
      <c r="H156" s="39">
        <v>108.15</v>
      </c>
      <c r="I156" s="39">
        <v>112.64166666666701</v>
      </c>
      <c r="J156" s="39">
        <v>115.825</v>
      </c>
      <c r="K156" s="39">
        <v>119.47499999999999</v>
      </c>
      <c r="L156" s="39">
        <v>123.75</v>
      </c>
      <c r="M156" s="39">
        <v>126.308333333333</v>
      </c>
      <c r="N156" s="39">
        <v>128.666666666667</v>
      </c>
      <c r="O156" s="39">
        <v>134.72499999999999</v>
      </c>
      <c r="P156" s="39">
        <v>140.566666666667</v>
      </c>
      <c r="Q156" s="39">
        <v>144.69999999999999</v>
      </c>
      <c r="R156" s="39">
        <v>144.833333333333</v>
      </c>
      <c r="T156" s="8">
        <f t="shared" si="14"/>
        <v>2.3499999999999854E-2</v>
      </c>
      <c r="U156" s="8">
        <f t="shared" si="15"/>
        <v>5.1620257287083637E-2</v>
      </c>
      <c r="V156" s="8">
        <f t="shared" si="16"/>
        <v>4.8002477547259836E-3</v>
      </c>
      <c r="W156" s="8">
        <f t="shared" si="17"/>
        <v>4.1531823085224184E-2</v>
      </c>
      <c r="X156" s="8">
        <f t="shared" si="18"/>
        <v>2.8260708737142703E-2</v>
      </c>
      <c r="Y156" s="8">
        <f t="shared" si="19"/>
        <v>3.1513058493416679E-2</v>
      </c>
      <c r="Z156" s="8">
        <f t="shared" si="20"/>
        <v>3.5781544256120679E-2</v>
      </c>
      <c r="AA156" s="8">
        <f t="shared" si="21"/>
        <v>2.0673400673397957E-2</v>
      </c>
      <c r="AB156" s="8">
        <f t="shared" si="22"/>
        <v>1.8671241010759454E-2</v>
      </c>
      <c r="AC156" s="8">
        <f t="shared" si="23"/>
        <v>4.7085492227976422E-2</v>
      </c>
      <c r="AD156" s="8">
        <f t="shared" si="24"/>
        <v>4.3359930723080531E-2</v>
      </c>
      <c r="AE156" s="8">
        <f t="shared" si="25"/>
        <v>2.9404790135164616E-2</v>
      </c>
      <c r="AF156" s="8">
        <f t="shared" si="26"/>
        <v>9.2144667127169733E-4</v>
      </c>
      <c r="AL156" s="42"/>
    </row>
    <row r="157" spans="1:38" ht="26.5" x14ac:dyDescent="0.35">
      <c r="A157" s="156"/>
      <c r="B157" s="35" t="s">
        <v>335</v>
      </c>
      <c r="C157" s="35" t="s">
        <v>79</v>
      </c>
      <c r="D157" s="36">
        <v>4.5589999999999999E-2</v>
      </c>
      <c r="E157" s="36">
        <v>100</v>
      </c>
      <c r="F157" s="39">
        <v>86.8333333333333</v>
      </c>
      <c r="G157" s="39">
        <v>78.191666666666706</v>
      </c>
      <c r="H157" s="39">
        <v>78.0833333333333</v>
      </c>
      <c r="I157" s="39">
        <v>77.375</v>
      </c>
      <c r="J157" s="39">
        <v>73.691666666666706</v>
      </c>
      <c r="K157" s="39">
        <v>70.400000000000006</v>
      </c>
      <c r="L157" s="39">
        <v>67.283333333333303</v>
      </c>
      <c r="M157" s="39">
        <v>65.9583333333333</v>
      </c>
      <c r="N157" s="39">
        <v>65.183333333333294</v>
      </c>
      <c r="O157" s="39">
        <v>66.641666666666694</v>
      </c>
      <c r="P157" s="39">
        <v>69.233333333333306</v>
      </c>
      <c r="Q157" s="39">
        <v>70.808333333333394</v>
      </c>
      <c r="R157" s="39">
        <v>69.233333333333306</v>
      </c>
      <c r="T157" s="8">
        <f t="shared" si="14"/>
        <v>-0.13166666666666704</v>
      </c>
      <c r="U157" s="8">
        <f t="shared" si="15"/>
        <v>-9.9520153550862966E-2</v>
      </c>
      <c r="V157" s="8">
        <f t="shared" si="16"/>
        <v>-1.3854843866576427E-3</v>
      </c>
      <c r="W157" s="8">
        <f t="shared" si="17"/>
        <v>-9.0715048025609146E-3</v>
      </c>
      <c r="X157" s="8">
        <f t="shared" si="18"/>
        <v>-4.7603661820139531E-2</v>
      </c>
      <c r="Y157" s="8">
        <f t="shared" si="19"/>
        <v>-4.4668099061404898E-2</v>
      </c>
      <c r="Z157" s="8">
        <f t="shared" si="20"/>
        <v>-4.4270833333333814E-2</v>
      </c>
      <c r="AA157" s="8">
        <f t="shared" si="21"/>
        <v>-1.9692841218726831E-2</v>
      </c>
      <c r="AB157" s="8">
        <f t="shared" si="22"/>
        <v>-1.1749842072015237E-2</v>
      </c>
      <c r="AC157" s="8">
        <f t="shared" si="23"/>
        <v>2.2372794681668084E-2</v>
      </c>
      <c r="AD157" s="8">
        <f t="shared" si="24"/>
        <v>3.8889583593846755E-2</v>
      </c>
      <c r="AE157" s="8">
        <f t="shared" si="25"/>
        <v>2.274915743861472E-2</v>
      </c>
      <c r="AF157" s="8">
        <f t="shared" si="26"/>
        <v>-2.2243144639285672E-2</v>
      </c>
      <c r="AL157" s="41"/>
    </row>
    <row r="158" spans="1:38" ht="26.5" customHeight="1" x14ac:dyDescent="0.35">
      <c r="A158" s="154" t="s">
        <v>336</v>
      </c>
      <c r="B158" s="35"/>
      <c r="C158" s="35" t="s">
        <v>79</v>
      </c>
      <c r="D158" s="36">
        <v>4.9685300000000003</v>
      </c>
      <c r="E158" s="36">
        <v>100</v>
      </c>
      <c r="F158" s="39">
        <v>102.816666666667</v>
      </c>
      <c r="G158" s="39">
        <v>107.383333333333</v>
      </c>
      <c r="H158" s="39">
        <v>109.816666666667</v>
      </c>
      <c r="I158" s="39">
        <v>110.73333333333299</v>
      </c>
      <c r="J158" s="39">
        <v>110.433333333333</v>
      </c>
      <c r="K158" s="39">
        <v>110.716666666667</v>
      </c>
      <c r="L158" s="39">
        <v>112.77500000000001</v>
      </c>
      <c r="M158" s="39">
        <v>114.491666666667</v>
      </c>
      <c r="N158" s="39">
        <v>117.816666666667</v>
      </c>
      <c r="O158" s="39">
        <v>122.666666666667</v>
      </c>
      <c r="P158" s="39">
        <v>127.6</v>
      </c>
      <c r="Q158" s="39">
        <v>128.35833333333301</v>
      </c>
      <c r="R158" s="39">
        <v>129.85833333333301</v>
      </c>
      <c r="T158" s="8">
        <f t="shared" si="14"/>
        <v>2.8166666666670004E-2</v>
      </c>
      <c r="U158" s="8">
        <f t="shared" si="15"/>
        <v>4.4415626519688667E-2</v>
      </c>
      <c r="V158" s="8">
        <f t="shared" si="16"/>
        <v>2.2660251435672851E-2</v>
      </c>
      <c r="W158" s="8">
        <f t="shared" si="17"/>
        <v>8.3472454090087744E-3</v>
      </c>
      <c r="X158" s="8">
        <f t="shared" si="18"/>
        <v>-2.7092113184827848E-3</v>
      </c>
      <c r="Y158" s="8">
        <f t="shared" si="19"/>
        <v>2.5656504678599479E-3</v>
      </c>
      <c r="Z158" s="8">
        <f t="shared" si="20"/>
        <v>1.8590998043049867E-2</v>
      </c>
      <c r="AA158" s="8">
        <f t="shared" si="21"/>
        <v>1.5222049804185289E-2</v>
      </c>
      <c r="AB158" s="8">
        <f t="shared" si="22"/>
        <v>2.9041414950141897E-2</v>
      </c>
      <c r="AC158" s="8">
        <f t="shared" si="23"/>
        <v>4.11656528504738E-2</v>
      </c>
      <c r="AD158" s="8">
        <f t="shared" si="24"/>
        <v>4.0217391304344874E-2</v>
      </c>
      <c r="AE158" s="8">
        <f t="shared" si="25"/>
        <v>5.9430512016693804E-3</v>
      </c>
      <c r="AF158" s="8">
        <f t="shared" si="26"/>
        <v>1.1686035187950417E-2</v>
      </c>
      <c r="AL158" s="40"/>
    </row>
    <row r="159" spans="1:38" ht="26.5" x14ac:dyDescent="0.35">
      <c r="A159" s="155"/>
      <c r="B159" s="35" t="s">
        <v>337</v>
      </c>
      <c r="C159" s="35" t="s">
        <v>79</v>
      </c>
      <c r="D159" s="36">
        <v>2.60026</v>
      </c>
      <c r="E159" s="36">
        <v>100</v>
      </c>
      <c r="F159" s="39">
        <v>103.008333333333</v>
      </c>
      <c r="G159" s="39">
        <v>110.8</v>
      </c>
      <c r="H159" s="39">
        <v>113.716666666667</v>
      </c>
      <c r="I159" s="39">
        <v>113.633333333333</v>
      </c>
      <c r="J159" s="39">
        <v>113.35833333333299</v>
      </c>
      <c r="K159" s="39">
        <v>112.616666666667</v>
      </c>
      <c r="L159" s="39">
        <v>113.316666666667</v>
      </c>
      <c r="M159" s="39">
        <v>115.158333333333</v>
      </c>
      <c r="N159" s="39">
        <v>119.416666666667</v>
      </c>
      <c r="O159" s="39">
        <v>122.616666666667</v>
      </c>
      <c r="P159" s="39">
        <v>126.041666666667</v>
      </c>
      <c r="Q159" s="39">
        <v>128.48333333333301</v>
      </c>
      <c r="R159" s="39">
        <v>130.55000000000001</v>
      </c>
      <c r="T159" s="8">
        <f t="shared" si="14"/>
        <v>3.0083333333329909E-2</v>
      </c>
      <c r="U159" s="8">
        <f t="shared" si="15"/>
        <v>7.5641129358469561E-2</v>
      </c>
      <c r="V159" s="8">
        <f t="shared" si="16"/>
        <v>2.6323706377860967E-2</v>
      </c>
      <c r="W159" s="8">
        <f t="shared" si="17"/>
        <v>-7.3281547706871564E-4</v>
      </c>
      <c r="X159" s="8">
        <f t="shared" si="18"/>
        <v>-2.4200645350542782E-3</v>
      </c>
      <c r="Y159" s="8">
        <f t="shared" si="19"/>
        <v>-6.5426744100506307E-3</v>
      </c>
      <c r="Z159" s="8">
        <f t="shared" si="20"/>
        <v>6.2157762320556031E-3</v>
      </c>
      <c r="AA159" s="8">
        <f t="shared" si="21"/>
        <v>1.6252390057355459E-2</v>
      </c>
      <c r="AB159" s="8">
        <f t="shared" si="22"/>
        <v>3.6978073666696698E-2</v>
      </c>
      <c r="AC159" s="8">
        <f t="shared" si="23"/>
        <v>2.6796929518492663E-2</v>
      </c>
      <c r="AD159" s="8">
        <f t="shared" si="24"/>
        <v>2.7932581215169172E-2</v>
      </c>
      <c r="AE159" s="8">
        <f t="shared" si="25"/>
        <v>1.9371900826441024E-2</v>
      </c>
      <c r="AF159" s="8">
        <f t="shared" si="26"/>
        <v>1.6085095343108202E-2</v>
      </c>
      <c r="AL159" s="42"/>
    </row>
    <row r="160" spans="1:38" ht="26.5" x14ac:dyDescent="0.35">
      <c r="A160" s="156"/>
      <c r="B160" s="35" t="s">
        <v>338</v>
      </c>
      <c r="C160" s="35" t="s">
        <v>79</v>
      </c>
      <c r="D160" s="36">
        <v>2.3682699999999999</v>
      </c>
      <c r="E160" s="36">
        <v>100</v>
      </c>
      <c r="F160" s="39">
        <v>102.65</v>
      </c>
      <c r="G160" s="39">
        <v>103.633333333333</v>
      </c>
      <c r="H160" s="39">
        <v>105.52500000000001</v>
      </c>
      <c r="I160" s="39">
        <v>107.51666666666701</v>
      </c>
      <c r="J160" s="39">
        <v>107.2</v>
      </c>
      <c r="K160" s="39">
        <v>108.64166666666701</v>
      </c>
      <c r="L160" s="39">
        <v>112.208333333333</v>
      </c>
      <c r="M160" s="39">
        <v>113.741666666667</v>
      </c>
      <c r="N160" s="39">
        <v>116.058333333333</v>
      </c>
      <c r="O160" s="39">
        <v>122.708333333333</v>
      </c>
      <c r="P160" s="39">
        <v>129.32499999999999</v>
      </c>
      <c r="Q160" s="39">
        <v>128.191666666667</v>
      </c>
      <c r="R160" s="39">
        <v>129.10833333333301</v>
      </c>
      <c r="T160" s="8">
        <f t="shared" si="14"/>
        <v>2.6499999999999968E-2</v>
      </c>
      <c r="U160" s="8">
        <f t="shared" si="15"/>
        <v>9.5794771878519036E-3</v>
      </c>
      <c r="V160" s="8">
        <f t="shared" si="16"/>
        <v>1.8253457703444997E-2</v>
      </c>
      <c r="W160" s="8">
        <f t="shared" si="17"/>
        <v>1.8873884545529407E-2</v>
      </c>
      <c r="X160" s="8">
        <f t="shared" si="18"/>
        <v>-2.9452798015843218E-3</v>
      </c>
      <c r="Y160" s="8">
        <f t="shared" si="19"/>
        <v>1.3448383084580184E-2</v>
      </c>
      <c r="Z160" s="8">
        <f t="shared" si="20"/>
        <v>3.2829638720558219E-2</v>
      </c>
      <c r="AA160" s="8">
        <f t="shared" si="21"/>
        <v>1.3665057556634164E-2</v>
      </c>
      <c r="AB160" s="8">
        <f t="shared" si="22"/>
        <v>2.0367792512266059E-2</v>
      </c>
      <c r="AC160" s="8">
        <f t="shared" si="23"/>
        <v>5.7298772169168011E-2</v>
      </c>
      <c r="AD160" s="8">
        <f t="shared" si="24"/>
        <v>5.3921901528016347E-2</v>
      </c>
      <c r="AE160" s="8">
        <f t="shared" si="25"/>
        <v>-8.7634512532996922E-3</v>
      </c>
      <c r="AF160" s="8">
        <f t="shared" si="26"/>
        <v>7.1507508288317645E-3</v>
      </c>
      <c r="AL160" s="41"/>
    </row>
    <row r="161" spans="1:38" ht="26.5" customHeight="1" x14ac:dyDescent="0.35">
      <c r="A161" s="154" t="s">
        <v>339</v>
      </c>
      <c r="B161" s="35"/>
      <c r="C161" s="35" t="s">
        <v>79</v>
      </c>
      <c r="D161" s="36">
        <v>1.64777</v>
      </c>
      <c r="E161" s="36">
        <v>100</v>
      </c>
      <c r="F161" s="39">
        <v>101.5</v>
      </c>
      <c r="G161" s="39">
        <v>103.041666666667</v>
      </c>
      <c r="H161" s="39">
        <v>106.241666666667</v>
      </c>
      <c r="I161" s="39">
        <v>105.875</v>
      </c>
      <c r="J161" s="39">
        <v>107.716666666667</v>
      </c>
      <c r="K161" s="39">
        <v>110.15</v>
      </c>
      <c r="L161" s="39">
        <v>111.7</v>
      </c>
      <c r="M161" s="39">
        <v>117.97499999999999</v>
      </c>
      <c r="N161" s="39">
        <v>126.2</v>
      </c>
      <c r="O161" s="39">
        <v>131.65833333333299</v>
      </c>
      <c r="P161" s="39">
        <v>137.441666666667</v>
      </c>
      <c r="Q161" s="39">
        <v>143.125</v>
      </c>
      <c r="R161" s="39">
        <v>145.183333333333</v>
      </c>
      <c r="T161" s="8">
        <f t="shared" si="14"/>
        <v>1.4999999999999902E-2</v>
      </c>
      <c r="U161" s="8">
        <f t="shared" si="15"/>
        <v>1.518883415435468E-2</v>
      </c>
      <c r="V161" s="8">
        <f t="shared" si="16"/>
        <v>3.1055398301657933E-2</v>
      </c>
      <c r="W161" s="8">
        <f t="shared" si="17"/>
        <v>-3.4512510785190686E-3</v>
      </c>
      <c r="X161" s="8">
        <f t="shared" si="18"/>
        <v>1.7394726485638667E-2</v>
      </c>
      <c r="Y161" s="8">
        <f t="shared" si="19"/>
        <v>2.2590128423329858E-2</v>
      </c>
      <c r="Z161" s="8">
        <f t="shared" si="20"/>
        <v>1.4071720381298114E-2</v>
      </c>
      <c r="AA161" s="8">
        <f t="shared" si="21"/>
        <v>5.6177260519247874E-2</v>
      </c>
      <c r="AB161" s="8">
        <f t="shared" si="22"/>
        <v>6.9718160627251669E-2</v>
      </c>
      <c r="AC161" s="8">
        <f t="shared" si="23"/>
        <v>4.3251452720546757E-2</v>
      </c>
      <c r="AD161" s="8">
        <f t="shared" si="24"/>
        <v>4.392683081208193E-2</v>
      </c>
      <c r="AE161" s="8">
        <f t="shared" si="25"/>
        <v>4.1350876129264469E-2</v>
      </c>
      <c r="AF161" s="8">
        <f t="shared" si="26"/>
        <v>1.4381368267828876E-2</v>
      </c>
      <c r="AL161" s="40"/>
    </row>
    <row r="162" spans="1:38" ht="26.5" x14ac:dyDescent="0.35">
      <c r="A162" s="155"/>
      <c r="B162" s="35" t="s">
        <v>340</v>
      </c>
      <c r="C162" s="35" t="s">
        <v>79</v>
      </c>
      <c r="D162" s="36">
        <v>0.11734</v>
      </c>
      <c r="E162" s="36">
        <v>100</v>
      </c>
      <c r="F162" s="39">
        <v>105.291666666667</v>
      </c>
      <c r="G162" s="39">
        <v>139.97499999999999</v>
      </c>
      <c r="H162" s="39">
        <v>158.63333333333301</v>
      </c>
      <c r="I162" s="39">
        <v>158.64166666666699</v>
      </c>
      <c r="J162" s="39">
        <v>158.71666666666701</v>
      </c>
      <c r="K162" s="39">
        <v>158.78333333333299</v>
      </c>
      <c r="L162" s="39">
        <v>158.80000000000001</v>
      </c>
      <c r="M162" s="39">
        <v>158.80000000000001</v>
      </c>
      <c r="N162" s="39">
        <v>158.816666666667</v>
      </c>
      <c r="O162" s="39">
        <v>158.89166666666699</v>
      </c>
      <c r="P162" s="39">
        <v>162.458333333333</v>
      </c>
      <c r="Q162" s="39">
        <v>163.67500000000001</v>
      </c>
      <c r="R162" s="39">
        <v>180.52500000000001</v>
      </c>
      <c r="T162" s="8">
        <f t="shared" ref="T162:T174" si="27">F162/E162-1</f>
        <v>5.2916666666670054E-2</v>
      </c>
      <c r="U162" s="8">
        <f t="shared" ref="U162:U174" si="28">G162/F162-1</f>
        <v>0.32940245350217223</v>
      </c>
      <c r="V162" s="8">
        <f t="shared" ref="V162:V174" si="29">H162/G162-1</f>
        <v>0.1332976126689267</v>
      </c>
      <c r="W162" s="8">
        <f t="shared" ref="W162:W174" si="30">I162/H162-1</f>
        <v>5.2532044551245605E-5</v>
      </c>
      <c r="X162" s="8">
        <f t="shared" ref="X162:X174" si="31">J162/I162-1</f>
        <v>4.7276356568803912E-4</v>
      </c>
      <c r="Y162" s="8">
        <f t="shared" ref="Y162:Y174" si="32">K162/J162-1</f>
        <v>4.2003570303039695E-4</v>
      </c>
      <c r="Z162" s="8">
        <f t="shared" ref="Z162:Z174" si="33">L162/K162-1</f>
        <v>1.0496483678190671E-4</v>
      </c>
      <c r="AA162" s="8">
        <f t="shared" ref="AA162:AA174" si="34">M162/L162-1</f>
        <v>0</v>
      </c>
      <c r="AB162" s="8">
        <f t="shared" ref="AB162:AB174" si="35">N162/M162-1</f>
        <v>1.0495382032105205E-4</v>
      </c>
      <c r="AC162" s="8">
        <f t="shared" ref="AC162:AC174" si="36">O162/N162-1</f>
        <v>4.7224262776790482E-4</v>
      </c>
      <c r="AD162" s="8">
        <f t="shared" ref="AD162:AD174" si="37">P162/O162-1</f>
        <v>2.2447160014680945E-2</v>
      </c>
      <c r="AE162" s="8">
        <f t="shared" ref="AE162:AE174" si="38">Q162/P162-1</f>
        <v>7.4890997691736683E-3</v>
      </c>
      <c r="AF162" s="8">
        <f t="shared" ref="AF162:AF174" si="39">R162/Q162-1</f>
        <v>0.10294791507560719</v>
      </c>
      <c r="AL162" s="42"/>
    </row>
    <row r="163" spans="1:38" ht="26.5" x14ac:dyDescent="0.35">
      <c r="A163" s="155"/>
      <c r="B163" s="35" t="s">
        <v>341</v>
      </c>
      <c r="C163" s="35" t="s">
        <v>79</v>
      </c>
      <c r="D163" s="36">
        <v>0.10979</v>
      </c>
      <c r="E163" s="36">
        <v>100</v>
      </c>
      <c r="F163" s="39">
        <v>100.933333333333</v>
      </c>
      <c r="G163" s="39">
        <v>106.258333333333</v>
      </c>
      <c r="H163" s="39">
        <v>99.575000000000003</v>
      </c>
      <c r="I163" s="39">
        <v>95.933333333333294</v>
      </c>
      <c r="J163" s="39">
        <v>100.616666666667</v>
      </c>
      <c r="K163" s="39">
        <v>104.01666666666701</v>
      </c>
      <c r="L163" s="39">
        <v>104.72499999999999</v>
      </c>
      <c r="M163" s="39">
        <v>106.4</v>
      </c>
      <c r="N163" s="39">
        <v>105.041666666667</v>
      </c>
      <c r="O163" s="39">
        <v>104.35</v>
      </c>
      <c r="P163" s="39">
        <v>105.491666666667</v>
      </c>
      <c r="Q163" s="39">
        <v>107.375</v>
      </c>
      <c r="R163" s="39">
        <v>108.95</v>
      </c>
      <c r="T163" s="8">
        <f t="shared" si="27"/>
        <v>9.3333333333298629E-3</v>
      </c>
      <c r="U163" s="8">
        <f t="shared" si="28"/>
        <v>5.2757595772787491E-2</v>
      </c>
      <c r="V163" s="8">
        <f t="shared" si="29"/>
        <v>-6.2897027684100215E-2</v>
      </c>
      <c r="W163" s="8">
        <f t="shared" si="30"/>
        <v>-3.657209808352202E-2</v>
      </c>
      <c r="X163" s="8">
        <f t="shared" si="31"/>
        <v>4.8818624044479231E-2</v>
      </c>
      <c r="Y163" s="8">
        <f t="shared" si="32"/>
        <v>3.3791618353486763E-2</v>
      </c>
      <c r="Z163" s="8">
        <f t="shared" si="33"/>
        <v>6.8098061208106131E-3</v>
      </c>
      <c r="AA163" s="8">
        <f t="shared" si="34"/>
        <v>1.5994270708999947E-2</v>
      </c>
      <c r="AB163" s="8">
        <f t="shared" si="35"/>
        <v>-1.2766290726814011E-2</v>
      </c>
      <c r="AC163" s="8">
        <f t="shared" si="36"/>
        <v>-6.584688615631884E-3</v>
      </c>
      <c r="AD163" s="8">
        <f t="shared" si="37"/>
        <v>1.0940744290052873E-2</v>
      </c>
      <c r="AE163" s="8">
        <f t="shared" si="38"/>
        <v>1.7852910972427471E-2</v>
      </c>
      <c r="AF163" s="8">
        <f t="shared" si="39"/>
        <v>1.4668218859138493E-2</v>
      </c>
      <c r="AL163" s="42"/>
    </row>
    <row r="164" spans="1:38" ht="26.5" x14ac:dyDescent="0.35">
      <c r="A164" s="155"/>
      <c r="B164" s="35" t="s">
        <v>342</v>
      </c>
      <c r="C164" s="35" t="s">
        <v>79</v>
      </c>
      <c r="D164" s="36">
        <v>1.3020499999999999</v>
      </c>
      <c r="E164" s="36">
        <v>100</v>
      </c>
      <c r="F164" s="39">
        <v>100.816666666667</v>
      </c>
      <c r="G164" s="39">
        <v>98.816666666666706</v>
      </c>
      <c r="H164" s="39">
        <v>101.366666666667</v>
      </c>
      <c r="I164" s="39">
        <v>101.10833333333299</v>
      </c>
      <c r="J164" s="39">
        <v>102.77500000000001</v>
      </c>
      <c r="K164" s="39">
        <v>105.283333333333</v>
      </c>
      <c r="L164" s="39">
        <v>106.6</v>
      </c>
      <c r="M164" s="39">
        <v>114.291666666667</v>
      </c>
      <c r="N164" s="39">
        <v>124.691666666667</v>
      </c>
      <c r="O164" s="39">
        <v>130.98333333333301</v>
      </c>
      <c r="P164" s="39">
        <v>137.625</v>
      </c>
      <c r="Q164" s="39">
        <v>144.74166666666699</v>
      </c>
      <c r="R164" s="39">
        <v>145.96666666666701</v>
      </c>
      <c r="T164" s="8">
        <f t="shared" si="27"/>
        <v>8.1666666666699861E-3</v>
      </c>
      <c r="U164" s="8">
        <f t="shared" si="28"/>
        <v>-1.9837989750374874E-2</v>
      </c>
      <c r="V164" s="8">
        <f t="shared" si="29"/>
        <v>2.5805363467704012E-2</v>
      </c>
      <c r="W164" s="8">
        <f t="shared" si="30"/>
        <v>-2.5485037816573852E-3</v>
      </c>
      <c r="X164" s="8">
        <f t="shared" si="31"/>
        <v>1.6483969339820437E-2</v>
      </c>
      <c r="Y164" s="8">
        <f t="shared" si="32"/>
        <v>2.4406065028781398E-2</v>
      </c>
      <c r="Z164" s="8">
        <f t="shared" si="33"/>
        <v>1.2505936362200432E-2</v>
      </c>
      <c r="AA164" s="8">
        <f t="shared" si="34"/>
        <v>7.2154471544718657E-2</v>
      </c>
      <c r="AB164" s="8">
        <f t="shared" si="35"/>
        <v>9.0995260663506938E-2</v>
      </c>
      <c r="AC164" s="8">
        <f t="shared" si="36"/>
        <v>5.0457795896539315E-2</v>
      </c>
      <c r="AD164" s="8">
        <f t="shared" si="37"/>
        <v>5.0706196717142271E-2</v>
      </c>
      <c r="AE164" s="8">
        <f t="shared" si="38"/>
        <v>5.1710566151985438E-2</v>
      </c>
      <c r="AF164" s="8">
        <f t="shared" si="39"/>
        <v>8.4633542518282034E-3</v>
      </c>
      <c r="AL164" s="42"/>
    </row>
    <row r="165" spans="1:38" ht="26.5" x14ac:dyDescent="0.35">
      <c r="A165" s="155"/>
      <c r="B165" s="35" t="s">
        <v>343</v>
      </c>
      <c r="C165" s="35" t="s">
        <v>79</v>
      </c>
      <c r="D165" s="36">
        <v>0.11700000000000001</v>
      </c>
      <c r="E165" s="36">
        <v>100</v>
      </c>
      <c r="F165" s="39">
        <v>105.875</v>
      </c>
      <c r="G165" s="39">
        <v>109.89166666666701</v>
      </c>
      <c r="H165" s="39">
        <v>114.075</v>
      </c>
      <c r="I165" s="39">
        <v>115.008333333333</v>
      </c>
      <c r="J165" s="39">
        <v>117.95</v>
      </c>
      <c r="K165" s="39">
        <v>121.25</v>
      </c>
      <c r="L165" s="39">
        <v>127.8</v>
      </c>
      <c r="M165" s="39">
        <v>128.85833333333301</v>
      </c>
      <c r="N165" s="39">
        <v>130.308333333333</v>
      </c>
      <c r="O165" s="39">
        <v>137.15833333333299</v>
      </c>
      <c r="P165" s="39">
        <v>139.77500000000001</v>
      </c>
      <c r="Q165" s="39">
        <v>137.92500000000001</v>
      </c>
      <c r="R165" s="39">
        <v>134.88333333333301</v>
      </c>
      <c r="T165" s="8">
        <f t="shared" si="27"/>
        <v>5.875000000000008E-2</v>
      </c>
      <c r="U165" s="8">
        <f t="shared" si="28"/>
        <v>3.7937819756004743E-2</v>
      </c>
      <c r="V165" s="8">
        <f t="shared" si="29"/>
        <v>3.8067794039581271E-2</v>
      </c>
      <c r="W165" s="8">
        <f t="shared" si="30"/>
        <v>8.1817517714923849E-3</v>
      </c>
      <c r="X165" s="8">
        <f t="shared" si="31"/>
        <v>2.5577856677055477E-2</v>
      </c>
      <c r="Y165" s="8">
        <f t="shared" si="32"/>
        <v>2.7977956761339628E-2</v>
      </c>
      <c r="Z165" s="8">
        <f t="shared" si="33"/>
        <v>5.4020618556700928E-2</v>
      </c>
      <c r="AA165" s="8">
        <f t="shared" si="34"/>
        <v>8.2811684924335438E-3</v>
      </c>
      <c r="AB165" s="8">
        <f t="shared" si="35"/>
        <v>1.1252667658280924E-2</v>
      </c>
      <c r="AC165" s="8">
        <f t="shared" si="36"/>
        <v>5.2567628061648719E-2</v>
      </c>
      <c r="AD165" s="8">
        <f t="shared" si="37"/>
        <v>1.9077708244731983E-2</v>
      </c>
      <c r="AE165" s="8">
        <f t="shared" si="38"/>
        <v>-1.3235557145412247E-2</v>
      </c>
      <c r="AF165" s="8">
        <f t="shared" si="39"/>
        <v>-2.2053048154192512E-2</v>
      </c>
      <c r="AL165" s="42"/>
    </row>
    <row r="166" spans="1:38" ht="26.5" x14ac:dyDescent="0.35">
      <c r="A166" s="156"/>
      <c r="B166" s="35" t="s">
        <v>344</v>
      </c>
      <c r="C166" s="35" t="s">
        <v>79</v>
      </c>
      <c r="D166" s="36">
        <v>1.5900000000000001E-3</v>
      </c>
      <c r="E166" s="36">
        <v>100</v>
      </c>
      <c r="F166" s="39">
        <v>110.883333333333</v>
      </c>
      <c r="G166" s="39">
        <v>112.25</v>
      </c>
      <c r="H166" s="39">
        <v>113.508333333333</v>
      </c>
      <c r="I166" s="39">
        <v>117.466666666667</v>
      </c>
      <c r="J166" s="39">
        <v>116.508333333333</v>
      </c>
      <c r="K166" s="39">
        <v>119.916666666667</v>
      </c>
      <c r="L166" s="39">
        <v>123.533333333333</v>
      </c>
      <c r="M166" s="39">
        <v>126.075</v>
      </c>
      <c r="N166" s="39">
        <v>128.53333333333299</v>
      </c>
      <c r="O166" s="39">
        <v>135.89166666666699</v>
      </c>
      <c r="P166" s="39">
        <v>152.49166666666699</v>
      </c>
      <c r="Q166" s="39">
        <v>159.19999999999999</v>
      </c>
      <c r="R166" s="39">
        <v>163.17500000000001</v>
      </c>
      <c r="T166" s="8">
        <f t="shared" si="27"/>
        <v>0.10883333333333001</v>
      </c>
      <c r="U166" s="8">
        <f t="shared" si="28"/>
        <v>1.2325266796936685E-2</v>
      </c>
      <c r="V166" s="8">
        <f t="shared" si="29"/>
        <v>1.1210096510761769E-2</v>
      </c>
      <c r="W166" s="8">
        <f t="shared" si="30"/>
        <v>3.4872623155427718E-2</v>
      </c>
      <c r="X166" s="8">
        <f t="shared" si="31"/>
        <v>-8.1583427922871099E-3</v>
      </c>
      <c r="Y166" s="8">
        <f t="shared" si="32"/>
        <v>2.9253987554544114E-2</v>
      </c>
      <c r="Z166" s="8">
        <f t="shared" si="33"/>
        <v>3.0159833217506593E-2</v>
      </c>
      <c r="AA166" s="8">
        <f t="shared" si="34"/>
        <v>2.0574743658934302E-2</v>
      </c>
      <c r="AB166" s="8">
        <f t="shared" si="35"/>
        <v>1.9498975477556968E-2</v>
      </c>
      <c r="AC166" s="8">
        <f t="shared" si="36"/>
        <v>5.7248443983407782E-2</v>
      </c>
      <c r="AD166" s="8">
        <f t="shared" si="37"/>
        <v>0.12215612926963848</v>
      </c>
      <c r="AE166" s="8">
        <f t="shared" si="38"/>
        <v>4.399147494398381E-2</v>
      </c>
      <c r="AF166" s="8">
        <f t="shared" si="39"/>
        <v>2.4968592964824232E-2</v>
      </c>
      <c r="AL166" s="41"/>
    </row>
    <row r="167" spans="1:38" ht="26.5" customHeight="1" x14ac:dyDescent="0.35">
      <c r="A167" s="154" t="s">
        <v>345</v>
      </c>
      <c r="B167" s="35"/>
      <c r="C167" s="35" t="s">
        <v>79</v>
      </c>
      <c r="D167" s="36">
        <v>0.72672000000000003</v>
      </c>
      <c r="E167" s="36">
        <v>100</v>
      </c>
      <c r="F167" s="39">
        <v>105.416666666667</v>
      </c>
      <c r="G167" s="39">
        <v>111.52500000000001</v>
      </c>
      <c r="H167" s="39">
        <v>116.533333333333</v>
      </c>
      <c r="I167" s="39">
        <v>112.658333333333</v>
      </c>
      <c r="J167" s="39">
        <v>114.125</v>
      </c>
      <c r="K167" s="39">
        <v>120.3</v>
      </c>
      <c r="L167" s="39">
        <v>127.341666666667</v>
      </c>
      <c r="M167" s="39">
        <v>130.9</v>
      </c>
      <c r="N167" s="39">
        <v>133.24166666666699</v>
      </c>
      <c r="O167" s="39">
        <v>150.1</v>
      </c>
      <c r="P167" s="39">
        <v>157.15833333333299</v>
      </c>
      <c r="Q167" s="39">
        <v>159.625</v>
      </c>
      <c r="R167" s="39">
        <v>160.24166666666699</v>
      </c>
      <c r="T167" s="8">
        <f t="shared" si="27"/>
        <v>5.4166666666670027E-2</v>
      </c>
      <c r="U167" s="8">
        <f t="shared" si="28"/>
        <v>5.7944664031617243E-2</v>
      </c>
      <c r="V167" s="8">
        <f t="shared" si="29"/>
        <v>4.4907718747661862E-2</v>
      </c>
      <c r="W167" s="8">
        <f t="shared" si="30"/>
        <v>-3.3252288329519541E-2</v>
      </c>
      <c r="X167" s="8">
        <f t="shared" si="31"/>
        <v>1.3018714401955789E-2</v>
      </c>
      <c r="Y167" s="8">
        <f t="shared" si="32"/>
        <v>5.4107338444687736E-2</v>
      </c>
      <c r="Z167" s="8">
        <f t="shared" si="33"/>
        <v>5.8534220005544535E-2</v>
      </c>
      <c r="AA167" s="8">
        <f t="shared" si="34"/>
        <v>2.7943197434720179E-2</v>
      </c>
      <c r="AB167" s="8">
        <f t="shared" si="35"/>
        <v>1.7888973771329031E-2</v>
      </c>
      <c r="AC167" s="8">
        <f t="shared" si="36"/>
        <v>0.12652448558383611</v>
      </c>
      <c r="AD167" s="8">
        <f t="shared" si="37"/>
        <v>4.7024206084830045E-2</v>
      </c>
      <c r="AE167" s="8">
        <f t="shared" si="38"/>
        <v>1.5695423935523811E-2</v>
      </c>
      <c r="AF167" s="8">
        <f t="shared" si="39"/>
        <v>3.8632210911009324E-3</v>
      </c>
      <c r="AL167" s="40"/>
    </row>
    <row r="168" spans="1:38" ht="26.5" x14ac:dyDescent="0.35">
      <c r="A168" s="156"/>
      <c r="B168" s="35" t="s">
        <v>346</v>
      </c>
      <c r="C168" s="35" t="s">
        <v>79</v>
      </c>
      <c r="D168" s="36">
        <v>0.72672000000000003</v>
      </c>
      <c r="E168" s="36">
        <v>100</v>
      </c>
      <c r="F168" s="39">
        <v>105.416666666667</v>
      </c>
      <c r="G168" s="39">
        <v>111.52500000000001</v>
      </c>
      <c r="H168" s="39">
        <v>116.533333333333</v>
      </c>
      <c r="I168" s="39">
        <v>112.658333333333</v>
      </c>
      <c r="J168" s="39">
        <v>114.125</v>
      </c>
      <c r="K168" s="39">
        <v>120.3</v>
      </c>
      <c r="L168" s="39">
        <v>127.341666666667</v>
      </c>
      <c r="M168" s="39">
        <v>130.9</v>
      </c>
      <c r="N168" s="39">
        <v>133.24166666666699</v>
      </c>
      <c r="O168" s="39">
        <v>150.1</v>
      </c>
      <c r="P168" s="39">
        <v>157.15833333333299</v>
      </c>
      <c r="Q168" s="39">
        <v>159.625</v>
      </c>
      <c r="R168" s="39">
        <v>160.24166666666699</v>
      </c>
      <c r="T168" s="8">
        <f t="shared" si="27"/>
        <v>5.4166666666670027E-2</v>
      </c>
      <c r="U168" s="8">
        <f t="shared" si="28"/>
        <v>5.7944664031617243E-2</v>
      </c>
      <c r="V168" s="8">
        <f t="shared" si="29"/>
        <v>4.4907718747661862E-2</v>
      </c>
      <c r="W168" s="8">
        <f t="shared" si="30"/>
        <v>-3.3252288329519541E-2</v>
      </c>
      <c r="X168" s="8">
        <f t="shared" si="31"/>
        <v>1.3018714401955789E-2</v>
      </c>
      <c r="Y168" s="8">
        <f t="shared" si="32"/>
        <v>5.4107338444687736E-2</v>
      </c>
      <c r="Z168" s="8">
        <f t="shared" si="33"/>
        <v>5.8534220005544535E-2</v>
      </c>
      <c r="AA168" s="8">
        <f t="shared" si="34"/>
        <v>2.7943197434720179E-2</v>
      </c>
      <c r="AB168" s="8">
        <f t="shared" si="35"/>
        <v>1.7888973771329031E-2</v>
      </c>
      <c r="AC168" s="8">
        <f t="shared" si="36"/>
        <v>0.12652448558383611</v>
      </c>
      <c r="AD168" s="8">
        <f t="shared" si="37"/>
        <v>4.7024206084830045E-2</v>
      </c>
      <c r="AE168" s="8">
        <f t="shared" si="38"/>
        <v>1.5695423935523811E-2</v>
      </c>
      <c r="AF168" s="8">
        <f t="shared" si="39"/>
        <v>3.8632210911009324E-3</v>
      </c>
      <c r="AL168" s="41"/>
    </row>
    <row r="169" spans="1:38" ht="26.5" customHeight="1" x14ac:dyDescent="0.35">
      <c r="A169" s="154" t="s">
        <v>347</v>
      </c>
      <c r="B169" s="35"/>
      <c r="C169" s="35" t="s">
        <v>79</v>
      </c>
      <c r="D169" s="36">
        <v>1.0641700000000001</v>
      </c>
      <c r="E169" s="36">
        <v>100</v>
      </c>
      <c r="F169" s="39">
        <v>96.408333333333303</v>
      </c>
      <c r="G169" s="39">
        <v>95.7083333333333</v>
      </c>
      <c r="H169" s="39">
        <v>105.4</v>
      </c>
      <c r="I169" s="39">
        <v>116.933333333333</v>
      </c>
      <c r="J169" s="39">
        <v>119.708333333333</v>
      </c>
      <c r="K169" s="39">
        <v>109.183333333333</v>
      </c>
      <c r="L169" s="39">
        <v>106.958333333333</v>
      </c>
      <c r="M169" s="39">
        <v>112.741666666667</v>
      </c>
      <c r="N169" s="39">
        <v>132.35</v>
      </c>
      <c r="O169" s="39">
        <v>137.85</v>
      </c>
      <c r="P169" s="39">
        <v>147.72499999999999</v>
      </c>
      <c r="Q169" s="39">
        <v>158.17500000000001</v>
      </c>
      <c r="R169" s="39">
        <v>183.50833333333301</v>
      </c>
      <c r="T169" s="8">
        <f t="shared" si="27"/>
        <v>-3.591666666666693E-2</v>
      </c>
      <c r="U169" s="8">
        <f t="shared" si="28"/>
        <v>-7.2607831273230339E-3</v>
      </c>
      <c r="V169" s="8">
        <f t="shared" si="29"/>
        <v>0.10126251632564265</v>
      </c>
      <c r="W169" s="8">
        <f t="shared" si="30"/>
        <v>0.10942441492725807</v>
      </c>
      <c r="X169" s="8">
        <f t="shared" si="31"/>
        <v>2.3731470923603393E-2</v>
      </c>
      <c r="Y169" s="8">
        <f t="shared" si="32"/>
        <v>-8.7922032718413146E-2</v>
      </c>
      <c r="Z169" s="8">
        <f t="shared" si="33"/>
        <v>-2.037856815753325E-2</v>
      </c>
      <c r="AA169" s="8">
        <f t="shared" si="34"/>
        <v>5.4070899883138512E-2</v>
      </c>
      <c r="AB169" s="8">
        <f t="shared" si="35"/>
        <v>0.17392268460344096</v>
      </c>
      <c r="AC169" s="8">
        <f t="shared" si="36"/>
        <v>4.1556479032867299E-2</v>
      </c>
      <c r="AD169" s="8">
        <f t="shared" si="37"/>
        <v>7.1635836053681512E-2</v>
      </c>
      <c r="AE169" s="8">
        <f t="shared" si="38"/>
        <v>7.0739549839228477E-2</v>
      </c>
      <c r="AF169" s="8">
        <f t="shared" si="39"/>
        <v>0.1601601601601581</v>
      </c>
      <c r="AL169" s="40"/>
    </row>
    <row r="170" spans="1:38" ht="26.5" x14ac:dyDescent="0.35">
      <c r="A170" s="155"/>
      <c r="B170" s="35" t="s">
        <v>348</v>
      </c>
      <c r="C170" s="35" t="s">
        <v>79</v>
      </c>
      <c r="D170" s="36">
        <v>0.99638000000000004</v>
      </c>
      <c r="E170" s="36">
        <v>100</v>
      </c>
      <c r="F170" s="39">
        <v>95.275000000000006</v>
      </c>
      <c r="G170" s="39">
        <v>94.15</v>
      </c>
      <c r="H170" s="39">
        <v>104.22499999999999</v>
      </c>
      <c r="I170" s="39">
        <v>115.466666666667</v>
      </c>
      <c r="J170" s="39">
        <v>118.408333333333</v>
      </c>
      <c r="K170" s="39">
        <v>106.691666666667</v>
      </c>
      <c r="L170" s="39">
        <v>103.89166666666701</v>
      </c>
      <c r="M170" s="39">
        <v>109.883333333333</v>
      </c>
      <c r="N170" s="39">
        <v>130.53333333333299</v>
      </c>
      <c r="O170" s="39">
        <v>136</v>
      </c>
      <c r="P170" s="39">
        <v>146.44999999999999</v>
      </c>
      <c r="Q170" s="39">
        <v>157.90833333333299</v>
      </c>
      <c r="R170" s="39">
        <v>185.041666666667</v>
      </c>
      <c r="T170" s="8">
        <f t="shared" si="27"/>
        <v>-4.7249999999999903E-2</v>
      </c>
      <c r="U170" s="8">
        <f t="shared" si="28"/>
        <v>-1.1807924429283689E-2</v>
      </c>
      <c r="V170" s="8">
        <f t="shared" si="29"/>
        <v>0.10701009028146569</v>
      </c>
      <c r="W170" s="8">
        <f t="shared" si="30"/>
        <v>0.10785959862477323</v>
      </c>
      <c r="X170" s="8">
        <f t="shared" si="31"/>
        <v>2.547632794456689E-2</v>
      </c>
      <c r="Y170" s="8">
        <f t="shared" si="32"/>
        <v>-9.8951368850723087E-2</v>
      </c>
      <c r="Z170" s="8">
        <f t="shared" si="33"/>
        <v>-2.6243849097867589E-2</v>
      </c>
      <c r="AA170" s="8">
        <f t="shared" si="34"/>
        <v>5.767225475254012E-2</v>
      </c>
      <c r="AB170" s="8">
        <f t="shared" si="35"/>
        <v>0.18792658880631019</v>
      </c>
      <c r="AC170" s="8">
        <f t="shared" si="36"/>
        <v>4.1879468845763768E-2</v>
      </c>
      <c r="AD170" s="8">
        <f t="shared" si="37"/>
        <v>7.6838235294117485E-2</v>
      </c>
      <c r="AE170" s="8">
        <f t="shared" si="38"/>
        <v>7.8240582678955395E-2</v>
      </c>
      <c r="AF170" s="8">
        <f t="shared" si="39"/>
        <v>0.17182964800253786</v>
      </c>
      <c r="AL170" s="42"/>
    </row>
    <row r="171" spans="1:38" ht="26.5" x14ac:dyDescent="0.35">
      <c r="A171" s="155"/>
      <c r="B171" s="35" t="s">
        <v>349</v>
      </c>
      <c r="C171" s="35" t="s">
        <v>79</v>
      </c>
      <c r="D171" s="36">
        <v>1.24E-3</v>
      </c>
      <c r="E171" s="36">
        <v>100</v>
      </c>
      <c r="F171" s="39">
        <v>105.558333333333</v>
      </c>
      <c r="G171" s="39">
        <v>120.258333333333</v>
      </c>
      <c r="H171" s="39">
        <v>133.77500000000001</v>
      </c>
      <c r="I171" s="39">
        <v>153.73333333333301</v>
      </c>
      <c r="J171" s="39">
        <v>157.99166666666699</v>
      </c>
      <c r="K171" s="39">
        <v>171.02500000000001</v>
      </c>
      <c r="L171" s="39">
        <v>174.13333333333301</v>
      </c>
      <c r="M171" s="39">
        <v>173.97499999999999</v>
      </c>
      <c r="N171" s="39">
        <v>173.708333333333</v>
      </c>
      <c r="O171" s="39">
        <v>192.34166666666701</v>
      </c>
      <c r="P171" s="39">
        <v>189.25833333333301</v>
      </c>
      <c r="Q171" s="39">
        <v>187.01666666666699</v>
      </c>
      <c r="R171" s="39">
        <v>201.90833333333299</v>
      </c>
      <c r="T171" s="8">
        <f t="shared" si="27"/>
        <v>5.5583333333329987E-2</v>
      </c>
      <c r="U171" s="8">
        <f t="shared" si="28"/>
        <v>0.13925949317123276</v>
      </c>
      <c r="V171" s="8">
        <f t="shared" si="29"/>
        <v>0.1123969232901425</v>
      </c>
      <c r="W171" s="8">
        <f t="shared" si="30"/>
        <v>0.14919329720301255</v>
      </c>
      <c r="X171" s="8">
        <f t="shared" si="31"/>
        <v>2.7699479618391143E-2</v>
      </c>
      <c r="Y171" s="8">
        <f t="shared" si="32"/>
        <v>8.2493802415737116E-2</v>
      </c>
      <c r="Z171" s="8">
        <f t="shared" si="33"/>
        <v>1.8174730789843663E-2</v>
      </c>
      <c r="AA171" s="8">
        <f t="shared" si="34"/>
        <v>-9.092649310854517E-4</v>
      </c>
      <c r="AB171" s="8">
        <f t="shared" si="35"/>
        <v>-1.5327872778674312E-3</v>
      </c>
      <c r="AC171" s="8">
        <f t="shared" si="36"/>
        <v>0.10726792995922696</v>
      </c>
      <c r="AD171" s="8">
        <f t="shared" si="37"/>
        <v>-1.6030501278111009E-2</v>
      </c>
      <c r="AE171" s="8">
        <f t="shared" si="38"/>
        <v>-1.1844480648140698E-2</v>
      </c>
      <c r="AF171" s="8">
        <f t="shared" si="39"/>
        <v>7.9627484181441721E-2</v>
      </c>
      <c r="AL171" s="42"/>
    </row>
    <row r="172" spans="1:38" ht="26.5" x14ac:dyDescent="0.35">
      <c r="A172" s="155"/>
      <c r="B172" s="35" t="s">
        <v>350</v>
      </c>
      <c r="C172" s="35" t="s">
        <v>79</v>
      </c>
      <c r="D172" s="36">
        <v>1.238E-2</v>
      </c>
      <c r="E172" s="36">
        <v>100</v>
      </c>
      <c r="F172" s="39">
        <v>106.52500000000001</v>
      </c>
      <c r="G172" s="39">
        <v>106.625</v>
      </c>
      <c r="H172" s="39">
        <v>113.89166666666701</v>
      </c>
      <c r="I172" s="39">
        <v>117.966666666667</v>
      </c>
      <c r="J172" s="39">
        <v>124.666666666667</v>
      </c>
      <c r="K172" s="39">
        <v>126.02500000000001</v>
      </c>
      <c r="L172" s="39">
        <v>127.433333333333</v>
      </c>
      <c r="M172" s="39">
        <v>129.683333333333</v>
      </c>
      <c r="N172" s="39">
        <v>132.02500000000001</v>
      </c>
      <c r="O172" s="39">
        <v>140.39166666666699</v>
      </c>
      <c r="P172" s="39">
        <v>150.46666666666701</v>
      </c>
      <c r="Q172" s="39">
        <v>155.24166666666699</v>
      </c>
      <c r="R172" s="39">
        <v>164.9</v>
      </c>
      <c r="T172" s="8">
        <f t="shared" si="27"/>
        <v>6.525000000000003E-2</v>
      </c>
      <c r="U172" s="8">
        <f t="shared" si="28"/>
        <v>9.387467730579413E-4</v>
      </c>
      <c r="V172" s="8">
        <f t="shared" si="29"/>
        <v>6.815162172724043E-2</v>
      </c>
      <c r="W172" s="8">
        <f t="shared" si="30"/>
        <v>3.5779615131338094E-2</v>
      </c>
      <c r="X172" s="8">
        <f t="shared" si="31"/>
        <v>5.6795705001412733E-2</v>
      </c>
      <c r="Y172" s="8">
        <f t="shared" si="32"/>
        <v>1.0895721925131108E-2</v>
      </c>
      <c r="Z172" s="8">
        <f t="shared" si="33"/>
        <v>1.1175031409109248E-2</v>
      </c>
      <c r="AA172" s="8">
        <f t="shared" si="34"/>
        <v>1.7656290871043812E-2</v>
      </c>
      <c r="AB172" s="8">
        <f t="shared" si="35"/>
        <v>1.8056805037915513E-2</v>
      </c>
      <c r="AC172" s="8">
        <f t="shared" si="36"/>
        <v>6.3371836142147142E-2</v>
      </c>
      <c r="AD172" s="8">
        <f t="shared" si="37"/>
        <v>7.1763518727369746E-2</v>
      </c>
      <c r="AE172" s="8">
        <f t="shared" si="38"/>
        <v>3.1734603455914723E-2</v>
      </c>
      <c r="AF172" s="8">
        <f t="shared" si="39"/>
        <v>6.2214826346017382E-2</v>
      </c>
      <c r="AL172" s="42"/>
    </row>
    <row r="173" spans="1:38" ht="26.5" x14ac:dyDescent="0.35">
      <c r="A173" s="155"/>
      <c r="B173" s="35" t="s">
        <v>351</v>
      </c>
      <c r="C173" s="35" t="s">
        <v>79</v>
      </c>
      <c r="D173" s="36">
        <v>4.7600000000000003E-3</v>
      </c>
      <c r="E173" s="36">
        <v>100</v>
      </c>
      <c r="F173" s="39">
        <v>105.441666666667</v>
      </c>
      <c r="G173" s="39">
        <v>112.05</v>
      </c>
      <c r="H173" s="39">
        <v>118.208333333333</v>
      </c>
      <c r="I173" s="39">
        <v>123.258333333333</v>
      </c>
      <c r="J173" s="39">
        <v>125.241666666667</v>
      </c>
      <c r="K173" s="39">
        <v>128.17500000000001</v>
      </c>
      <c r="L173" s="39">
        <v>132.15</v>
      </c>
      <c r="M173" s="39">
        <v>136.875</v>
      </c>
      <c r="N173" s="39">
        <v>142.4</v>
      </c>
      <c r="O173" s="39">
        <v>150.85833333333301</v>
      </c>
      <c r="P173" s="39">
        <v>158.94999999999999</v>
      </c>
      <c r="Q173" s="39">
        <v>159.625</v>
      </c>
      <c r="R173" s="39">
        <v>163.083333333333</v>
      </c>
      <c r="T173" s="8">
        <f t="shared" si="27"/>
        <v>5.441666666667011E-2</v>
      </c>
      <c r="U173" s="8">
        <f t="shared" si="28"/>
        <v>6.2672883901047749E-2</v>
      </c>
      <c r="V173" s="8">
        <f t="shared" si="29"/>
        <v>5.4960583073029978E-2</v>
      </c>
      <c r="W173" s="8">
        <f t="shared" si="30"/>
        <v>4.272118434966532E-2</v>
      </c>
      <c r="X173" s="8">
        <f t="shared" si="31"/>
        <v>1.6090866067208554E-2</v>
      </c>
      <c r="Y173" s="8">
        <f t="shared" si="32"/>
        <v>2.3421385321708676E-2</v>
      </c>
      <c r="Z173" s="8">
        <f t="shared" si="33"/>
        <v>3.1012287887653534E-2</v>
      </c>
      <c r="AA173" s="8">
        <f t="shared" si="34"/>
        <v>3.5754824063564117E-2</v>
      </c>
      <c r="AB173" s="8">
        <f t="shared" si="35"/>
        <v>4.0365296803652972E-2</v>
      </c>
      <c r="AC173" s="8">
        <f t="shared" si="36"/>
        <v>5.9398408239698108E-2</v>
      </c>
      <c r="AD173" s="8">
        <f t="shared" si="37"/>
        <v>5.3637518643320892E-2</v>
      </c>
      <c r="AE173" s="8">
        <f t="shared" si="38"/>
        <v>4.2466184334697399E-3</v>
      </c>
      <c r="AF173" s="8">
        <f t="shared" si="39"/>
        <v>2.1665361524404014E-2</v>
      </c>
      <c r="AL173" s="42"/>
    </row>
    <row r="174" spans="1:38" ht="26.5" x14ac:dyDescent="0.35">
      <c r="A174" s="156"/>
      <c r="B174" s="35" t="s">
        <v>352</v>
      </c>
      <c r="C174" s="35" t="s">
        <v>79</v>
      </c>
      <c r="D174" s="36">
        <v>4.9410000000000003E-2</v>
      </c>
      <c r="E174" s="36">
        <v>100</v>
      </c>
      <c r="F174" s="39">
        <v>115.52500000000001</v>
      </c>
      <c r="G174" s="39">
        <v>122.375</v>
      </c>
      <c r="H174" s="39">
        <v>125.116666666667</v>
      </c>
      <c r="I174" s="39">
        <v>144.59166666666701</v>
      </c>
      <c r="J174" s="39">
        <v>143.333333333333</v>
      </c>
      <c r="K174" s="39">
        <v>151.9</v>
      </c>
      <c r="L174" s="39">
        <v>159.23333333333301</v>
      </c>
      <c r="M174" s="39">
        <v>162.1</v>
      </c>
      <c r="N174" s="39">
        <v>167.35833333333301</v>
      </c>
      <c r="O174" s="39">
        <v>171.816666666667</v>
      </c>
      <c r="P174" s="39">
        <v>170.441666666667</v>
      </c>
      <c r="Q174" s="39">
        <v>163.10833333333301</v>
      </c>
      <c r="R174" s="39">
        <v>158.60833333333301</v>
      </c>
      <c r="T174" s="8">
        <f t="shared" si="27"/>
        <v>0.15525000000000011</v>
      </c>
      <c r="U174" s="8">
        <f t="shared" si="28"/>
        <v>5.9294524994589759E-2</v>
      </c>
      <c r="V174" s="8">
        <f t="shared" si="29"/>
        <v>2.2403813415052154E-2</v>
      </c>
      <c r="W174" s="8">
        <f t="shared" si="30"/>
        <v>0.15565472225922439</v>
      </c>
      <c r="X174" s="8">
        <f t="shared" si="31"/>
        <v>-8.7026684341006133E-3</v>
      </c>
      <c r="Y174" s="8">
        <f t="shared" si="32"/>
        <v>5.9767441860467674E-2</v>
      </c>
      <c r="Z174" s="8">
        <f t="shared" si="33"/>
        <v>4.8277375466313277E-2</v>
      </c>
      <c r="AA174" s="8">
        <f t="shared" si="34"/>
        <v>1.8002930709652532E-2</v>
      </c>
      <c r="AB174" s="8">
        <f t="shared" si="35"/>
        <v>3.243882377133267E-2</v>
      </c>
      <c r="AC174" s="8">
        <f t="shared" si="36"/>
        <v>2.6639446297867853E-2</v>
      </c>
      <c r="AD174" s="8">
        <f t="shared" si="37"/>
        <v>-8.0027160733339153E-3</v>
      </c>
      <c r="AE174" s="8">
        <f t="shared" si="38"/>
        <v>-4.3025473035744333E-2</v>
      </c>
      <c r="AF174" s="8">
        <f t="shared" si="39"/>
        <v>-2.7589025698666614E-2</v>
      </c>
      <c r="AL174" s="41"/>
    </row>
    <row r="176" spans="1:38" x14ac:dyDescent="0.35">
      <c r="B176" s="35"/>
      <c r="C176" s="36" t="s">
        <v>106</v>
      </c>
      <c r="D176" s="36" t="s">
        <v>107</v>
      </c>
      <c r="E176" s="37" t="s">
        <v>108</v>
      </c>
      <c r="F176" s="37" t="s">
        <v>109</v>
      </c>
      <c r="G176" s="37" t="s">
        <v>110</v>
      </c>
      <c r="H176" s="37" t="s">
        <v>111</v>
      </c>
      <c r="I176" s="37" t="s">
        <v>112</v>
      </c>
      <c r="J176" s="37" t="s">
        <v>113</v>
      </c>
      <c r="K176" s="37" t="s">
        <v>114</v>
      </c>
      <c r="L176" s="37" t="s">
        <v>115</v>
      </c>
      <c r="M176" s="37" t="s">
        <v>116</v>
      </c>
      <c r="N176" s="37" t="s">
        <v>117</v>
      </c>
      <c r="O176" s="37" t="s">
        <v>118</v>
      </c>
      <c r="P176" s="37" t="s">
        <v>119</v>
      </c>
      <c r="Q176" s="37" t="s">
        <v>120</v>
      </c>
      <c r="T176" s="37" t="s">
        <v>108</v>
      </c>
      <c r="U176" s="37" t="s">
        <v>109</v>
      </c>
      <c r="V176" s="37" t="s">
        <v>110</v>
      </c>
      <c r="W176" s="37" t="s">
        <v>111</v>
      </c>
      <c r="X176" s="37" t="s">
        <v>112</v>
      </c>
      <c r="Y176" s="37" t="s">
        <v>113</v>
      </c>
      <c r="Z176" s="37" t="s">
        <v>114</v>
      </c>
      <c r="AA176" s="37" t="s">
        <v>115</v>
      </c>
      <c r="AB176" s="37" t="s">
        <v>116</v>
      </c>
      <c r="AC176" s="37" t="s">
        <v>117</v>
      </c>
      <c r="AD176" s="37" t="s">
        <v>118</v>
      </c>
      <c r="AE176" s="37" t="s">
        <v>119</v>
      </c>
      <c r="AF176" s="37" t="s">
        <v>120</v>
      </c>
      <c r="AL176" s="35"/>
    </row>
    <row r="177" spans="1:38" x14ac:dyDescent="0.35">
      <c r="A177" s="38" t="s">
        <v>211</v>
      </c>
      <c r="B177" s="35" t="s">
        <v>79</v>
      </c>
      <c r="C177" s="36">
        <v>64.230540000000005</v>
      </c>
      <c r="D177" s="36">
        <v>100</v>
      </c>
      <c r="E177" s="39">
        <v>105.25</v>
      </c>
      <c r="F177" s="39">
        <v>108.458333333333</v>
      </c>
      <c r="G177" s="39">
        <v>111.22499999999999</v>
      </c>
      <c r="H177" s="39">
        <v>109.241666666667</v>
      </c>
      <c r="I177" s="39">
        <v>110.708333333333</v>
      </c>
      <c r="J177" s="39">
        <v>113.75</v>
      </c>
      <c r="K177" s="39">
        <v>117.916666666667</v>
      </c>
      <c r="L177" s="39">
        <v>118.258333333333</v>
      </c>
      <c r="M177" s="39">
        <v>121.51666666666701</v>
      </c>
      <c r="N177" s="39">
        <v>134.99166666666699</v>
      </c>
      <c r="O177" s="39">
        <v>142.566666666667</v>
      </c>
      <c r="P177" s="39">
        <v>140.15833333333299</v>
      </c>
      <c r="Q177" s="39">
        <v>142.558333333333</v>
      </c>
      <c r="T177" s="8">
        <f>E177/D177-1</f>
        <v>5.2499999999999991E-2</v>
      </c>
      <c r="U177" s="8">
        <f t="shared" ref="U177:AF177" si="40">F177/E177-1</f>
        <v>3.0482977038793324E-2</v>
      </c>
      <c r="V177" s="8">
        <f t="shared" si="40"/>
        <v>2.5509028044567117E-2</v>
      </c>
      <c r="W177" s="8">
        <f t="shared" si="40"/>
        <v>-1.7831722484450419E-2</v>
      </c>
      <c r="X177" s="8">
        <f t="shared" si="40"/>
        <v>1.3425890609498836E-2</v>
      </c>
      <c r="Y177" s="8">
        <f t="shared" si="40"/>
        <v>2.7474595408358393E-2</v>
      </c>
      <c r="Z177" s="8">
        <f t="shared" si="40"/>
        <v>3.6630036630039609E-2</v>
      </c>
      <c r="AA177" s="8">
        <f t="shared" si="40"/>
        <v>2.8975265017612273E-3</v>
      </c>
      <c r="AB177" s="8">
        <f t="shared" si="40"/>
        <v>2.755267423015173E-2</v>
      </c>
      <c r="AC177" s="8">
        <f t="shared" si="40"/>
        <v>0.11089013852695051</v>
      </c>
      <c r="AD177" s="8">
        <f t="shared" si="40"/>
        <v>5.6114574973763709E-2</v>
      </c>
      <c r="AE177" s="8">
        <f t="shared" si="40"/>
        <v>-1.6892681786303543E-2</v>
      </c>
      <c r="AF177" s="8">
        <f t="shared" si="40"/>
        <v>1.7123491289612991E-2</v>
      </c>
      <c r="AL177" s="35"/>
    </row>
    <row r="178" spans="1:38" x14ac:dyDescent="0.35">
      <c r="A178" s="40" t="s">
        <v>354</v>
      </c>
      <c r="B178" s="35" t="s">
        <v>79</v>
      </c>
      <c r="C178" s="36">
        <v>9.1217299999999994</v>
      </c>
      <c r="D178" s="36">
        <v>100</v>
      </c>
      <c r="E178" s="39">
        <v>108.658333333333</v>
      </c>
      <c r="F178" s="39">
        <v>114.1</v>
      </c>
      <c r="G178" s="39">
        <v>116.158333333333</v>
      </c>
      <c r="H178" s="39">
        <v>114.51666666666701</v>
      </c>
      <c r="I178" s="39">
        <v>125.375</v>
      </c>
      <c r="J178" s="39">
        <v>127.4</v>
      </c>
      <c r="K178" s="39">
        <v>128.625</v>
      </c>
      <c r="L178" s="39">
        <v>133.9</v>
      </c>
      <c r="M178" s="39">
        <v>141.39166666666699</v>
      </c>
      <c r="N178" s="39">
        <v>157.941666666667</v>
      </c>
      <c r="O178" s="39">
        <v>165.308333333333</v>
      </c>
      <c r="P178" s="39">
        <v>160.47499999999999</v>
      </c>
      <c r="Q178" s="39">
        <v>171.90833333333299</v>
      </c>
      <c r="T178" s="8">
        <f t="shared" ref="T178:T199" si="41">E178/D178-1</f>
        <v>8.6583333333330126E-2</v>
      </c>
      <c r="U178" s="8">
        <f t="shared" ref="U178:U199" si="42">F178/E178-1</f>
        <v>5.0080527647828887E-2</v>
      </c>
      <c r="V178" s="8">
        <f t="shared" ref="V178:V199" si="43">G178/F178-1</f>
        <v>1.8039731229912537E-2</v>
      </c>
      <c r="W178" s="8">
        <f t="shared" ref="W178:W199" si="44">H178/G178-1</f>
        <v>-1.4133008106745115E-2</v>
      </c>
      <c r="X178" s="8">
        <f t="shared" ref="X178:X199" si="45">I178/H178-1</f>
        <v>9.4818803667585216E-2</v>
      </c>
      <c r="Y178" s="8">
        <f t="shared" ref="Y178:Y199" si="46">J178/I178-1</f>
        <v>1.6151545363908282E-2</v>
      </c>
      <c r="Z178" s="8">
        <f t="shared" ref="Z178:Z199" si="47">K178/J178-1</f>
        <v>9.6153846153845812E-3</v>
      </c>
      <c r="AA178" s="8">
        <f t="shared" ref="AA178:AA199" si="48">L178/K178-1</f>
        <v>4.101068999028179E-2</v>
      </c>
      <c r="AB178" s="8">
        <f t="shared" ref="AB178:AB199" si="49">M178/L178-1</f>
        <v>5.5949713716706428E-2</v>
      </c>
      <c r="AC178" s="8">
        <f t="shared" ref="AC178:AC199" si="50">N178/M178-1</f>
        <v>0.1170507455649199</v>
      </c>
      <c r="AD178" s="8">
        <f t="shared" ref="AD178:AD199" si="51">O178/N178-1</f>
        <v>4.6641692608025975E-2</v>
      </c>
      <c r="AE178" s="8">
        <f t="shared" ref="AE178:AE199" si="52">P178/O178-1</f>
        <v>-2.9238292080453809E-2</v>
      </c>
      <c r="AF178" s="8">
        <f t="shared" ref="AF178:AF199" si="53">Q178/P178-1</f>
        <v>7.1246819338420364E-2</v>
      </c>
      <c r="AL178" s="35"/>
    </row>
    <row r="179" spans="1:38" x14ac:dyDescent="0.35">
      <c r="A179" s="40" t="s">
        <v>355</v>
      </c>
      <c r="B179" s="35" t="s">
        <v>79</v>
      </c>
      <c r="C179" s="36">
        <v>0.90907000000000004</v>
      </c>
      <c r="D179" s="36">
        <v>100</v>
      </c>
      <c r="E179" s="39">
        <v>104.52500000000001</v>
      </c>
      <c r="F179" s="39">
        <v>110.116666666667</v>
      </c>
      <c r="G179" s="39">
        <v>113.25</v>
      </c>
      <c r="H179" s="39">
        <v>113.916666666667</v>
      </c>
      <c r="I179" s="39">
        <v>116.083333333333</v>
      </c>
      <c r="J179" s="39">
        <v>118.925</v>
      </c>
      <c r="K179" s="39">
        <v>120.716666666667</v>
      </c>
      <c r="L179" s="39">
        <v>123.6</v>
      </c>
      <c r="M179" s="39">
        <v>124.48333333333299</v>
      </c>
      <c r="N179" s="39">
        <v>126.791666666667</v>
      </c>
      <c r="O179" s="39">
        <v>128.916666666667</v>
      </c>
      <c r="P179" s="39">
        <v>131.52500000000001</v>
      </c>
      <c r="Q179" s="39">
        <v>134.041666666667</v>
      </c>
      <c r="T179" s="8">
        <f t="shared" si="41"/>
        <v>4.5250000000000012E-2</v>
      </c>
      <c r="U179" s="8">
        <f t="shared" si="42"/>
        <v>5.3495973849959189E-2</v>
      </c>
      <c r="V179" s="8">
        <f t="shared" si="43"/>
        <v>2.845466929014373E-2</v>
      </c>
      <c r="W179" s="8">
        <f t="shared" si="44"/>
        <v>5.8866813833731158E-3</v>
      </c>
      <c r="X179" s="8">
        <f t="shared" si="45"/>
        <v>1.901975128016975E-2</v>
      </c>
      <c r="Y179" s="8">
        <f t="shared" si="46"/>
        <v>2.447954055994539E-2</v>
      </c>
      <c r="Z179" s="8">
        <f t="shared" si="47"/>
        <v>1.5065517483010327E-2</v>
      </c>
      <c r="AA179" s="8">
        <f t="shared" si="48"/>
        <v>2.3885130470796545E-2</v>
      </c>
      <c r="AB179" s="8">
        <f t="shared" si="49"/>
        <v>7.1467098166100307E-3</v>
      </c>
      <c r="AC179" s="8">
        <f t="shared" si="50"/>
        <v>1.8543312357750752E-2</v>
      </c>
      <c r="AD179" s="8">
        <f t="shared" si="51"/>
        <v>1.6759776536312776E-2</v>
      </c>
      <c r="AE179" s="8">
        <f t="shared" si="52"/>
        <v>2.0232708468000071E-2</v>
      </c>
      <c r="AF179" s="8">
        <f t="shared" si="53"/>
        <v>1.9134511816513822E-2</v>
      </c>
      <c r="AL179" s="35"/>
    </row>
    <row r="180" spans="1:38" x14ac:dyDescent="0.35">
      <c r="A180" s="40" t="s">
        <v>234</v>
      </c>
      <c r="B180" s="35" t="s">
        <v>79</v>
      </c>
      <c r="C180" s="36">
        <v>0.51356999999999997</v>
      </c>
      <c r="D180" s="36">
        <v>100</v>
      </c>
      <c r="E180" s="39">
        <v>108.416666666667</v>
      </c>
      <c r="F180" s="39">
        <v>114.433333333333</v>
      </c>
      <c r="G180" s="39">
        <v>123.3</v>
      </c>
      <c r="H180" s="39">
        <v>132.97499999999999</v>
      </c>
      <c r="I180" s="39">
        <v>141.6</v>
      </c>
      <c r="J180" s="39">
        <v>148.375</v>
      </c>
      <c r="K180" s="39">
        <v>150.35833333333301</v>
      </c>
      <c r="L180" s="39">
        <v>153.441666666667</v>
      </c>
      <c r="M180" s="39">
        <v>157.24166666666699</v>
      </c>
      <c r="N180" s="39">
        <v>160.24166666666699</v>
      </c>
      <c r="O180" s="39">
        <v>165.26666666666699</v>
      </c>
      <c r="P180" s="39">
        <v>173.5</v>
      </c>
      <c r="Q180" s="39">
        <v>177.64166666666699</v>
      </c>
      <c r="T180" s="8">
        <f t="shared" si="41"/>
        <v>8.4166666666670054E-2</v>
      </c>
      <c r="U180" s="8">
        <f t="shared" si="42"/>
        <v>5.5495772482699213E-2</v>
      </c>
      <c r="V180" s="8">
        <f t="shared" si="43"/>
        <v>7.7483250801051895E-2</v>
      </c>
      <c r="W180" s="8">
        <f t="shared" si="44"/>
        <v>7.8467153284671465E-2</v>
      </c>
      <c r="X180" s="8">
        <f t="shared" si="45"/>
        <v>6.4861816130851624E-2</v>
      </c>
      <c r="Y180" s="8">
        <f t="shared" si="46"/>
        <v>4.784604519774005E-2</v>
      </c>
      <c r="Z180" s="8">
        <f t="shared" si="47"/>
        <v>1.3367031732657075E-2</v>
      </c>
      <c r="AA180" s="8">
        <f t="shared" si="48"/>
        <v>2.0506567643966189E-2</v>
      </c>
      <c r="AB180" s="8">
        <f t="shared" si="49"/>
        <v>2.4765111605930423E-2</v>
      </c>
      <c r="AC180" s="8">
        <f t="shared" si="50"/>
        <v>1.9078912501987455E-2</v>
      </c>
      <c r="AD180" s="8">
        <f t="shared" si="51"/>
        <v>3.1358885017421567E-2</v>
      </c>
      <c r="AE180" s="8">
        <f t="shared" si="52"/>
        <v>4.9818475191607536E-2</v>
      </c>
      <c r="AF180" s="8">
        <f t="shared" si="53"/>
        <v>2.3871277617677267E-2</v>
      </c>
      <c r="AL180" s="35"/>
    </row>
    <row r="181" spans="1:38" x14ac:dyDescent="0.35">
      <c r="A181" s="40" t="s">
        <v>356</v>
      </c>
      <c r="B181" s="35" t="s">
        <v>79</v>
      </c>
      <c r="C181" s="36">
        <v>4.8806799999999999</v>
      </c>
      <c r="D181" s="36">
        <v>100</v>
      </c>
      <c r="E181" s="39">
        <v>103.958333333333</v>
      </c>
      <c r="F181" s="39">
        <v>111.77500000000001</v>
      </c>
      <c r="G181" s="39">
        <v>112.691666666667</v>
      </c>
      <c r="H181" s="39">
        <v>109.116666666667</v>
      </c>
      <c r="I181" s="39">
        <v>111.175</v>
      </c>
      <c r="J181" s="39">
        <v>113.441666666667</v>
      </c>
      <c r="K181" s="39">
        <v>117.941666666667</v>
      </c>
      <c r="L181" s="39">
        <v>117.73333333333299</v>
      </c>
      <c r="M181" s="39">
        <v>117.616666666667</v>
      </c>
      <c r="N181" s="39">
        <v>135.183333333333</v>
      </c>
      <c r="O181" s="39">
        <v>142.691666666667</v>
      </c>
      <c r="P181" s="39">
        <v>134.625</v>
      </c>
      <c r="Q181" s="39">
        <v>136.308333333333</v>
      </c>
      <c r="T181" s="8">
        <f t="shared" si="41"/>
        <v>3.9583333333329973E-2</v>
      </c>
      <c r="U181" s="8">
        <f t="shared" si="42"/>
        <v>7.5190380761526621E-2</v>
      </c>
      <c r="V181" s="8">
        <f t="shared" si="43"/>
        <v>8.2009990307940761E-3</v>
      </c>
      <c r="W181" s="8">
        <f t="shared" si="44"/>
        <v>-3.1723729941580903E-2</v>
      </c>
      <c r="X181" s="8">
        <f t="shared" si="45"/>
        <v>1.886360164960732E-2</v>
      </c>
      <c r="Y181" s="8">
        <f t="shared" si="46"/>
        <v>2.0388276740876954E-2</v>
      </c>
      <c r="Z181" s="8">
        <f t="shared" si="47"/>
        <v>3.966796444575027E-2</v>
      </c>
      <c r="AA181" s="8">
        <f t="shared" si="48"/>
        <v>-1.7664099484265838E-3</v>
      </c>
      <c r="AB181" s="8">
        <f t="shared" si="49"/>
        <v>-9.9093997734422956E-4</v>
      </c>
      <c r="AC181" s="8">
        <f t="shared" si="50"/>
        <v>0.14935525010627138</v>
      </c>
      <c r="AD181" s="8">
        <f t="shared" si="51"/>
        <v>5.5541856737768569E-2</v>
      </c>
      <c r="AE181" s="8">
        <f t="shared" si="52"/>
        <v>-5.6532149740117887E-2</v>
      </c>
      <c r="AF181" s="8">
        <f t="shared" si="53"/>
        <v>1.2503868771275739E-2</v>
      </c>
      <c r="AL181" s="35"/>
    </row>
    <row r="182" spans="1:38" x14ac:dyDescent="0.35">
      <c r="A182" s="40" t="s">
        <v>357</v>
      </c>
      <c r="B182" s="35" t="s">
        <v>79</v>
      </c>
      <c r="C182" s="36">
        <v>0.81413999999999997</v>
      </c>
      <c r="D182" s="36">
        <v>100</v>
      </c>
      <c r="E182" s="39">
        <v>112.158333333333</v>
      </c>
      <c r="F182" s="39">
        <v>117.683333333333</v>
      </c>
      <c r="G182" s="39">
        <v>122.591666666667</v>
      </c>
      <c r="H182" s="39">
        <v>128.69999999999999</v>
      </c>
      <c r="I182" s="39">
        <v>131.041666666667</v>
      </c>
      <c r="J182" s="39">
        <v>136.875</v>
      </c>
      <c r="K182" s="39">
        <v>138.75833333333301</v>
      </c>
      <c r="L182" s="39">
        <v>138.32499999999999</v>
      </c>
      <c r="M182" s="39">
        <v>138.57499999999999</v>
      </c>
      <c r="N182" s="39">
        <v>143.066666666667</v>
      </c>
      <c r="O182" s="39">
        <v>148.67500000000001</v>
      </c>
      <c r="P182" s="39">
        <v>150.833333333333</v>
      </c>
      <c r="Q182" s="39">
        <v>153.42500000000001</v>
      </c>
      <c r="T182" s="8">
        <f t="shared" si="41"/>
        <v>0.12158333333333005</v>
      </c>
      <c r="U182" s="8">
        <f t="shared" si="42"/>
        <v>4.926071773534435E-2</v>
      </c>
      <c r="V182" s="8">
        <f t="shared" si="43"/>
        <v>4.1707973374881968E-2</v>
      </c>
      <c r="W182" s="8">
        <f t="shared" si="44"/>
        <v>4.9826660322205063E-2</v>
      </c>
      <c r="X182" s="8">
        <f t="shared" si="45"/>
        <v>1.8194768194770949E-2</v>
      </c>
      <c r="Y182" s="8">
        <f t="shared" si="46"/>
        <v>4.451510333863018E-2</v>
      </c>
      <c r="Z182" s="8">
        <f t="shared" si="47"/>
        <v>1.3759512937592699E-2</v>
      </c>
      <c r="AA182" s="8">
        <f t="shared" si="48"/>
        <v>-3.1229355594236674E-3</v>
      </c>
      <c r="AB182" s="8">
        <f t="shared" si="49"/>
        <v>1.8073377914331612E-3</v>
      </c>
      <c r="AC182" s="8">
        <f t="shared" si="50"/>
        <v>3.2413253953938348E-2</v>
      </c>
      <c r="AD182" s="8">
        <f t="shared" si="51"/>
        <v>3.920083876980196E-2</v>
      </c>
      <c r="AE182" s="8">
        <f t="shared" si="52"/>
        <v>1.4517123479623306E-2</v>
      </c>
      <c r="AF182" s="8">
        <f t="shared" si="53"/>
        <v>1.7182320441991195E-2</v>
      </c>
      <c r="AL182" s="35"/>
    </row>
    <row r="183" spans="1:38" x14ac:dyDescent="0.35">
      <c r="A183" s="43" t="s">
        <v>358</v>
      </c>
      <c r="B183" s="35" t="s">
        <v>79</v>
      </c>
      <c r="C183" s="36">
        <v>0.53539999999999999</v>
      </c>
      <c r="D183" s="36">
        <v>100</v>
      </c>
      <c r="E183" s="39">
        <v>107.325</v>
      </c>
      <c r="F183" s="39">
        <v>114.825</v>
      </c>
      <c r="G183" s="39">
        <v>120.666666666667</v>
      </c>
      <c r="H183" s="39">
        <v>121.95</v>
      </c>
      <c r="I183" s="39">
        <v>122.583333333333</v>
      </c>
      <c r="J183" s="39">
        <v>120.125</v>
      </c>
      <c r="K183" s="39">
        <v>121.76666666666701</v>
      </c>
      <c r="L183" s="39">
        <v>118.633333333333</v>
      </c>
      <c r="M183" s="39">
        <v>117.933333333333</v>
      </c>
      <c r="N183" s="39">
        <v>119.158333333333</v>
      </c>
      <c r="O183" s="39">
        <v>122.216666666667</v>
      </c>
      <c r="P183" s="39">
        <v>124.14166666666701</v>
      </c>
      <c r="Q183" s="39">
        <v>125.291666666667</v>
      </c>
      <c r="T183" s="8">
        <f t="shared" si="41"/>
        <v>7.3250000000000037E-2</v>
      </c>
      <c r="U183" s="8">
        <f t="shared" si="42"/>
        <v>6.9881201956673689E-2</v>
      </c>
      <c r="V183" s="8">
        <f t="shared" si="43"/>
        <v>5.0874519195880596E-2</v>
      </c>
      <c r="W183" s="8">
        <f t="shared" si="44"/>
        <v>1.0635359116019316E-2</v>
      </c>
      <c r="X183" s="8">
        <f t="shared" si="45"/>
        <v>5.1933852671832703E-3</v>
      </c>
      <c r="Y183" s="8">
        <f t="shared" si="46"/>
        <v>-2.0054384772261069E-2</v>
      </c>
      <c r="Z183" s="8">
        <f t="shared" si="47"/>
        <v>1.3666319805760718E-2</v>
      </c>
      <c r="AA183" s="8">
        <f t="shared" si="48"/>
        <v>-2.5732274842600544E-2</v>
      </c>
      <c r="AB183" s="8">
        <f t="shared" si="49"/>
        <v>-5.9005338578252964E-3</v>
      </c>
      <c r="AC183" s="8">
        <f t="shared" si="50"/>
        <v>1.0387224420576713E-2</v>
      </c>
      <c r="AD183" s="8">
        <f t="shared" si="51"/>
        <v>2.5666130498641859E-2</v>
      </c>
      <c r="AE183" s="8">
        <f t="shared" si="52"/>
        <v>1.5750715941633686E-2</v>
      </c>
      <c r="AF183" s="8">
        <f t="shared" si="53"/>
        <v>9.2636101228433798E-3</v>
      </c>
      <c r="AL183" s="35"/>
    </row>
    <row r="184" spans="1:38" x14ac:dyDescent="0.35">
      <c r="A184" s="43" t="s">
        <v>359</v>
      </c>
      <c r="B184" s="35" t="s">
        <v>79</v>
      </c>
      <c r="C184" s="36">
        <v>0.77181</v>
      </c>
      <c r="D184" s="36">
        <v>100</v>
      </c>
      <c r="E184" s="39">
        <v>110.908333333333</v>
      </c>
      <c r="F184" s="39">
        <v>118.758333333333</v>
      </c>
      <c r="G184" s="39">
        <v>124.583333333333</v>
      </c>
      <c r="H184" s="39">
        <v>129.97499999999999</v>
      </c>
      <c r="I184" s="39">
        <v>129.80000000000001</v>
      </c>
      <c r="J184" s="39">
        <v>131.458333333333</v>
      </c>
      <c r="K184" s="39">
        <v>133.541666666667</v>
      </c>
      <c r="L184" s="39">
        <v>133.691666666667</v>
      </c>
      <c r="M184" s="39">
        <v>134.625</v>
      </c>
      <c r="N184" s="39">
        <v>141.02500000000001</v>
      </c>
      <c r="O184" s="39">
        <v>143.17500000000001</v>
      </c>
      <c r="P184" s="39">
        <v>146.583333333333</v>
      </c>
      <c r="Q184" s="39">
        <v>149.15</v>
      </c>
      <c r="T184" s="8">
        <f t="shared" si="41"/>
        <v>0.10908333333333009</v>
      </c>
      <c r="U184" s="8">
        <f t="shared" si="42"/>
        <v>7.0779171988879952E-2</v>
      </c>
      <c r="V184" s="8">
        <f t="shared" si="43"/>
        <v>4.9049189530559367E-2</v>
      </c>
      <c r="W184" s="8">
        <f t="shared" si="44"/>
        <v>4.3277591973246876E-2</v>
      </c>
      <c r="X184" s="8">
        <f t="shared" si="45"/>
        <v>-1.3464127716866781E-3</v>
      </c>
      <c r="Y184" s="8">
        <f t="shared" si="46"/>
        <v>1.2776065742164722E-2</v>
      </c>
      <c r="Z184" s="8">
        <f t="shared" si="47"/>
        <v>1.5847860538832359E-2</v>
      </c>
      <c r="AA184" s="8">
        <f t="shared" si="48"/>
        <v>1.1232449297973179E-3</v>
      </c>
      <c r="AB184" s="8">
        <f t="shared" si="49"/>
        <v>6.9812379230791421E-3</v>
      </c>
      <c r="AC184" s="8">
        <f t="shared" si="50"/>
        <v>4.7539461467038135E-2</v>
      </c>
      <c r="AD184" s="8">
        <f t="shared" si="51"/>
        <v>1.5245523843290254E-2</v>
      </c>
      <c r="AE184" s="8">
        <f t="shared" si="52"/>
        <v>2.3805366393106375E-2</v>
      </c>
      <c r="AF184" s="8">
        <f t="shared" si="53"/>
        <v>1.7509948834567357E-2</v>
      </c>
      <c r="AL184" s="35"/>
    </row>
    <row r="185" spans="1:38" x14ac:dyDescent="0.35">
      <c r="A185" s="43" t="s">
        <v>360</v>
      </c>
      <c r="B185" s="35" t="s">
        <v>79</v>
      </c>
      <c r="C185" s="36">
        <v>1.1132200000000001</v>
      </c>
      <c r="D185" s="36">
        <v>100</v>
      </c>
      <c r="E185" s="39">
        <v>103.583333333333</v>
      </c>
      <c r="F185" s="39">
        <v>110.241666666667</v>
      </c>
      <c r="G185" s="39">
        <v>113.966666666667</v>
      </c>
      <c r="H185" s="39">
        <v>112.716666666667</v>
      </c>
      <c r="I185" s="39">
        <v>113.64166666666701</v>
      </c>
      <c r="J185" s="39">
        <v>118.866666666667</v>
      </c>
      <c r="K185" s="39">
        <v>123.291666666667</v>
      </c>
      <c r="L185" s="39">
        <v>121.10833333333299</v>
      </c>
      <c r="M185" s="39">
        <v>121.741666666667</v>
      </c>
      <c r="N185" s="39">
        <v>137.51666666666699</v>
      </c>
      <c r="O185" s="39">
        <v>152.02500000000001</v>
      </c>
      <c r="P185" s="39">
        <v>140.30000000000001</v>
      </c>
      <c r="Q185" s="39">
        <v>139.22499999999999</v>
      </c>
      <c r="T185" s="8">
        <f t="shared" si="41"/>
        <v>3.5833333333330053E-2</v>
      </c>
      <c r="U185" s="8">
        <f t="shared" si="42"/>
        <v>6.427996781979739E-2</v>
      </c>
      <c r="V185" s="8">
        <f t="shared" si="43"/>
        <v>3.3789402071207064E-2</v>
      </c>
      <c r="W185" s="8">
        <f t="shared" si="44"/>
        <v>-1.0968119333138349E-2</v>
      </c>
      <c r="X185" s="8">
        <f t="shared" si="45"/>
        <v>8.2064172704421345E-3</v>
      </c>
      <c r="Y185" s="8">
        <f t="shared" si="46"/>
        <v>4.5977854366796134E-2</v>
      </c>
      <c r="Z185" s="8">
        <f t="shared" si="47"/>
        <v>3.72265844083004E-2</v>
      </c>
      <c r="AA185" s="8">
        <f t="shared" si="48"/>
        <v>-1.7708685366683352E-2</v>
      </c>
      <c r="AB185" s="8">
        <f t="shared" si="49"/>
        <v>5.229477740320787E-3</v>
      </c>
      <c r="AC185" s="8">
        <f t="shared" si="50"/>
        <v>0.12957765760832318</v>
      </c>
      <c r="AD185" s="8">
        <f t="shared" si="51"/>
        <v>0.10550236334989438</v>
      </c>
      <c r="AE185" s="8">
        <f t="shared" si="52"/>
        <v>-7.712547278408155E-2</v>
      </c>
      <c r="AF185" s="8">
        <f t="shared" si="53"/>
        <v>-7.6621525302923432E-3</v>
      </c>
      <c r="AL185" s="35"/>
    </row>
    <row r="186" spans="1:38" x14ac:dyDescent="0.35">
      <c r="A186" s="40" t="s">
        <v>361</v>
      </c>
      <c r="B186" s="35" t="s">
        <v>79</v>
      </c>
      <c r="C186" s="36">
        <v>0.67622000000000004</v>
      </c>
      <c r="D186" s="36">
        <v>100</v>
      </c>
      <c r="E186" s="39">
        <v>110.45</v>
      </c>
      <c r="F186" s="39">
        <v>118.683333333333</v>
      </c>
      <c r="G186" s="39">
        <v>126.183333333333</v>
      </c>
      <c r="H186" s="39">
        <v>136.14166666666699</v>
      </c>
      <c r="I186" s="39">
        <v>141.058333333333</v>
      </c>
      <c r="J186" s="39">
        <v>143.65</v>
      </c>
      <c r="K186" s="39">
        <v>146.566666666667</v>
      </c>
      <c r="L186" s="39">
        <v>150.583333333333</v>
      </c>
      <c r="M186" s="39">
        <v>153.816666666667</v>
      </c>
      <c r="N186" s="39">
        <v>157.816666666667</v>
      </c>
      <c r="O186" s="39">
        <v>172.49166666666699</v>
      </c>
      <c r="P186" s="39">
        <v>182.28333333333299</v>
      </c>
      <c r="Q186" s="39">
        <v>187.25</v>
      </c>
      <c r="T186" s="8">
        <f t="shared" si="41"/>
        <v>0.10450000000000004</v>
      </c>
      <c r="U186" s="8">
        <f t="shared" si="42"/>
        <v>7.4543534027460279E-2</v>
      </c>
      <c r="V186" s="8">
        <f t="shared" si="43"/>
        <v>6.3193371717455538E-2</v>
      </c>
      <c r="W186" s="8">
        <f t="shared" si="44"/>
        <v>7.8919561484617873E-2</v>
      </c>
      <c r="X186" s="8">
        <f t="shared" si="45"/>
        <v>3.611434167839378E-2</v>
      </c>
      <c r="Y186" s="8">
        <f t="shared" si="46"/>
        <v>1.8373013528684368E-2</v>
      </c>
      <c r="Z186" s="8">
        <f t="shared" si="47"/>
        <v>2.0303979579999964E-2</v>
      </c>
      <c r="AA186" s="8">
        <f t="shared" si="48"/>
        <v>2.7405048896970596E-2</v>
      </c>
      <c r="AB186" s="8">
        <f t="shared" si="49"/>
        <v>2.1472053126733837E-2</v>
      </c>
      <c r="AC186" s="8">
        <f t="shared" si="50"/>
        <v>2.6004984288655164E-2</v>
      </c>
      <c r="AD186" s="8">
        <f t="shared" si="51"/>
        <v>9.298764389059011E-2</v>
      </c>
      <c r="AE186" s="8">
        <f t="shared" si="52"/>
        <v>5.6766027344312242E-2</v>
      </c>
      <c r="AF186" s="8">
        <f t="shared" si="53"/>
        <v>2.72469598610241E-2</v>
      </c>
      <c r="AL186" s="35"/>
    </row>
    <row r="187" spans="1:38" x14ac:dyDescent="0.35">
      <c r="A187" s="40" t="s">
        <v>362</v>
      </c>
      <c r="B187" s="35" t="s">
        <v>79</v>
      </c>
      <c r="C187" s="36">
        <v>6.4650499999999997</v>
      </c>
      <c r="D187" s="36">
        <v>100</v>
      </c>
      <c r="E187" s="39">
        <v>108.291666666667</v>
      </c>
      <c r="F187" s="39">
        <v>113.325</v>
      </c>
      <c r="G187" s="39">
        <v>116.091666666667</v>
      </c>
      <c r="H187" s="39">
        <v>112.625</v>
      </c>
      <c r="I187" s="39">
        <v>110.991666666667</v>
      </c>
      <c r="J187" s="39">
        <v>112.541666666667</v>
      </c>
      <c r="K187" s="39">
        <v>119.05</v>
      </c>
      <c r="L187" s="39">
        <v>117.52500000000001</v>
      </c>
      <c r="M187" s="39">
        <v>118.22499999999999</v>
      </c>
      <c r="N187" s="39">
        <v>133.49166666666699</v>
      </c>
      <c r="O187" s="39">
        <v>145.433333333333</v>
      </c>
      <c r="P187" s="39">
        <v>136.875</v>
      </c>
      <c r="Q187" s="39">
        <v>136.48333333333301</v>
      </c>
      <c r="T187" s="8">
        <f t="shared" si="41"/>
        <v>8.291666666667008E-2</v>
      </c>
      <c r="U187" s="8">
        <f t="shared" si="42"/>
        <v>4.6479415159673687E-2</v>
      </c>
      <c r="V187" s="8">
        <f t="shared" si="43"/>
        <v>2.4413559820577913E-2</v>
      </c>
      <c r="W187" s="8">
        <f t="shared" si="44"/>
        <v>-2.9861460053121736E-2</v>
      </c>
      <c r="X187" s="8">
        <f t="shared" si="45"/>
        <v>-1.4502404735476149E-2</v>
      </c>
      <c r="Y187" s="8">
        <f t="shared" si="46"/>
        <v>1.3965012388317266E-2</v>
      </c>
      <c r="Z187" s="8">
        <f t="shared" si="47"/>
        <v>5.7830433172895823E-2</v>
      </c>
      <c r="AA187" s="8">
        <f t="shared" si="48"/>
        <v>-1.2809743805123786E-2</v>
      </c>
      <c r="AB187" s="8">
        <f t="shared" si="49"/>
        <v>5.956179536268813E-3</v>
      </c>
      <c r="AC187" s="8">
        <f t="shared" si="50"/>
        <v>0.12913230422217792</v>
      </c>
      <c r="AD187" s="8">
        <f t="shared" si="51"/>
        <v>8.9456270678563987E-2</v>
      </c>
      <c r="AE187" s="8">
        <f t="shared" si="52"/>
        <v>-5.8847123538847246E-2</v>
      </c>
      <c r="AF187" s="8">
        <f t="shared" si="53"/>
        <v>-2.8614916286172631E-3</v>
      </c>
      <c r="AL187" s="35"/>
    </row>
    <row r="188" spans="1:38" x14ac:dyDescent="0.35">
      <c r="A188" s="40" t="s">
        <v>270</v>
      </c>
      <c r="B188" s="35" t="s">
        <v>79</v>
      </c>
      <c r="C188" s="36">
        <v>1.9934499999999999</v>
      </c>
      <c r="D188" s="36">
        <v>100</v>
      </c>
      <c r="E188" s="39">
        <v>104.825</v>
      </c>
      <c r="F188" s="39">
        <v>108.283333333333</v>
      </c>
      <c r="G188" s="39">
        <v>114.48333333333299</v>
      </c>
      <c r="H188" s="39">
        <v>118.675</v>
      </c>
      <c r="I188" s="39">
        <v>119.741666666667</v>
      </c>
      <c r="J188" s="39">
        <v>121.216666666667</v>
      </c>
      <c r="K188" s="39">
        <v>123.47499999999999</v>
      </c>
      <c r="L188" s="39">
        <v>127.333333333333</v>
      </c>
      <c r="M188" s="39">
        <v>130.916666666667</v>
      </c>
      <c r="N188" s="39">
        <v>135.916666666667</v>
      </c>
      <c r="O188" s="39">
        <v>140.85</v>
      </c>
      <c r="P188" s="39">
        <v>142.85833333333301</v>
      </c>
      <c r="Q188" s="39">
        <v>144.32499999999999</v>
      </c>
      <c r="T188" s="8">
        <f t="shared" si="41"/>
        <v>4.8250000000000126E-2</v>
      </c>
      <c r="U188" s="8">
        <f t="shared" si="42"/>
        <v>3.2991493759437107E-2</v>
      </c>
      <c r="V188" s="8">
        <f t="shared" si="43"/>
        <v>5.7257195628751756E-2</v>
      </c>
      <c r="W188" s="8">
        <f t="shared" si="44"/>
        <v>3.6613772019219892E-2</v>
      </c>
      <c r="X188" s="8">
        <f t="shared" si="45"/>
        <v>8.9881328558416573E-3</v>
      </c>
      <c r="Y188" s="8">
        <f t="shared" si="46"/>
        <v>1.2318184981557456E-2</v>
      </c>
      <c r="Z188" s="8">
        <f t="shared" si="47"/>
        <v>1.8630551354321456E-2</v>
      </c>
      <c r="AA188" s="8">
        <f t="shared" si="48"/>
        <v>3.1247890936084266E-2</v>
      </c>
      <c r="AB188" s="8">
        <f t="shared" si="49"/>
        <v>2.8141361256549757E-2</v>
      </c>
      <c r="AC188" s="8">
        <f t="shared" si="50"/>
        <v>3.8192234245703283E-2</v>
      </c>
      <c r="AD188" s="8">
        <f t="shared" si="51"/>
        <v>3.6296750459837934E-2</v>
      </c>
      <c r="AE188" s="8">
        <f t="shared" si="52"/>
        <v>1.425866761329786E-2</v>
      </c>
      <c r="AF188" s="8">
        <f t="shared" si="53"/>
        <v>1.0266581111826323E-2</v>
      </c>
      <c r="AL188" s="35"/>
    </row>
    <row r="189" spans="1:38" x14ac:dyDescent="0.35">
      <c r="A189" s="40" t="s">
        <v>363</v>
      </c>
      <c r="B189" s="35" t="s">
        <v>79</v>
      </c>
      <c r="C189" s="36">
        <v>2.2985099999999998</v>
      </c>
      <c r="D189" s="36">
        <v>100</v>
      </c>
      <c r="E189" s="39">
        <v>103.708333333333</v>
      </c>
      <c r="F189" s="39">
        <v>110.133333333333</v>
      </c>
      <c r="G189" s="39">
        <v>111.758333333333</v>
      </c>
      <c r="H189" s="39">
        <v>108.208333333333</v>
      </c>
      <c r="I189" s="39">
        <v>107.458333333333</v>
      </c>
      <c r="J189" s="39">
        <v>107.575</v>
      </c>
      <c r="K189" s="39">
        <v>109.558333333333</v>
      </c>
      <c r="L189" s="39">
        <v>108.47499999999999</v>
      </c>
      <c r="M189" s="39">
        <v>111.258333333333</v>
      </c>
      <c r="N189" s="39">
        <v>124.816666666667</v>
      </c>
      <c r="O189" s="39">
        <v>129.666666666667</v>
      </c>
      <c r="P189" s="39">
        <v>127.48333333333299</v>
      </c>
      <c r="Q189" s="39">
        <v>129</v>
      </c>
      <c r="T189" s="8">
        <f t="shared" si="41"/>
        <v>3.7083333333330026E-2</v>
      </c>
      <c r="U189" s="8">
        <f t="shared" si="42"/>
        <v>6.1952591402169688E-2</v>
      </c>
      <c r="V189" s="8">
        <f t="shared" si="43"/>
        <v>1.4754842615012143E-2</v>
      </c>
      <c r="W189" s="8">
        <f t="shared" si="44"/>
        <v>-3.1764969055253167E-2</v>
      </c>
      <c r="X189" s="8">
        <f t="shared" si="45"/>
        <v>-6.9310743165190702E-3</v>
      </c>
      <c r="Y189" s="8">
        <f t="shared" si="46"/>
        <v>1.0856921287352161E-3</v>
      </c>
      <c r="Z189" s="8">
        <f t="shared" si="47"/>
        <v>1.8436749554571197E-2</v>
      </c>
      <c r="AA189" s="8">
        <f t="shared" si="48"/>
        <v>-9.8881874191800723E-3</v>
      </c>
      <c r="AB189" s="8">
        <f t="shared" si="49"/>
        <v>2.5658753937155998E-2</v>
      </c>
      <c r="AC189" s="8">
        <f t="shared" si="50"/>
        <v>0.12186353082166779</v>
      </c>
      <c r="AD189" s="8">
        <f t="shared" si="51"/>
        <v>3.8856990252369883E-2</v>
      </c>
      <c r="AE189" s="8">
        <f t="shared" si="52"/>
        <v>-1.6838046272498741E-2</v>
      </c>
      <c r="AF189" s="8">
        <f t="shared" si="53"/>
        <v>1.1896979997388035E-2</v>
      </c>
      <c r="AL189" s="35"/>
    </row>
    <row r="190" spans="1:38" x14ac:dyDescent="0.35">
      <c r="A190" s="40" t="s">
        <v>283</v>
      </c>
      <c r="B190" s="35" t="s">
        <v>79</v>
      </c>
      <c r="C190" s="36">
        <v>3.2017600000000002</v>
      </c>
      <c r="D190" s="36">
        <v>100</v>
      </c>
      <c r="E190" s="39">
        <v>107.191666666667</v>
      </c>
      <c r="F190" s="39">
        <v>107.48333333333299</v>
      </c>
      <c r="G190" s="39">
        <v>111.283333333333</v>
      </c>
      <c r="H190" s="39">
        <v>110.466666666667</v>
      </c>
      <c r="I190" s="39">
        <v>109.825</v>
      </c>
      <c r="J190" s="39">
        <v>112.675</v>
      </c>
      <c r="K190" s="39">
        <v>115.85833333333299</v>
      </c>
      <c r="L190" s="39">
        <v>116.683333333333</v>
      </c>
      <c r="M190" s="39">
        <v>117.60833333333299</v>
      </c>
      <c r="N190" s="39">
        <v>123.683333333333</v>
      </c>
      <c r="O190" s="39">
        <v>133.72499999999999</v>
      </c>
      <c r="P190" s="39">
        <v>134.67500000000001</v>
      </c>
      <c r="Q190" s="39">
        <v>131.416666666667</v>
      </c>
      <c r="T190" s="8">
        <f t="shared" si="41"/>
        <v>7.1916666666669959E-2</v>
      </c>
      <c r="U190" s="8">
        <f t="shared" si="42"/>
        <v>2.7209826634468914E-3</v>
      </c>
      <c r="V190" s="8">
        <f t="shared" si="43"/>
        <v>3.5354318498992399E-2</v>
      </c>
      <c r="W190" s="8">
        <f t="shared" si="44"/>
        <v>-7.3386251310409989E-3</v>
      </c>
      <c r="X190" s="8">
        <f t="shared" si="45"/>
        <v>-5.8086904043481713E-3</v>
      </c>
      <c r="Y190" s="8">
        <f t="shared" si="46"/>
        <v>2.5950375597541431E-2</v>
      </c>
      <c r="Z190" s="8">
        <f t="shared" si="47"/>
        <v>2.8252348199094612E-2</v>
      </c>
      <c r="AA190" s="8">
        <f t="shared" si="48"/>
        <v>7.1207653024527584E-3</v>
      </c>
      <c r="AB190" s="8">
        <f t="shared" si="49"/>
        <v>7.9274389372947507E-3</v>
      </c>
      <c r="AC190" s="8">
        <f t="shared" si="50"/>
        <v>5.1654502940551517E-2</v>
      </c>
      <c r="AD190" s="8">
        <f t="shared" si="51"/>
        <v>8.118851906751412E-2</v>
      </c>
      <c r="AE190" s="8">
        <f t="shared" si="52"/>
        <v>7.1041316133857446E-3</v>
      </c>
      <c r="AF190" s="8">
        <f t="shared" si="53"/>
        <v>-2.4194047398054641E-2</v>
      </c>
      <c r="AL190" s="35"/>
    </row>
    <row r="191" spans="1:38" x14ac:dyDescent="0.35">
      <c r="A191" s="40" t="s">
        <v>364</v>
      </c>
      <c r="B191" s="35" t="s">
        <v>79</v>
      </c>
      <c r="C191" s="36">
        <v>9.6463199999999993</v>
      </c>
      <c r="D191" s="36">
        <v>100</v>
      </c>
      <c r="E191" s="39">
        <v>104.8</v>
      </c>
      <c r="F191" s="39">
        <v>102.85</v>
      </c>
      <c r="G191" s="39">
        <v>103.45</v>
      </c>
      <c r="H191" s="39">
        <v>92.033333333333303</v>
      </c>
      <c r="I191" s="39">
        <v>91.125</v>
      </c>
      <c r="J191" s="39">
        <v>101.383333333333</v>
      </c>
      <c r="K191" s="39">
        <v>112.22499999999999</v>
      </c>
      <c r="L191" s="39">
        <v>106.216666666667</v>
      </c>
      <c r="M191" s="39">
        <v>111.39166666666701</v>
      </c>
      <c r="N191" s="39">
        <v>140.07499999999999</v>
      </c>
      <c r="O191" s="39">
        <v>148.74166666666699</v>
      </c>
      <c r="P191" s="39">
        <v>141</v>
      </c>
      <c r="Q191" s="39">
        <v>139.625</v>
      </c>
      <c r="T191" s="8">
        <f t="shared" si="41"/>
        <v>4.8000000000000043E-2</v>
      </c>
      <c r="U191" s="8">
        <f t="shared" si="42"/>
        <v>-1.8606870229007644E-2</v>
      </c>
      <c r="V191" s="8">
        <f t="shared" si="43"/>
        <v>5.8337384540594339E-3</v>
      </c>
      <c r="W191" s="8">
        <f t="shared" si="44"/>
        <v>-0.11035927178991489</v>
      </c>
      <c r="X191" s="8">
        <f t="shared" si="45"/>
        <v>-9.8696124592535517E-3</v>
      </c>
      <c r="Y191" s="8">
        <f t="shared" si="46"/>
        <v>0.11257430269775592</v>
      </c>
      <c r="Z191" s="8">
        <f t="shared" si="47"/>
        <v>0.1069373664310409</v>
      </c>
      <c r="AA191" s="8">
        <f t="shared" si="48"/>
        <v>-5.3538278755473345E-2</v>
      </c>
      <c r="AB191" s="8">
        <f t="shared" si="49"/>
        <v>4.8721167425074485E-2</v>
      </c>
      <c r="AC191" s="8">
        <f t="shared" si="50"/>
        <v>0.25749981297224123</v>
      </c>
      <c r="AD191" s="8">
        <f t="shared" si="51"/>
        <v>6.1871616395980711E-2</v>
      </c>
      <c r="AE191" s="8">
        <f t="shared" si="52"/>
        <v>-5.2047733766599658E-2</v>
      </c>
      <c r="AF191" s="8">
        <f t="shared" si="53"/>
        <v>-9.7517730496453625E-3</v>
      </c>
      <c r="AL191" s="35"/>
    </row>
    <row r="192" spans="1:38" x14ac:dyDescent="0.35">
      <c r="A192" s="40" t="s">
        <v>365</v>
      </c>
      <c r="B192" s="35" t="s">
        <v>79</v>
      </c>
      <c r="C192" s="36">
        <v>3.1549800000000001</v>
      </c>
      <c r="D192" s="36">
        <v>100</v>
      </c>
      <c r="E192" s="39">
        <v>103.166666666667</v>
      </c>
      <c r="F192" s="39">
        <v>103.008333333333</v>
      </c>
      <c r="G192" s="39">
        <v>105.758333333333</v>
      </c>
      <c r="H192" s="39">
        <v>105.85</v>
      </c>
      <c r="I192" s="39">
        <v>105.083333333333</v>
      </c>
      <c r="J192" s="39">
        <v>109.491666666667</v>
      </c>
      <c r="K192" s="39">
        <v>115.05</v>
      </c>
      <c r="L192" s="39">
        <v>115.5</v>
      </c>
      <c r="M192" s="39">
        <v>115.925</v>
      </c>
      <c r="N192" s="39">
        <v>130.458333333333</v>
      </c>
      <c r="O192" s="39">
        <v>138.96666666666701</v>
      </c>
      <c r="P192" s="39">
        <v>138.566666666667</v>
      </c>
      <c r="Q192" s="39">
        <v>135.98333333333301</v>
      </c>
      <c r="T192" s="8">
        <f t="shared" si="41"/>
        <v>3.1666666666670062E-2</v>
      </c>
      <c r="U192" s="8">
        <f t="shared" si="42"/>
        <v>-1.5347334410403812E-3</v>
      </c>
      <c r="V192" s="8">
        <f t="shared" si="43"/>
        <v>2.6696869185341088E-2</v>
      </c>
      <c r="W192" s="8">
        <f t="shared" si="44"/>
        <v>8.6675596879981498E-4</v>
      </c>
      <c r="X192" s="8">
        <f t="shared" si="45"/>
        <v>-7.2429538655360837E-3</v>
      </c>
      <c r="Y192" s="8">
        <f t="shared" si="46"/>
        <v>4.1950832672488669E-2</v>
      </c>
      <c r="Z192" s="8">
        <f t="shared" si="47"/>
        <v>5.0764898394090707E-2</v>
      </c>
      <c r="AA192" s="8">
        <f t="shared" si="48"/>
        <v>3.9113428943937656E-3</v>
      </c>
      <c r="AB192" s="8">
        <f t="shared" si="49"/>
        <v>3.6796536796537271E-3</v>
      </c>
      <c r="AC192" s="8">
        <f t="shared" si="50"/>
        <v>0.1253684134857278</v>
      </c>
      <c r="AD192" s="8">
        <f t="shared" si="51"/>
        <v>6.5218779942515681E-2</v>
      </c>
      <c r="AE192" s="8">
        <f t="shared" si="52"/>
        <v>-2.8783881026624991E-3</v>
      </c>
      <c r="AF192" s="8">
        <f t="shared" si="53"/>
        <v>-1.8643252345446171E-2</v>
      </c>
      <c r="AL192" s="35"/>
    </row>
    <row r="193" spans="1:38" x14ac:dyDescent="0.35">
      <c r="A193" s="40" t="s">
        <v>366</v>
      </c>
      <c r="B193" s="35" t="s">
        <v>79</v>
      </c>
      <c r="C193" s="36">
        <v>2.00875</v>
      </c>
      <c r="D193" s="36">
        <v>100</v>
      </c>
      <c r="E193" s="39">
        <v>101.033333333333</v>
      </c>
      <c r="F193" s="39">
        <v>102.97499999999999</v>
      </c>
      <c r="G193" s="39">
        <v>107.4</v>
      </c>
      <c r="H193" s="39">
        <v>108.01666666666701</v>
      </c>
      <c r="I193" s="39">
        <v>108.333333333333</v>
      </c>
      <c r="J193" s="39">
        <v>110.10833333333299</v>
      </c>
      <c r="K193" s="39">
        <v>111.791666666667</v>
      </c>
      <c r="L193" s="39">
        <v>110.35</v>
      </c>
      <c r="M193" s="39">
        <v>109.791666666667</v>
      </c>
      <c r="N193" s="39">
        <v>113.658333333333</v>
      </c>
      <c r="O193" s="39">
        <v>116.616666666667</v>
      </c>
      <c r="P193" s="39">
        <v>119.258333333333</v>
      </c>
      <c r="Q193" s="39">
        <v>121.52500000000001</v>
      </c>
      <c r="T193" s="8">
        <f t="shared" si="41"/>
        <v>1.0333333333329975E-2</v>
      </c>
      <c r="U193" s="8">
        <f t="shared" si="42"/>
        <v>1.9218079841639701E-2</v>
      </c>
      <c r="V193" s="8">
        <f t="shared" si="43"/>
        <v>4.2971595047341715E-2</v>
      </c>
      <c r="W193" s="8">
        <f t="shared" si="44"/>
        <v>5.7417752948509815E-3</v>
      </c>
      <c r="X193" s="8">
        <f t="shared" si="45"/>
        <v>2.9316463508655133E-3</v>
      </c>
      <c r="Y193" s="8">
        <f t="shared" si="46"/>
        <v>1.6384615384615442E-2</v>
      </c>
      <c r="Z193" s="8">
        <f t="shared" si="47"/>
        <v>1.5287973965040669E-2</v>
      </c>
      <c r="AA193" s="8">
        <f t="shared" si="48"/>
        <v>-1.2896011926950446E-2</v>
      </c>
      <c r="AB193" s="8">
        <f t="shared" si="49"/>
        <v>-5.0596586618305572E-3</v>
      </c>
      <c r="AC193" s="8">
        <f t="shared" si="50"/>
        <v>3.5218216318779527E-2</v>
      </c>
      <c r="AD193" s="8">
        <f t="shared" si="51"/>
        <v>2.6028301195108128E-2</v>
      </c>
      <c r="AE193" s="8">
        <f t="shared" si="52"/>
        <v>2.2652565385159251E-2</v>
      </c>
      <c r="AF193" s="8">
        <f t="shared" si="53"/>
        <v>1.900635874502421E-2</v>
      </c>
      <c r="AL193" s="35"/>
    </row>
    <row r="194" spans="1:38" x14ac:dyDescent="0.35">
      <c r="A194" s="40" t="s">
        <v>367</v>
      </c>
      <c r="B194" s="35" t="s">
        <v>79</v>
      </c>
      <c r="C194" s="36">
        <v>2.9297</v>
      </c>
      <c r="D194" s="36">
        <v>100</v>
      </c>
      <c r="E194" s="39">
        <v>103.35833333333299</v>
      </c>
      <c r="F194" s="39">
        <v>104.816666666667</v>
      </c>
      <c r="G194" s="39">
        <v>109.466666666667</v>
      </c>
      <c r="H194" s="39">
        <v>108.97499999999999</v>
      </c>
      <c r="I194" s="39">
        <v>108.15</v>
      </c>
      <c r="J194" s="39">
        <v>109.60833333333299</v>
      </c>
      <c r="K194" s="39">
        <v>111.72499999999999</v>
      </c>
      <c r="L194" s="39">
        <v>111.3</v>
      </c>
      <c r="M194" s="39">
        <v>113.558333333333</v>
      </c>
      <c r="N194" s="39">
        <v>122.341666666667</v>
      </c>
      <c r="O194" s="39">
        <v>128.791666666667</v>
      </c>
      <c r="P194" s="39">
        <v>131.4</v>
      </c>
      <c r="Q194" s="39">
        <v>133.63333333333301</v>
      </c>
      <c r="T194" s="8">
        <f t="shared" si="41"/>
        <v>3.3583333333329968E-2</v>
      </c>
      <c r="U194" s="8">
        <f t="shared" si="42"/>
        <v>1.4109489639609896E-2</v>
      </c>
      <c r="V194" s="8">
        <f t="shared" si="43"/>
        <v>4.4363173795515687E-2</v>
      </c>
      <c r="W194" s="8">
        <f t="shared" si="44"/>
        <v>-4.4914738124268716E-3</v>
      </c>
      <c r="X194" s="8">
        <f t="shared" si="45"/>
        <v>-7.5705437026839517E-3</v>
      </c>
      <c r="Y194" s="8">
        <f t="shared" si="46"/>
        <v>1.348435814454918E-2</v>
      </c>
      <c r="Z194" s="8">
        <f t="shared" si="47"/>
        <v>1.9311183760361894E-2</v>
      </c>
      <c r="AA194" s="8">
        <f t="shared" si="48"/>
        <v>-3.8039829939583436E-3</v>
      </c>
      <c r="AB194" s="8">
        <f t="shared" si="49"/>
        <v>2.0290506139559739E-2</v>
      </c>
      <c r="AC194" s="8">
        <f t="shared" si="50"/>
        <v>7.7346444558602956E-2</v>
      </c>
      <c r="AD194" s="8">
        <f t="shared" si="51"/>
        <v>5.2721204277637712E-2</v>
      </c>
      <c r="AE194" s="8">
        <f t="shared" si="52"/>
        <v>2.0252345519246928E-2</v>
      </c>
      <c r="AF194" s="8">
        <f t="shared" si="53"/>
        <v>1.6996448503295403E-2</v>
      </c>
      <c r="AL194" s="35"/>
    </row>
    <row r="195" spans="1:38" x14ac:dyDescent="0.35">
      <c r="A195" s="40" t="s">
        <v>368</v>
      </c>
      <c r="B195" s="35" t="s">
        <v>79</v>
      </c>
      <c r="C195" s="36">
        <v>4.7889900000000001</v>
      </c>
      <c r="D195" s="36">
        <v>100</v>
      </c>
      <c r="E195" s="39">
        <v>103.60833333333299</v>
      </c>
      <c r="F195" s="39">
        <v>105.8</v>
      </c>
      <c r="G195" s="39">
        <v>108.291666666667</v>
      </c>
      <c r="H195" s="39">
        <v>109.22499999999999</v>
      </c>
      <c r="I195" s="39">
        <v>107.875</v>
      </c>
      <c r="J195" s="39">
        <v>108.883333333333</v>
      </c>
      <c r="K195" s="39">
        <v>111.283333333333</v>
      </c>
      <c r="L195" s="39">
        <v>113.1</v>
      </c>
      <c r="M195" s="39">
        <v>114.02500000000001</v>
      </c>
      <c r="N195" s="39">
        <v>120.01666666666701</v>
      </c>
      <c r="O195" s="39">
        <v>126.23333333333299</v>
      </c>
      <c r="P195" s="39">
        <v>129.03333333333299</v>
      </c>
      <c r="Q195" s="39">
        <v>130.791666666667</v>
      </c>
      <c r="T195" s="8">
        <f t="shared" si="41"/>
        <v>3.6083333333329914E-2</v>
      </c>
      <c r="U195" s="8">
        <f t="shared" si="42"/>
        <v>2.1153382128210607E-2</v>
      </c>
      <c r="V195" s="8">
        <f t="shared" si="43"/>
        <v>2.3550724637684262E-2</v>
      </c>
      <c r="W195" s="8">
        <f t="shared" si="44"/>
        <v>8.6186994998045385E-3</v>
      </c>
      <c r="X195" s="8">
        <f t="shared" si="45"/>
        <v>-1.2359807736324058E-2</v>
      </c>
      <c r="Y195" s="8">
        <f t="shared" si="46"/>
        <v>9.3472383159489691E-3</v>
      </c>
      <c r="Z195" s="8">
        <f t="shared" si="47"/>
        <v>2.2041940915352942E-2</v>
      </c>
      <c r="AA195" s="8">
        <f t="shared" si="48"/>
        <v>1.632469672008674E-2</v>
      </c>
      <c r="AB195" s="8">
        <f t="shared" si="49"/>
        <v>8.1786030061892223E-3</v>
      </c>
      <c r="AC195" s="8">
        <f t="shared" si="50"/>
        <v>5.2546956076886753E-2</v>
      </c>
      <c r="AD195" s="8">
        <f t="shared" si="51"/>
        <v>5.1798361338697196E-2</v>
      </c>
      <c r="AE195" s="8">
        <f t="shared" si="52"/>
        <v>2.2181146025878062E-2</v>
      </c>
      <c r="AF195" s="8">
        <f t="shared" si="53"/>
        <v>1.3626969775257125E-2</v>
      </c>
      <c r="AL195" s="35"/>
    </row>
    <row r="196" spans="1:38" x14ac:dyDescent="0.35">
      <c r="A196" s="40" t="s">
        <v>369</v>
      </c>
      <c r="B196" s="35" t="s">
        <v>79</v>
      </c>
      <c r="C196" s="36">
        <v>4.9685300000000003</v>
      </c>
      <c r="D196" s="36">
        <v>100</v>
      </c>
      <c r="E196" s="39">
        <v>102.816666666667</v>
      </c>
      <c r="F196" s="39">
        <v>107.383333333333</v>
      </c>
      <c r="G196" s="39">
        <v>109.816666666667</v>
      </c>
      <c r="H196" s="39">
        <v>110.73333333333299</v>
      </c>
      <c r="I196" s="39">
        <v>110.433333333333</v>
      </c>
      <c r="J196" s="39">
        <v>110.716666666667</v>
      </c>
      <c r="K196" s="39">
        <v>112.77500000000001</v>
      </c>
      <c r="L196" s="39">
        <v>114.491666666667</v>
      </c>
      <c r="M196" s="39">
        <v>117.816666666667</v>
      </c>
      <c r="N196" s="39">
        <v>122.666666666667</v>
      </c>
      <c r="O196" s="39">
        <v>127.6</v>
      </c>
      <c r="P196" s="39">
        <v>128.35833333333301</v>
      </c>
      <c r="Q196" s="39">
        <v>129.85833333333301</v>
      </c>
      <c r="T196" s="8">
        <f t="shared" si="41"/>
        <v>2.8166666666670004E-2</v>
      </c>
      <c r="U196" s="8">
        <f t="shared" si="42"/>
        <v>4.4415626519688667E-2</v>
      </c>
      <c r="V196" s="8">
        <f t="shared" si="43"/>
        <v>2.2660251435672851E-2</v>
      </c>
      <c r="W196" s="8">
        <f t="shared" si="44"/>
        <v>8.3472454090087744E-3</v>
      </c>
      <c r="X196" s="8">
        <f t="shared" si="45"/>
        <v>-2.7092113184827848E-3</v>
      </c>
      <c r="Y196" s="8">
        <f t="shared" si="46"/>
        <v>2.5656504678599479E-3</v>
      </c>
      <c r="Z196" s="8">
        <f t="shared" si="47"/>
        <v>1.8590998043049867E-2</v>
      </c>
      <c r="AA196" s="8">
        <f t="shared" si="48"/>
        <v>1.5222049804185289E-2</v>
      </c>
      <c r="AB196" s="8">
        <f t="shared" si="49"/>
        <v>2.9041414950141897E-2</v>
      </c>
      <c r="AC196" s="8">
        <f t="shared" si="50"/>
        <v>4.11656528504738E-2</v>
      </c>
      <c r="AD196" s="8">
        <f t="shared" si="51"/>
        <v>4.0217391304344874E-2</v>
      </c>
      <c r="AE196" s="8">
        <f t="shared" si="52"/>
        <v>5.9430512016693804E-3</v>
      </c>
      <c r="AF196" s="8">
        <f t="shared" si="53"/>
        <v>1.1686035187950417E-2</v>
      </c>
      <c r="AL196" s="35"/>
    </row>
    <row r="197" spans="1:38" x14ac:dyDescent="0.35">
      <c r="A197" s="40" t="s">
        <v>344</v>
      </c>
      <c r="B197" s="35" t="s">
        <v>79</v>
      </c>
      <c r="C197" s="36">
        <v>1.64777</v>
      </c>
      <c r="D197" s="36">
        <v>100</v>
      </c>
      <c r="E197" s="39">
        <v>101.5</v>
      </c>
      <c r="F197" s="39">
        <v>103.041666666667</v>
      </c>
      <c r="G197" s="39">
        <v>106.241666666667</v>
      </c>
      <c r="H197" s="39">
        <v>105.875</v>
      </c>
      <c r="I197" s="39">
        <v>107.716666666667</v>
      </c>
      <c r="J197" s="39">
        <v>110.15</v>
      </c>
      <c r="K197" s="39">
        <v>111.7</v>
      </c>
      <c r="L197" s="39">
        <v>117.97499999999999</v>
      </c>
      <c r="M197" s="39">
        <v>126.2</v>
      </c>
      <c r="N197" s="39">
        <v>131.65833333333299</v>
      </c>
      <c r="O197" s="39">
        <v>137.441666666667</v>
      </c>
      <c r="P197" s="39">
        <v>143.125</v>
      </c>
      <c r="Q197" s="39">
        <v>145.183333333333</v>
      </c>
      <c r="T197" s="8">
        <f t="shared" si="41"/>
        <v>1.4999999999999902E-2</v>
      </c>
      <c r="U197" s="8">
        <f t="shared" si="42"/>
        <v>1.518883415435468E-2</v>
      </c>
      <c r="V197" s="8">
        <f t="shared" si="43"/>
        <v>3.1055398301657933E-2</v>
      </c>
      <c r="W197" s="8">
        <f t="shared" si="44"/>
        <v>-3.4512510785190686E-3</v>
      </c>
      <c r="X197" s="8">
        <f t="shared" si="45"/>
        <v>1.7394726485638667E-2</v>
      </c>
      <c r="Y197" s="8">
        <f t="shared" si="46"/>
        <v>2.2590128423329858E-2</v>
      </c>
      <c r="Z197" s="8">
        <f t="shared" si="47"/>
        <v>1.4071720381298114E-2</v>
      </c>
      <c r="AA197" s="8">
        <f t="shared" si="48"/>
        <v>5.6177260519247874E-2</v>
      </c>
      <c r="AB197" s="8">
        <f t="shared" si="49"/>
        <v>6.9718160627251669E-2</v>
      </c>
      <c r="AC197" s="8">
        <f t="shared" si="50"/>
        <v>4.3251452720546757E-2</v>
      </c>
      <c r="AD197" s="8">
        <f t="shared" si="51"/>
        <v>4.392683081208193E-2</v>
      </c>
      <c r="AE197" s="8">
        <f t="shared" si="52"/>
        <v>4.1350876129264469E-2</v>
      </c>
      <c r="AF197" s="8">
        <f t="shared" si="53"/>
        <v>1.4381368267828876E-2</v>
      </c>
      <c r="AL197" s="35"/>
    </row>
    <row r="198" spans="1:38" ht="14.5" customHeight="1" x14ac:dyDescent="0.35">
      <c r="A198" s="40" t="s">
        <v>346</v>
      </c>
      <c r="B198" s="35" t="s">
        <v>79</v>
      </c>
      <c r="C198" s="36">
        <v>0.72672000000000003</v>
      </c>
      <c r="D198" s="36">
        <v>100</v>
      </c>
      <c r="E198" s="39">
        <v>105.416666666667</v>
      </c>
      <c r="F198" s="39">
        <v>111.52500000000001</v>
      </c>
      <c r="G198" s="39">
        <v>116.533333333333</v>
      </c>
      <c r="H198" s="39">
        <v>112.658333333333</v>
      </c>
      <c r="I198" s="39">
        <v>114.125</v>
      </c>
      <c r="J198" s="39">
        <v>120.3</v>
      </c>
      <c r="K198" s="39">
        <v>127.341666666667</v>
      </c>
      <c r="L198" s="39">
        <v>130.9</v>
      </c>
      <c r="M198" s="39">
        <v>133.24166666666699</v>
      </c>
      <c r="N198" s="39">
        <v>150.1</v>
      </c>
      <c r="O198" s="39">
        <v>157.15833333333299</v>
      </c>
      <c r="P198" s="39">
        <v>159.625</v>
      </c>
      <c r="Q198" s="39">
        <v>160.24166666666699</v>
      </c>
      <c r="T198" s="8">
        <f t="shared" si="41"/>
        <v>5.4166666666670027E-2</v>
      </c>
      <c r="U198" s="8">
        <f t="shared" si="42"/>
        <v>5.7944664031617243E-2</v>
      </c>
      <c r="V198" s="8">
        <f t="shared" si="43"/>
        <v>4.4907718747661862E-2</v>
      </c>
      <c r="W198" s="8">
        <f t="shared" si="44"/>
        <v>-3.3252288329519541E-2</v>
      </c>
      <c r="X198" s="8">
        <f t="shared" si="45"/>
        <v>1.3018714401955789E-2</v>
      </c>
      <c r="Y198" s="8">
        <f t="shared" si="46"/>
        <v>5.4107338444687736E-2</v>
      </c>
      <c r="Z198" s="8">
        <f t="shared" si="47"/>
        <v>5.8534220005544535E-2</v>
      </c>
      <c r="AA198" s="8">
        <f t="shared" si="48"/>
        <v>2.7943197434720179E-2</v>
      </c>
      <c r="AB198" s="8">
        <f t="shared" si="49"/>
        <v>1.7888973771329031E-2</v>
      </c>
      <c r="AC198" s="8">
        <f t="shared" si="50"/>
        <v>0.12652448558383611</v>
      </c>
      <c r="AD198" s="8">
        <f t="shared" si="51"/>
        <v>4.7024206084830045E-2</v>
      </c>
      <c r="AE198" s="8">
        <f t="shared" si="52"/>
        <v>1.5695423935523811E-2</v>
      </c>
      <c r="AF198" s="8">
        <f t="shared" si="53"/>
        <v>3.8632210911009324E-3</v>
      </c>
      <c r="AL198" s="35"/>
    </row>
    <row r="199" spans="1:38" x14ac:dyDescent="0.35">
      <c r="A199" s="40" t="s">
        <v>370</v>
      </c>
      <c r="B199" s="35" t="s">
        <v>79</v>
      </c>
      <c r="C199" s="36">
        <v>1.0641700000000001</v>
      </c>
      <c r="D199" s="36">
        <v>100</v>
      </c>
      <c r="E199" s="39">
        <v>96.408333333333303</v>
      </c>
      <c r="F199" s="39">
        <v>95.7083333333333</v>
      </c>
      <c r="G199" s="39">
        <v>105.4</v>
      </c>
      <c r="H199" s="39">
        <v>116.933333333333</v>
      </c>
      <c r="I199" s="39">
        <v>119.708333333333</v>
      </c>
      <c r="J199" s="39">
        <v>109.183333333333</v>
      </c>
      <c r="K199" s="39">
        <v>106.958333333333</v>
      </c>
      <c r="L199" s="39">
        <v>112.741666666667</v>
      </c>
      <c r="M199" s="39">
        <v>132.35</v>
      </c>
      <c r="N199" s="39">
        <v>137.85</v>
      </c>
      <c r="O199" s="39">
        <v>147.72499999999999</v>
      </c>
      <c r="P199" s="39">
        <v>158.17500000000001</v>
      </c>
      <c r="Q199" s="39">
        <v>183.50833333333301</v>
      </c>
      <c r="T199" s="8">
        <f t="shared" si="41"/>
        <v>-3.591666666666693E-2</v>
      </c>
      <c r="U199" s="8">
        <f t="shared" si="42"/>
        <v>-7.2607831273230339E-3</v>
      </c>
      <c r="V199" s="8">
        <f t="shared" si="43"/>
        <v>0.10126251632564265</v>
      </c>
      <c r="W199" s="8">
        <f t="shared" si="44"/>
        <v>0.10942441492725807</v>
      </c>
      <c r="X199" s="8">
        <f t="shared" si="45"/>
        <v>2.3731470923603393E-2</v>
      </c>
      <c r="Y199" s="8">
        <f t="shared" si="46"/>
        <v>-8.7922032718413146E-2</v>
      </c>
      <c r="Z199" s="8">
        <f t="shared" si="47"/>
        <v>-2.037856815753325E-2</v>
      </c>
      <c r="AA199" s="8">
        <f t="shared" si="48"/>
        <v>5.4070899883138512E-2</v>
      </c>
      <c r="AB199" s="8">
        <f t="shared" si="49"/>
        <v>0.17392268460344096</v>
      </c>
      <c r="AC199" s="8">
        <f t="shared" si="50"/>
        <v>4.1556479032867299E-2</v>
      </c>
      <c r="AD199" s="8">
        <f t="shared" si="51"/>
        <v>7.1635836053681512E-2</v>
      </c>
      <c r="AE199" s="8">
        <f t="shared" si="52"/>
        <v>7.0739549839228477E-2</v>
      </c>
      <c r="AF199" s="8">
        <f t="shared" si="53"/>
        <v>0.1601601601601581</v>
      </c>
      <c r="AL199" s="35"/>
    </row>
    <row r="200" spans="1:38" x14ac:dyDescent="0.35">
      <c r="A200" s="45" t="s">
        <v>372</v>
      </c>
      <c r="C200">
        <f>C178+C179+C180</f>
        <v>10.544369999999999</v>
      </c>
      <c r="D200">
        <f>$C$178/$C$200*D178+$C$179/$C$200*D179+$C$180/$C$200*D180</f>
        <v>100</v>
      </c>
      <c r="E200">
        <f>$C$178/$C$200*E178+$C$179/$C$200*E179+$C$180/$C$200*E180</f>
        <v>108.2902125178331</v>
      </c>
      <c r="F200">
        <f t="shared" ref="F200:Q200" si="54">$C$178/$C$200*F178+$C$179/$C$200*F179+$C$180/$C$200*F180</f>
        <v>113.77281697879216</v>
      </c>
      <c r="G200">
        <f t="shared" si="54"/>
        <v>116.25543417166354</v>
      </c>
      <c r="H200">
        <f t="shared" si="54"/>
        <v>115.36396283040177</v>
      </c>
      <c r="I200">
        <f t="shared" si="54"/>
        <v>125.36417885405513</v>
      </c>
      <c r="J200">
        <f t="shared" si="54"/>
        <v>127.69093843444416</v>
      </c>
      <c r="K200">
        <f t="shared" si="54"/>
        <v>129.0017279995549</v>
      </c>
      <c r="L200">
        <f t="shared" si="54"/>
        <v>133.96378690713624</v>
      </c>
      <c r="M200">
        <f t="shared" si="54"/>
        <v>140.70591928836615</v>
      </c>
      <c r="N200">
        <f t="shared" si="54"/>
        <v>155.3681303150405</v>
      </c>
      <c r="O200">
        <f t="shared" si="54"/>
        <v>162.16884077316433</v>
      </c>
      <c r="P200">
        <f t="shared" si="54"/>
        <v>158.61350166012761</v>
      </c>
      <c r="Q200">
        <f t="shared" si="54"/>
        <v>168.92295035960714</v>
      </c>
      <c r="T200" s="8">
        <f t="shared" ref="T200" si="55">E200/D200-1</f>
        <v>8.2902125178331065E-2</v>
      </c>
      <c r="U200" s="8">
        <f t="shared" ref="U200" si="56">F200/E200-1</f>
        <v>5.0628808767516187E-2</v>
      </c>
      <c r="V200" s="8">
        <f t="shared" ref="V200" si="57">G200/F200-1</f>
        <v>2.1820829076721671E-2</v>
      </c>
      <c r="W200" s="8">
        <f t="shared" ref="W200" si="58">H200/G200-1</f>
        <v>-7.6682122226252591E-3</v>
      </c>
      <c r="X200" s="8">
        <f t="shared" ref="X200" si="59">I200/H200-1</f>
        <v>8.668405434680504E-2</v>
      </c>
      <c r="Y200" s="8">
        <f t="shared" ref="Y200" si="60">J200/I200-1</f>
        <v>1.8560003357081634E-2</v>
      </c>
      <c r="Z200" s="8">
        <f t="shared" ref="Z200" si="61">K200/J200-1</f>
        <v>1.0265329562000991E-2</v>
      </c>
      <c r="AA200" s="8">
        <f t="shared" ref="AA200" si="62">L200/K200-1</f>
        <v>3.8465057674254233E-2</v>
      </c>
      <c r="AB200" s="8">
        <f t="shared" ref="AB200" si="63">M200/L200-1</f>
        <v>5.0328021750412066E-2</v>
      </c>
      <c r="AC200" s="8">
        <f t="shared" ref="AC200" si="64">N200/M200-1</f>
        <v>0.10420464967522269</v>
      </c>
      <c r="AD200" s="8">
        <f t="shared" ref="AD200" si="65">O200/N200-1</f>
        <v>4.3771592310044571E-2</v>
      </c>
      <c r="AE200" s="8">
        <f t="shared" ref="AE200" si="66">P200/O200-1</f>
        <v>-2.192368827504787E-2</v>
      </c>
      <c r="AF200" s="8">
        <f t="shared" ref="AF200" si="67">Q200/P200-1</f>
        <v>6.4997295889541062E-2</v>
      </c>
    </row>
    <row r="201" spans="1:38" x14ac:dyDescent="0.35">
      <c r="A201" s="45" t="s">
        <v>373</v>
      </c>
      <c r="C201">
        <f>C181+C182+C183</f>
        <v>6.2302200000000001</v>
      </c>
      <c r="D201">
        <f>$C$181/$C$201*D181+$C$182/$C$201*D182+$C$183/$C$201*D183</f>
        <v>99.999999999999986</v>
      </c>
      <c r="E201">
        <f t="shared" ref="E201:Q201" si="68">$C$181/$C$201*E181+$C$182/$C$201*E182+$C$183/$C$201*E183</f>
        <v>105.31919399849947</v>
      </c>
      <c r="F201">
        <f t="shared" si="68"/>
        <v>112.8091818587465</v>
      </c>
      <c r="G201">
        <f t="shared" si="68"/>
        <v>114.67069806523719</v>
      </c>
      <c r="H201">
        <f t="shared" si="68"/>
        <v>112.77858256476789</v>
      </c>
      <c r="I201">
        <f t="shared" si="68"/>
        <v>114.75148199689042</v>
      </c>
      <c r="J201">
        <f t="shared" si="68"/>
        <v>117.07817880695518</v>
      </c>
      <c r="K201">
        <f t="shared" si="68"/>
        <v>120.99060972164732</v>
      </c>
      <c r="L201">
        <f t="shared" si="68"/>
        <v>120.50151158386029</v>
      </c>
      <c r="M201">
        <f t="shared" si="68"/>
        <v>120.38263012114095</v>
      </c>
      <c r="N201">
        <f t="shared" si="68"/>
        <v>134.83637158880398</v>
      </c>
      <c r="O201">
        <f t="shared" si="68"/>
        <v>141.71400552468478</v>
      </c>
      <c r="P201">
        <f t="shared" si="68"/>
        <v>135.84214415114283</v>
      </c>
      <c r="Q201">
        <f t="shared" si="68"/>
        <v>137.59834230037868</v>
      </c>
      <c r="T201" s="8">
        <f t="shared" ref="T201" si="69">E201/D201-1</f>
        <v>5.319193998499494E-2</v>
      </c>
      <c r="U201" s="8">
        <f t="shared" ref="U201" si="70">F201/E201-1</f>
        <v>7.1117026022376795E-2</v>
      </c>
      <c r="V201" s="8">
        <f t="shared" ref="V201" si="71">G201/F201-1</f>
        <v>1.6501460039144433E-2</v>
      </c>
      <c r="W201" s="8">
        <f t="shared" ref="W201" si="72">H201/G201-1</f>
        <v>-1.6500427157013164E-2</v>
      </c>
      <c r="X201" s="8">
        <f t="shared" ref="X201" si="73">I201/H201-1</f>
        <v>1.7493564711096754E-2</v>
      </c>
      <c r="Y201" s="8">
        <f t="shared" ref="Y201" si="74">J201/I201-1</f>
        <v>2.027596306013546E-2</v>
      </c>
      <c r="Z201" s="8">
        <f t="shared" ref="Z201" si="75">K201/J201-1</f>
        <v>3.3417251229566514E-2</v>
      </c>
      <c r="AA201" s="8">
        <f t="shared" ref="AA201" si="76">L201/K201-1</f>
        <v>-4.0424470866974316E-3</v>
      </c>
      <c r="AB201" s="8">
        <f t="shared" ref="AB201" si="77">M201/L201-1</f>
        <v>-9.865557797307245E-4</v>
      </c>
      <c r="AC201" s="8">
        <f t="shared" ref="AC201" si="78">N201/M201-1</f>
        <v>0.12006500815872068</v>
      </c>
      <c r="AD201" s="8">
        <f t="shared" ref="AD201" si="79">O201/N201-1</f>
        <v>5.1007260539869481E-2</v>
      </c>
      <c r="AE201" s="8">
        <f t="shared" ref="AE201" si="80">P201/O201-1</f>
        <v>-4.1434587582235394E-2</v>
      </c>
      <c r="AF201" s="8">
        <f t="shared" ref="AF201" si="81">Q201/P201-1</f>
        <v>1.2928227540945025E-2</v>
      </c>
    </row>
    <row r="202" spans="1:38" x14ac:dyDescent="0.35">
      <c r="A202" s="45" t="s">
        <v>374</v>
      </c>
      <c r="C202">
        <f>C191+C192</f>
        <v>12.801299999999999</v>
      </c>
      <c r="D202">
        <f>$C$191/$C$202*D191+$C$192/$C$202*D192</f>
        <v>100</v>
      </c>
      <c r="E202">
        <f t="shared" ref="E202:Q202" si="82">$C$191/$C$202*E191+$C$192/$C$202*E192</f>
        <v>104.39745229000188</v>
      </c>
      <c r="F202">
        <f t="shared" si="82"/>
        <v>102.88902248209158</v>
      </c>
      <c r="G202">
        <f t="shared" si="82"/>
        <v>104.01890671259942</v>
      </c>
      <c r="H202">
        <f t="shared" si="82"/>
        <v>95.438558349542603</v>
      </c>
      <c r="I202">
        <f t="shared" si="82"/>
        <v>94.565139868607005</v>
      </c>
      <c r="J202">
        <f t="shared" si="82"/>
        <v>103.38169517939566</v>
      </c>
      <c r="K202">
        <f t="shared" si="82"/>
        <v>112.92124323310914</v>
      </c>
      <c r="L202">
        <f t="shared" si="82"/>
        <v>108.5046164061465</v>
      </c>
      <c r="M202">
        <f t="shared" si="82"/>
        <v>112.50894194339664</v>
      </c>
      <c r="N202">
        <f t="shared" si="82"/>
        <v>137.70489766664315</v>
      </c>
      <c r="O202">
        <f t="shared" si="82"/>
        <v>146.33254185121856</v>
      </c>
      <c r="P202">
        <f t="shared" si="82"/>
        <v>140.40028606469664</v>
      </c>
      <c r="Q202">
        <f t="shared" si="82"/>
        <v>138.72748291189168</v>
      </c>
      <c r="T202" s="8">
        <f t="shared" ref="T202" si="83">E202/D202-1</f>
        <v>4.3974522900018798E-2</v>
      </c>
      <c r="U202" s="8">
        <f t="shared" ref="U202" si="84">F202/E202-1</f>
        <v>-1.4448913980391942E-2</v>
      </c>
      <c r="V202" s="8">
        <f t="shared" ref="V202" si="85">G202/F202-1</f>
        <v>1.0981581934112583E-2</v>
      </c>
      <c r="W202" s="8">
        <f t="shared" ref="W202" si="86">H202/G202-1</f>
        <v>-8.2488353648669022E-2</v>
      </c>
      <c r="X202" s="8">
        <f t="shared" ref="X202" si="87">I202/H202-1</f>
        <v>-9.1516311231013558E-3</v>
      </c>
      <c r="Y202" s="8">
        <f t="shared" ref="Y202" si="88">J202/I202-1</f>
        <v>9.3232615348941117E-2</v>
      </c>
      <c r="Z202" s="8">
        <f t="shared" ref="Z202" si="89">K202/J202-1</f>
        <v>9.2275020613269421E-2</v>
      </c>
      <c r="AA202" s="8">
        <f t="shared" ref="AA202" si="90">L202/K202-1</f>
        <v>-3.9112453073556486E-2</v>
      </c>
      <c r="AB202" s="8">
        <f t="shared" ref="AB202" si="91">M202/L202-1</f>
        <v>3.6904655948106768E-2</v>
      </c>
      <c r="AC202" s="8">
        <f t="shared" ref="AC202" si="92">N202/M202-1</f>
        <v>0.22394625074265329</v>
      </c>
      <c r="AD202" s="8">
        <f t="shared" ref="AD202" si="93">O202/N202-1</f>
        <v>6.2653139654199386E-2</v>
      </c>
      <c r="AE202" s="8">
        <f t="shared" ref="AE202" si="94">P202/O202-1</f>
        <v>-4.0539552661864153E-2</v>
      </c>
      <c r="AF202" s="8">
        <f t="shared" ref="AF202" si="95">Q202/P202-1</f>
        <v>-1.191452809458049E-2</v>
      </c>
    </row>
    <row r="203" spans="1:38" x14ac:dyDescent="0.35">
      <c r="A203" s="45" t="s">
        <v>375</v>
      </c>
      <c r="C203">
        <f>C193+C194+C195+C196+C197</f>
        <v>16.34374</v>
      </c>
      <c r="D203">
        <f>$C$193/$C$203*D193+$C$194/$C$203*D194+$C$195/$C$203*D195+$C$196/$C$203*D196+$C$197/$C$203*D197</f>
        <v>100</v>
      </c>
      <c r="E203">
        <f t="shared" ref="E203:Q203" si="96">$C$193/$C$203*E193+$C$194/$C$203*E194+$C$195/$C$203*E195+$C$196/$C$203*E196+$C$197/$C$203*E197</f>
        <v>102.7938059210029</v>
      </c>
      <c r="F203">
        <f t="shared" si="96"/>
        <v>105.47976422981112</v>
      </c>
      <c r="G203">
        <f t="shared" si="96"/>
        <v>108.64962279135651</v>
      </c>
      <c r="H203">
        <f t="shared" si="96"/>
        <v>109.15246490909254</v>
      </c>
      <c r="I203">
        <f t="shared" si="96"/>
        <v>108.74240266201809</v>
      </c>
      <c r="J203">
        <f t="shared" si="96"/>
        <v>109.84889557612466</v>
      </c>
      <c r="K203">
        <f t="shared" si="96"/>
        <v>111.92045964795487</v>
      </c>
      <c r="L203">
        <f t="shared" si="96"/>
        <v>113.3539133535736</v>
      </c>
      <c r="M203">
        <f t="shared" si="96"/>
        <v>115.80119734936238</v>
      </c>
      <c r="N203">
        <f t="shared" si="96"/>
        <v>121.63126919950206</v>
      </c>
      <c r="O203">
        <f t="shared" si="96"/>
        <v>127.05546766427597</v>
      </c>
      <c r="P203">
        <f t="shared" si="96"/>
        <v>129.47167608209602</v>
      </c>
      <c r="Q203">
        <f t="shared" si="96"/>
        <v>131.32934507340417</v>
      </c>
      <c r="T203" s="8">
        <f t="shared" ref="T203" si="97">E203/D203-1</f>
        <v>2.7938059210028898E-2</v>
      </c>
      <c r="U203" s="8">
        <f t="shared" ref="U203" si="98">F203/E203-1</f>
        <v>2.6129573516057825E-2</v>
      </c>
      <c r="V203" s="8">
        <f t="shared" ref="V203" si="99">G203/F203-1</f>
        <v>3.005181690242642E-2</v>
      </c>
      <c r="W203" s="8">
        <f t="shared" ref="W203" si="100">H203/G203-1</f>
        <v>4.6281073492695501E-3</v>
      </c>
      <c r="X203" s="8">
        <f t="shared" ref="X203" si="101">I203/H203-1</f>
        <v>-3.75678412224556E-3</v>
      </c>
      <c r="Y203" s="8">
        <f t="shared" ref="Y203" si="102">J203/I203-1</f>
        <v>1.0175358342464191E-2</v>
      </c>
      <c r="Z203" s="8">
        <f t="shared" ref="Z203" si="103">K203/J203-1</f>
        <v>1.8858305866121583E-2</v>
      </c>
      <c r="AA203" s="8">
        <f t="shared" ref="AA203" si="104">L203/K203-1</f>
        <v>1.2807789658187962E-2</v>
      </c>
      <c r="AB203" s="8">
        <f t="shared" ref="AB203" si="105">M203/L203-1</f>
        <v>2.1589761865170143E-2</v>
      </c>
      <c r="AC203" s="8">
        <f t="shared" ref="AC203" si="106">N203/M203-1</f>
        <v>5.0345523048011653E-2</v>
      </c>
      <c r="AD203" s="8">
        <f t="shared" ref="AD203" si="107">O203/N203-1</f>
        <v>4.459542764350366E-2</v>
      </c>
      <c r="AE203" s="8">
        <f t="shared" ref="AE203" si="108">P203/O203-1</f>
        <v>1.901695741425713E-2</v>
      </c>
      <c r="AF203" s="8">
        <f t="shared" ref="AF203" si="109">Q203/P203-1</f>
        <v>1.4348072470539597E-2</v>
      </c>
    </row>
    <row r="204" spans="1:38" x14ac:dyDescent="0.35">
      <c r="A204" s="50" t="s">
        <v>381</v>
      </c>
      <c r="D204">
        <f>$C$193/$C$203*D194+$C$194/$C$203*D195+$C$195/$C$203*D196+$C$196/$C$203*D197+$C$197/$C$203*D198</f>
        <v>100</v>
      </c>
      <c r="E204">
        <v>110.9</v>
      </c>
      <c r="F204">
        <v>121.6</v>
      </c>
      <c r="G204">
        <v>108.7</v>
      </c>
      <c r="H204">
        <v>73.900000000000006</v>
      </c>
      <c r="I204">
        <v>73.3</v>
      </c>
      <c r="J204">
        <v>82.5</v>
      </c>
      <c r="K204">
        <v>96.7</v>
      </c>
      <c r="L204">
        <v>92.3</v>
      </c>
      <c r="M204">
        <v>79.2</v>
      </c>
      <c r="N204">
        <v>126.2</v>
      </c>
      <c r="O204">
        <v>172.9</v>
      </c>
      <c r="P204">
        <v>159</v>
      </c>
      <c r="Q204">
        <v>156.19999999999999</v>
      </c>
      <c r="T204" s="8">
        <f t="shared" ref="T204" si="110">E204/D204-1</f>
        <v>0.10899999999999999</v>
      </c>
      <c r="U204" s="8">
        <f t="shared" ref="U204" si="111">F204/E204-1</f>
        <v>9.6483318304779075E-2</v>
      </c>
      <c r="V204" s="8">
        <f t="shared" ref="V204" si="112">G204/F204-1</f>
        <v>-0.10608552631578938</v>
      </c>
      <c r="W204" s="8">
        <f t="shared" ref="W204" si="113">H204/G204-1</f>
        <v>-0.32014719411223547</v>
      </c>
      <c r="X204" s="8">
        <f t="shared" ref="X204" si="114">I204/H204-1</f>
        <v>-8.1190798376185036E-3</v>
      </c>
      <c r="Y204" s="8">
        <f t="shared" ref="Y204" si="115">J204/I204-1</f>
        <v>0.1255115961800819</v>
      </c>
      <c r="Z204" s="8">
        <f t="shared" ref="Z204" si="116">K204/J204-1</f>
        <v>0.17212121212121212</v>
      </c>
      <c r="AA204" s="8">
        <f t="shared" ref="AA204" si="117">L204/K204-1</f>
        <v>-4.5501551189245149E-2</v>
      </c>
      <c r="AB204" s="8">
        <f t="shared" ref="AB204" si="118">M204/L204-1</f>
        <v>-0.14192849404117003</v>
      </c>
      <c r="AC204" s="8">
        <f t="shared" ref="AC204" si="119">N204/M204-1</f>
        <v>0.59343434343434343</v>
      </c>
      <c r="AD204" s="8">
        <f t="shared" ref="AD204" si="120">O204/N204-1</f>
        <v>0.3700475435816164</v>
      </c>
      <c r="AE204" s="8">
        <f t="shared" ref="AE204" si="121">P204/O204-1</f>
        <v>-8.0393290919606786E-2</v>
      </c>
      <c r="AF204" s="8">
        <f t="shared" ref="AF204" si="122">Q204/P204-1</f>
        <v>-1.7610062893081868E-2</v>
      </c>
    </row>
    <row r="205" spans="1:38" x14ac:dyDescent="0.35">
      <c r="A205" s="50" t="s">
        <v>390</v>
      </c>
    </row>
    <row r="210" spans="1:2" ht="14.5" customHeight="1" x14ac:dyDescent="0.35">
      <c r="A210" s="46" t="s">
        <v>108</v>
      </c>
      <c r="B210" s="47">
        <v>110.9</v>
      </c>
    </row>
    <row r="211" spans="1:2" x14ac:dyDescent="0.35">
      <c r="A211" s="48" t="s">
        <v>109</v>
      </c>
      <c r="B211" s="49">
        <v>121.6</v>
      </c>
    </row>
    <row r="212" spans="1:2" x14ac:dyDescent="0.35">
      <c r="A212" s="46" t="s">
        <v>110</v>
      </c>
      <c r="B212" s="47">
        <v>108.7</v>
      </c>
    </row>
    <row r="213" spans="1:2" x14ac:dyDescent="0.35">
      <c r="A213" s="48" t="s">
        <v>111</v>
      </c>
      <c r="B213" s="49">
        <v>73.900000000000006</v>
      </c>
    </row>
    <row r="214" spans="1:2" ht="14.5" customHeight="1" x14ac:dyDescent="0.35">
      <c r="A214" s="46" t="s">
        <v>112</v>
      </c>
      <c r="B214" s="47">
        <v>73.3</v>
      </c>
    </row>
    <row r="215" spans="1:2" x14ac:dyDescent="0.35">
      <c r="A215" s="48" t="s">
        <v>113</v>
      </c>
      <c r="B215" s="49">
        <v>82.5</v>
      </c>
    </row>
    <row r="216" spans="1:2" x14ac:dyDescent="0.35">
      <c r="A216" s="46" t="s">
        <v>114</v>
      </c>
      <c r="B216" s="47">
        <v>96.7</v>
      </c>
    </row>
    <row r="217" spans="1:2" x14ac:dyDescent="0.35">
      <c r="A217" s="48" t="s">
        <v>115</v>
      </c>
      <c r="B217" s="49">
        <v>92.3</v>
      </c>
    </row>
    <row r="218" spans="1:2" x14ac:dyDescent="0.35">
      <c r="A218" s="46" t="s">
        <v>116</v>
      </c>
      <c r="B218" s="47">
        <v>79.2</v>
      </c>
    </row>
    <row r="219" spans="1:2" ht="14.5" customHeight="1" x14ac:dyDescent="0.35">
      <c r="A219" s="48" t="s">
        <v>117</v>
      </c>
      <c r="B219" s="49">
        <v>126.2</v>
      </c>
    </row>
    <row r="220" spans="1:2" x14ac:dyDescent="0.35">
      <c r="A220" s="46" t="s">
        <v>118</v>
      </c>
      <c r="B220" s="47">
        <v>172.9</v>
      </c>
    </row>
    <row r="221" spans="1:2" x14ac:dyDescent="0.35">
      <c r="A221" s="48" t="s">
        <v>119</v>
      </c>
      <c r="B221" s="49">
        <v>159</v>
      </c>
    </row>
    <row r="222" spans="1:2" x14ac:dyDescent="0.35">
      <c r="A222" s="46" t="s">
        <v>120</v>
      </c>
      <c r="B222" s="47">
        <v>156.19999999999999</v>
      </c>
    </row>
  </sheetData>
  <mergeCells count="27">
    <mergeCell ref="A161:A166"/>
    <mergeCell ref="A167:A168"/>
    <mergeCell ref="A169:A174"/>
    <mergeCell ref="A106:A117"/>
    <mergeCell ref="A118:A124"/>
    <mergeCell ref="A125:A133"/>
    <mergeCell ref="A134:A141"/>
    <mergeCell ref="A142:A157"/>
    <mergeCell ref="A158:A160"/>
    <mergeCell ref="A97:A105"/>
    <mergeCell ref="A51:A54"/>
    <mergeCell ref="A55:A56"/>
    <mergeCell ref="A57:A63"/>
    <mergeCell ref="A64:A66"/>
    <mergeCell ref="A67:A70"/>
    <mergeCell ref="A71:A75"/>
    <mergeCell ref="A76:A79"/>
    <mergeCell ref="A80:A81"/>
    <mergeCell ref="A82:A90"/>
    <mergeCell ref="A91:A92"/>
    <mergeCell ref="A93:A96"/>
    <mergeCell ref="A34:A50"/>
    <mergeCell ref="A4:A14"/>
    <mergeCell ref="A15:A19"/>
    <mergeCell ref="A20:A22"/>
    <mergeCell ref="A23:A25"/>
    <mergeCell ref="A27:A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471C-9BEA-4AD8-82F0-A63833C91233}">
  <dimension ref="A1:O3"/>
  <sheetViews>
    <sheetView workbookViewId="0">
      <selection activeCell="C2" sqref="C2"/>
    </sheetView>
  </sheetViews>
  <sheetFormatPr defaultRowHeight="14.5" x14ac:dyDescent="0.35"/>
  <cols>
    <col min="1" max="1" width="24.6328125" bestFit="1" customWidth="1"/>
  </cols>
  <sheetData>
    <row r="1" spans="1:15" x14ac:dyDescent="0.35"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</row>
    <row r="2" spans="1:15" x14ac:dyDescent="0.35">
      <c r="A2" t="s">
        <v>353</v>
      </c>
      <c r="C2" s="8">
        <f>Deflators!C2</f>
        <v>6.0968024482529914E-2</v>
      </c>
      <c r="D2" s="8">
        <f>Deflators!D2</f>
        <v>3.9743565248098411E-2</v>
      </c>
      <c r="E2" s="8">
        <f>Deflators!E2</f>
        <v>1.7291328389961391E-2</v>
      </c>
      <c r="F2" s="8">
        <f>Deflators!F2</f>
        <v>1.1987261812143934E-2</v>
      </c>
      <c r="G2" s="8">
        <f>Deflators!G2</f>
        <v>8.1112503119658008E-3</v>
      </c>
      <c r="H2" s="8">
        <f>Deflators!H2</f>
        <v>2.4527919957932465E-2</v>
      </c>
      <c r="I2" s="8">
        <f>Deflators!I2</f>
        <v>4.1705498591680046E-2</v>
      </c>
      <c r="J2" s="8">
        <f>Deflators!J2</f>
        <v>-8.4572667151942005E-3</v>
      </c>
      <c r="K2" s="8">
        <f>Deflators!K2</f>
        <v>5.6373771243505288E-3</v>
      </c>
      <c r="L2" s="8">
        <f>Deflators!L2</f>
        <v>0.11058198772235905</v>
      </c>
      <c r="M2" s="8">
        <f>Deflators!M2</f>
        <v>5.9374856975386692E-2</v>
      </c>
      <c r="N2" s="8">
        <f>Deflators!N2</f>
        <v>-1.3619184604022783E-2</v>
      </c>
      <c r="O2" s="44">
        <f>AVERAGE(C2:N2)</f>
        <v>2.982105160809927E-2</v>
      </c>
    </row>
    <row r="3" spans="1:15" x14ac:dyDescent="0.35">
      <c r="A3" t="s">
        <v>371</v>
      </c>
      <c r="C3" s="8">
        <f>'WPI Detailed'!T33</f>
        <v>5.2499999999999991E-2</v>
      </c>
      <c r="D3" s="8">
        <f>'WPI Detailed'!U33</f>
        <v>3.0482977038793324E-2</v>
      </c>
      <c r="E3" s="8">
        <f>'WPI Detailed'!V33</f>
        <v>2.5509028044567117E-2</v>
      </c>
      <c r="F3" s="8">
        <f>'WPI Detailed'!W33</f>
        <v>-1.7831722484450419E-2</v>
      </c>
      <c r="G3" s="8">
        <f>'WPI Detailed'!X33</f>
        <v>1.3425890609498836E-2</v>
      </c>
      <c r="H3" s="8">
        <f>'WPI Detailed'!Y33</f>
        <v>2.7474595408358393E-2</v>
      </c>
      <c r="I3" s="8">
        <f>'WPI Detailed'!Z33</f>
        <v>3.6630036630039609E-2</v>
      </c>
      <c r="J3" s="8">
        <f>'WPI Detailed'!AA33</f>
        <v>2.8975265017612273E-3</v>
      </c>
      <c r="K3" s="8">
        <f>'WPI Detailed'!AB33</f>
        <v>2.755267423015173E-2</v>
      </c>
      <c r="L3" s="8">
        <f>'WPI Detailed'!AC33</f>
        <v>0.11089013852695051</v>
      </c>
      <c r="M3" s="8">
        <f>'WPI Detailed'!AD33</f>
        <v>5.6114574973763709E-2</v>
      </c>
      <c r="N3" s="8">
        <f>'WPI Detailed'!AE33</f>
        <v>-1.6892681786303543E-2</v>
      </c>
      <c r="O3" s="44">
        <f>AVERAGE(C3:N3)</f>
        <v>2.9062753141094206E-2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016C1-D8C9-45CF-94BF-E126A8A882DD}">
  <dimension ref="A2:S30"/>
  <sheetViews>
    <sheetView workbookViewId="0">
      <selection activeCell="S6" sqref="S6"/>
    </sheetView>
  </sheetViews>
  <sheetFormatPr defaultRowHeight="14.5" x14ac:dyDescent="0.35"/>
  <cols>
    <col min="1" max="1" width="24.1796875" customWidth="1"/>
    <col min="2" max="2" width="44.36328125" customWidth="1"/>
    <col min="4" max="4" width="11.36328125" bestFit="1" customWidth="1"/>
  </cols>
  <sheetData>
    <row r="2" spans="1:19" ht="29" x14ac:dyDescent="0.35">
      <c r="A2" s="9"/>
      <c r="B2" s="9"/>
      <c r="C2" s="10" t="s">
        <v>106</v>
      </c>
      <c r="D2" s="10" t="s">
        <v>139</v>
      </c>
      <c r="E2" s="11" t="s">
        <v>107</v>
      </c>
      <c r="F2" s="11" t="s">
        <v>108</v>
      </c>
      <c r="G2" s="11" t="s">
        <v>109</v>
      </c>
      <c r="H2" s="11" t="s">
        <v>110</v>
      </c>
      <c r="I2" s="11" t="s">
        <v>111</v>
      </c>
      <c r="J2" s="11" t="s">
        <v>112</v>
      </c>
      <c r="K2" s="11" t="s">
        <v>113</v>
      </c>
      <c r="L2" s="11" t="s">
        <v>114</v>
      </c>
      <c r="M2" s="11" t="s">
        <v>115</v>
      </c>
      <c r="N2" s="11" t="s">
        <v>116</v>
      </c>
      <c r="O2" s="11" t="s">
        <v>117</v>
      </c>
      <c r="P2" s="11" t="s">
        <v>118</v>
      </c>
      <c r="Q2" s="11" t="s">
        <v>119</v>
      </c>
      <c r="R2" s="11" t="s">
        <v>120</v>
      </c>
    </row>
    <row r="3" spans="1:19" s="13" customFormat="1" x14ac:dyDescent="0.35">
      <c r="A3" s="10" t="s">
        <v>75</v>
      </c>
      <c r="B3" s="10" t="s">
        <v>79</v>
      </c>
      <c r="C3" s="10">
        <v>100</v>
      </c>
      <c r="D3" s="10"/>
      <c r="E3" s="12">
        <v>100</v>
      </c>
      <c r="F3" s="12">
        <v>103.3</v>
      </c>
      <c r="G3" s="12">
        <v>106.7</v>
      </c>
      <c r="H3" s="12">
        <v>111</v>
      </c>
      <c r="I3" s="12">
        <v>114.7</v>
      </c>
      <c r="J3" s="12">
        <v>120</v>
      </c>
      <c r="K3" s="12">
        <v>125.3</v>
      </c>
      <c r="L3" s="12">
        <v>130.1</v>
      </c>
      <c r="M3" s="12">
        <v>129</v>
      </c>
      <c r="N3" s="12">
        <v>118.1</v>
      </c>
      <c r="O3" s="12">
        <v>131.6</v>
      </c>
      <c r="P3" s="12">
        <v>138.5</v>
      </c>
      <c r="Q3" s="12">
        <v>146.69999999999999</v>
      </c>
      <c r="R3" s="12">
        <v>152.6</v>
      </c>
    </row>
    <row r="4" spans="1:19" s="13" customFormat="1" x14ac:dyDescent="0.35">
      <c r="A4" s="10" t="s">
        <v>76</v>
      </c>
      <c r="B4" s="10" t="s">
        <v>80</v>
      </c>
      <c r="C4" s="10">
        <v>14.372472</v>
      </c>
      <c r="D4" s="10"/>
      <c r="E4" s="12">
        <v>100</v>
      </c>
      <c r="F4" s="12">
        <v>94.7</v>
      </c>
      <c r="G4" s="12">
        <v>94.6</v>
      </c>
      <c r="H4" s="12">
        <v>93.3</v>
      </c>
      <c r="I4" s="12">
        <v>97.3</v>
      </c>
      <c r="J4" s="12">
        <v>102.5</v>
      </c>
      <c r="K4" s="12">
        <v>104.9</v>
      </c>
      <c r="L4" s="12">
        <v>107.9</v>
      </c>
      <c r="M4" s="12">
        <v>109.6</v>
      </c>
      <c r="N4" s="12">
        <v>101</v>
      </c>
      <c r="O4" s="12">
        <v>113.3</v>
      </c>
      <c r="P4" s="12">
        <v>119.9</v>
      </c>
      <c r="Q4" s="12">
        <v>128.9</v>
      </c>
      <c r="R4" s="12">
        <v>132.80000000000001</v>
      </c>
    </row>
    <row r="5" spans="1:19" s="13" customFormat="1" x14ac:dyDescent="0.35">
      <c r="A5" s="10" t="s">
        <v>77</v>
      </c>
      <c r="B5" s="10" t="s">
        <v>81</v>
      </c>
      <c r="C5" s="10">
        <v>7.9943179999999998</v>
      </c>
      <c r="D5" s="10"/>
      <c r="E5" s="12">
        <v>100</v>
      </c>
      <c r="F5" s="12">
        <v>104</v>
      </c>
      <c r="G5" s="12">
        <v>110.3</v>
      </c>
      <c r="H5" s="12">
        <v>126.6</v>
      </c>
      <c r="I5" s="12">
        <v>133.80000000000001</v>
      </c>
      <c r="J5" s="12">
        <v>141.6</v>
      </c>
      <c r="K5" s="12">
        <v>149.19999999999999</v>
      </c>
      <c r="L5" s="12">
        <v>156.9</v>
      </c>
      <c r="M5" s="12">
        <v>158.4</v>
      </c>
      <c r="N5" s="12">
        <v>157.6</v>
      </c>
      <c r="O5" s="12">
        <v>170.1</v>
      </c>
      <c r="P5" s="12">
        <v>185.2</v>
      </c>
      <c r="Q5" s="12">
        <v>198.3</v>
      </c>
      <c r="R5" s="12">
        <v>208.6</v>
      </c>
    </row>
    <row r="6" spans="1:19" s="13" customFormat="1" ht="14.5" customHeight="1" x14ac:dyDescent="0.35">
      <c r="A6" s="15" t="s">
        <v>78</v>
      </c>
      <c r="B6" s="10" t="s">
        <v>82</v>
      </c>
      <c r="C6" s="10">
        <v>77.633210000000005</v>
      </c>
      <c r="D6" s="10"/>
      <c r="E6" s="12">
        <v>100</v>
      </c>
      <c r="F6" s="12">
        <v>104.8</v>
      </c>
      <c r="G6" s="12">
        <v>108.6</v>
      </c>
      <c r="H6" s="12">
        <v>112.7</v>
      </c>
      <c r="I6" s="12">
        <v>115.9</v>
      </c>
      <c r="J6" s="12">
        <v>121</v>
      </c>
      <c r="K6" s="12">
        <v>126.6</v>
      </c>
      <c r="L6" s="12">
        <v>131.5</v>
      </c>
      <c r="M6" s="12">
        <v>129.6</v>
      </c>
      <c r="N6" s="12">
        <v>117.2</v>
      </c>
      <c r="O6" s="12">
        <v>131</v>
      </c>
      <c r="P6" s="12">
        <v>137.1</v>
      </c>
      <c r="Q6" s="12">
        <v>144.69999999999999</v>
      </c>
      <c r="R6" s="12">
        <v>150.6</v>
      </c>
      <c r="S6" s="63">
        <f>Q6/P6-1</f>
        <v>5.5433989788475468E-2</v>
      </c>
    </row>
    <row r="7" spans="1:19" s="13" customFormat="1" x14ac:dyDescent="0.35">
      <c r="A7" s="16"/>
      <c r="B7" s="10" t="s">
        <v>83</v>
      </c>
      <c r="C7" s="10">
        <v>5.3024680000000002</v>
      </c>
      <c r="D7" s="22">
        <f>VLOOKUP(B7,'IIP old new weight'!$A:$D,4,0)</f>
        <v>7.2742005351966788E-2</v>
      </c>
      <c r="E7" s="12">
        <v>100</v>
      </c>
      <c r="F7" s="12">
        <v>103.3</v>
      </c>
      <c r="G7" s="12">
        <v>104.6</v>
      </c>
      <c r="H7" s="12">
        <v>110.9</v>
      </c>
      <c r="I7" s="12">
        <v>104.7</v>
      </c>
      <c r="J7" s="12">
        <v>98.9</v>
      </c>
      <c r="K7" s="12">
        <v>108.1</v>
      </c>
      <c r="L7" s="12">
        <v>121.3</v>
      </c>
      <c r="M7" s="12">
        <v>123.7</v>
      </c>
      <c r="N7" s="12">
        <v>120.4</v>
      </c>
      <c r="O7" s="12">
        <v>127.5</v>
      </c>
      <c r="P7" s="12">
        <v>132.4</v>
      </c>
      <c r="Q7" s="12">
        <v>134.5</v>
      </c>
      <c r="R7" s="12">
        <v>131</v>
      </c>
    </row>
    <row r="8" spans="1:19" s="13" customFormat="1" x14ac:dyDescent="0.35">
      <c r="A8" s="16"/>
      <c r="B8" s="10" t="s">
        <v>84</v>
      </c>
      <c r="C8" s="10">
        <v>1.035425</v>
      </c>
      <c r="D8" s="22">
        <f>VLOOKUP(B8,'IIP old new weight'!$A:$D,4,0)</f>
        <v>1.4330380663009984E-2</v>
      </c>
      <c r="E8" s="12">
        <v>100</v>
      </c>
      <c r="F8" s="12">
        <v>106.7</v>
      </c>
      <c r="G8" s="12">
        <v>104.8</v>
      </c>
      <c r="H8" s="12">
        <v>108.2</v>
      </c>
      <c r="I8" s="12">
        <v>109.7</v>
      </c>
      <c r="J8" s="12">
        <v>106.3</v>
      </c>
      <c r="K8" s="12">
        <v>105.4</v>
      </c>
      <c r="L8" s="12">
        <v>109.2</v>
      </c>
      <c r="M8" s="12">
        <v>106.4</v>
      </c>
      <c r="N8" s="12">
        <v>78.900000000000006</v>
      </c>
      <c r="O8" s="12">
        <v>88</v>
      </c>
      <c r="P8" s="12">
        <v>105.5</v>
      </c>
      <c r="Q8" s="12">
        <v>110.9</v>
      </c>
      <c r="R8" s="12">
        <v>114.5</v>
      </c>
    </row>
    <row r="9" spans="1:19" s="13" customFormat="1" x14ac:dyDescent="0.35">
      <c r="A9" s="16"/>
      <c r="B9" s="10" t="s">
        <v>85</v>
      </c>
      <c r="C9" s="10">
        <v>0.79844999999999999</v>
      </c>
      <c r="D9" s="22">
        <f>VLOOKUP(B9,'IIP old new weight'!$A:$D,4,0)</f>
        <v>1.0617089647438049E-2</v>
      </c>
      <c r="E9" s="12">
        <v>100</v>
      </c>
      <c r="F9" s="12">
        <v>107.5</v>
      </c>
      <c r="G9" s="12">
        <v>116.4</v>
      </c>
      <c r="H9" s="12">
        <v>131.1</v>
      </c>
      <c r="I9" s="12">
        <v>136.30000000000001</v>
      </c>
      <c r="J9" s="12">
        <v>115.9</v>
      </c>
      <c r="K9" s="12">
        <v>95.1</v>
      </c>
      <c r="L9" s="12">
        <v>94.2</v>
      </c>
      <c r="M9" s="12">
        <v>95.4</v>
      </c>
      <c r="N9" s="12">
        <v>81.8</v>
      </c>
      <c r="O9" s="12">
        <v>88.9</v>
      </c>
      <c r="P9" s="12">
        <v>88.4</v>
      </c>
      <c r="Q9" s="12">
        <v>81.099999999999994</v>
      </c>
      <c r="R9" s="12">
        <v>84.5</v>
      </c>
    </row>
    <row r="10" spans="1:19" s="13" customFormat="1" x14ac:dyDescent="0.35">
      <c r="A10" s="16"/>
      <c r="B10" s="10" t="s">
        <v>86</v>
      </c>
      <c r="C10" s="10">
        <v>3.2913070000000002</v>
      </c>
      <c r="D10" s="22">
        <f>VLOOKUP(B10,'IIP old new weight'!$A:$D,4,0)</f>
        <v>6.2817096790668742E-2</v>
      </c>
      <c r="E10" s="12">
        <v>100</v>
      </c>
      <c r="F10" s="12">
        <v>108</v>
      </c>
      <c r="G10" s="12">
        <v>112.6</v>
      </c>
      <c r="H10" s="12">
        <v>116.9</v>
      </c>
      <c r="I10" s="12">
        <v>119.4</v>
      </c>
      <c r="J10" s="12">
        <v>117.4</v>
      </c>
      <c r="K10" s="12">
        <v>117.1</v>
      </c>
      <c r="L10" s="12">
        <v>118.7</v>
      </c>
      <c r="M10" s="12">
        <v>115.7</v>
      </c>
      <c r="N10" s="12">
        <v>91.1</v>
      </c>
      <c r="O10" s="12">
        <v>117.8</v>
      </c>
      <c r="P10" s="12">
        <v>107.5</v>
      </c>
      <c r="Q10" s="12">
        <v>107.6</v>
      </c>
      <c r="R10" s="12">
        <v>109.3</v>
      </c>
    </row>
    <row r="11" spans="1:19" s="13" customFormat="1" x14ac:dyDescent="0.35">
      <c r="A11" s="16"/>
      <c r="B11" s="10" t="s">
        <v>87</v>
      </c>
      <c r="C11" s="10">
        <v>1.3224959999999999</v>
      </c>
      <c r="D11" s="22">
        <f>VLOOKUP(B11,'IIP old new weight'!$A:$D,4,0)</f>
        <v>2.3002116979272839E-2</v>
      </c>
      <c r="E11" s="12">
        <v>100</v>
      </c>
      <c r="F11" s="12">
        <v>99</v>
      </c>
      <c r="G11" s="12">
        <v>114.8</v>
      </c>
      <c r="H11" s="12">
        <v>114.4</v>
      </c>
      <c r="I11" s="12">
        <v>131</v>
      </c>
      <c r="J11" s="12">
        <v>151.69999999999999</v>
      </c>
      <c r="K11" s="12">
        <v>137.5</v>
      </c>
      <c r="L11" s="12">
        <v>154.19999999999999</v>
      </c>
      <c r="M11" s="12">
        <v>154.6</v>
      </c>
      <c r="N11" s="12">
        <v>108.4</v>
      </c>
      <c r="O11" s="12">
        <v>138.1</v>
      </c>
      <c r="P11" s="12">
        <v>127.9</v>
      </c>
      <c r="Q11" s="12">
        <v>109.9</v>
      </c>
      <c r="R11" s="12">
        <v>116.7</v>
      </c>
    </row>
    <row r="12" spans="1:19" s="13" customFormat="1" x14ac:dyDescent="0.35">
      <c r="A12" s="16"/>
      <c r="B12" s="10" t="s">
        <v>88</v>
      </c>
      <c r="C12" s="10">
        <v>0.502077</v>
      </c>
      <c r="D12" s="22">
        <f>VLOOKUP(B12,'IIP old new weight'!$A:$D,4,0)</f>
        <v>8.3420039210796351E-3</v>
      </c>
      <c r="E12" s="12">
        <v>100</v>
      </c>
      <c r="F12" s="12">
        <v>110.6</v>
      </c>
      <c r="G12" s="12">
        <v>113</v>
      </c>
      <c r="H12" s="12">
        <v>123</v>
      </c>
      <c r="I12" s="12">
        <v>123.6</v>
      </c>
      <c r="J12" s="12">
        <v>122.3</v>
      </c>
      <c r="K12" s="12">
        <v>123.9</v>
      </c>
      <c r="L12" s="12">
        <v>125</v>
      </c>
      <c r="M12" s="12">
        <v>122.7</v>
      </c>
      <c r="N12" s="12">
        <v>100.6</v>
      </c>
      <c r="O12" s="12">
        <v>101.9</v>
      </c>
      <c r="P12" s="12">
        <v>96</v>
      </c>
      <c r="Q12" s="12">
        <v>95</v>
      </c>
      <c r="R12" s="12">
        <v>91.7</v>
      </c>
    </row>
    <row r="13" spans="1:19" s="13" customFormat="1" ht="43.5" x14ac:dyDescent="0.35">
      <c r="A13" s="16"/>
      <c r="B13" s="10" t="s">
        <v>89</v>
      </c>
      <c r="C13" s="10">
        <v>0.19300500000000001</v>
      </c>
      <c r="D13" s="22">
        <f>VLOOKUP(B13,'IIP old new weight'!$A:$D,4,0)</f>
        <v>5.0461654724486254E-3</v>
      </c>
      <c r="E13" s="12">
        <v>100</v>
      </c>
      <c r="F13" s="12">
        <v>97</v>
      </c>
      <c r="G13" s="12">
        <v>94.6</v>
      </c>
      <c r="H13" s="12">
        <v>95.3</v>
      </c>
      <c r="I13" s="12">
        <v>97.5</v>
      </c>
      <c r="J13" s="12">
        <v>93.1</v>
      </c>
      <c r="K13" s="12">
        <v>92.4</v>
      </c>
      <c r="L13" s="12">
        <v>105.1</v>
      </c>
      <c r="M13" s="12">
        <v>113.8</v>
      </c>
      <c r="N13" s="12">
        <v>91.5</v>
      </c>
      <c r="O13" s="12">
        <v>105.3</v>
      </c>
      <c r="P13" s="12">
        <v>104.5</v>
      </c>
      <c r="Q13" s="12">
        <v>98.3</v>
      </c>
      <c r="R13" s="12">
        <v>103.9</v>
      </c>
    </row>
    <row r="14" spans="1:19" s="13" customFormat="1" x14ac:dyDescent="0.35">
      <c r="A14" s="16"/>
      <c r="B14" s="10" t="s">
        <v>90</v>
      </c>
      <c r="C14" s="10">
        <v>0.87237699999999996</v>
      </c>
      <c r="D14" s="22">
        <f>VLOOKUP(B14,'IIP old new weight'!$A:$D,4,0)</f>
        <v>1.5933415414810477E-2</v>
      </c>
      <c r="E14" s="12">
        <v>100</v>
      </c>
      <c r="F14" s="12">
        <v>103.3</v>
      </c>
      <c r="G14" s="12">
        <v>114.2</v>
      </c>
      <c r="H14" s="12">
        <v>115.1</v>
      </c>
      <c r="I14" s="12">
        <v>116.5</v>
      </c>
      <c r="J14" s="12">
        <v>114</v>
      </c>
      <c r="K14" s="12">
        <v>108.9</v>
      </c>
      <c r="L14" s="12">
        <v>104.1</v>
      </c>
      <c r="M14" s="12">
        <v>90.8</v>
      </c>
      <c r="N14" s="12">
        <v>69.599999999999994</v>
      </c>
      <c r="O14" s="12">
        <v>81.900000000000006</v>
      </c>
      <c r="P14" s="12">
        <v>82.4</v>
      </c>
      <c r="Q14" s="12">
        <v>79.400000000000006</v>
      </c>
      <c r="R14" s="12">
        <v>78.3</v>
      </c>
    </row>
    <row r="15" spans="1:19" s="13" customFormat="1" ht="29" x14ac:dyDescent="0.35">
      <c r="A15" s="16"/>
      <c r="B15" s="10" t="s">
        <v>91</v>
      </c>
      <c r="C15" s="10">
        <v>0.67980700000000005</v>
      </c>
      <c r="D15" s="22">
        <f>VLOOKUP(B15,'IIP old new weight'!$A:$D,4,0)</f>
        <v>1.0301582924735438E-2</v>
      </c>
      <c r="E15" s="12">
        <v>100</v>
      </c>
      <c r="F15" s="12">
        <v>96.8</v>
      </c>
      <c r="G15" s="12">
        <v>105.8</v>
      </c>
      <c r="H15" s="12">
        <v>100</v>
      </c>
      <c r="I15" s="12">
        <v>103.8</v>
      </c>
      <c r="J15" s="12">
        <v>106</v>
      </c>
      <c r="K15" s="12">
        <v>99.7</v>
      </c>
      <c r="L15" s="12">
        <v>97.6</v>
      </c>
      <c r="M15" s="12">
        <v>90.7</v>
      </c>
      <c r="N15" s="12">
        <v>65.3</v>
      </c>
      <c r="O15" s="12">
        <v>73.400000000000006</v>
      </c>
      <c r="P15" s="12">
        <v>90.6</v>
      </c>
      <c r="Q15" s="12">
        <v>89.3</v>
      </c>
      <c r="R15" s="12">
        <v>83.9</v>
      </c>
    </row>
    <row r="16" spans="1:19" s="13" customFormat="1" ht="29" x14ac:dyDescent="0.35">
      <c r="A16" s="16"/>
      <c r="B16" s="10" t="s">
        <v>92</v>
      </c>
      <c r="C16" s="10">
        <v>11.774919000000001</v>
      </c>
      <c r="D16" s="22">
        <f>VLOOKUP(B16,'IIP old new weight'!$A:$D,4,0)</f>
        <v>8.3469250026871153E-2</v>
      </c>
      <c r="E16" s="12">
        <v>100</v>
      </c>
      <c r="F16" s="12">
        <v>105.9</v>
      </c>
      <c r="G16" s="12">
        <v>108</v>
      </c>
      <c r="H16" s="12">
        <v>108.6</v>
      </c>
      <c r="I16" s="12">
        <v>113.7</v>
      </c>
      <c r="J16" s="12">
        <v>119.1</v>
      </c>
      <c r="K16" s="12">
        <v>123.5</v>
      </c>
      <c r="L16" s="12">
        <v>126.7</v>
      </c>
      <c r="M16" s="12">
        <v>126.7</v>
      </c>
      <c r="N16" s="12">
        <v>111.2</v>
      </c>
      <c r="O16" s="12">
        <v>121.1</v>
      </c>
      <c r="P16" s="12">
        <v>128</v>
      </c>
      <c r="Q16" s="12">
        <v>133</v>
      </c>
      <c r="R16" s="12">
        <v>137.4</v>
      </c>
    </row>
    <row r="17" spans="1:18" s="13" customFormat="1" x14ac:dyDescent="0.35">
      <c r="A17" s="16"/>
      <c r="B17" s="10" t="s">
        <v>93</v>
      </c>
      <c r="C17" s="10">
        <v>7.8730359999999999</v>
      </c>
      <c r="D17" s="22">
        <f>VLOOKUP(B17,'IIP old new weight'!$A:$D,4,0)</f>
        <v>9.6229414890579498E-2</v>
      </c>
      <c r="E17" s="12">
        <v>100</v>
      </c>
      <c r="F17" s="12">
        <v>103.9</v>
      </c>
      <c r="G17" s="12">
        <v>108.8</v>
      </c>
      <c r="H17" s="12">
        <v>109.2</v>
      </c>
      <c r="I17" s="12">
        <v>113.7</v>
      </c>
      <c r="J17" s="12">
        <v>116.5</v>
      </c>
      <c r="K17" s="12">
        <v>116.1</v>
      </c>
      <c r="L17" s="12">
        <v>119</v>
      </c>
      <c r="M17" s="12">
        <v>118.5</v>
      </c>
      <c r="N17" s="12">
        <v>116</v>
      </c>
      <c r="O17" s="12">
        <v>121</v>
      </c>
      <c r="P17" s="12">
        <v>129.30000000000001</v>
      </c>
      <c r="Q17" s="12">
        <v>127.4</v>
      </c>
      <c r="R17" s="12">
        <v>129.30000000000001</v>
      </c>
    </row>
    <row r="18" spans="1:18" s="13" customFormat="1" ht="29" x14ac:dyDescent="0.35">
      <c r="A18" s="16"/>
      <c r="B18" s="10" t="s">
        <v>94</v>
      </c>
      <c r="C18" s="10">
        <v>4.9810020000000002</v>
      </c>
      <c r="D18" s="22">
        <f>VLOOKUP(B18,'IIP old new weight'!$A:$D,4,0)</f>
        <v>7.5138917101922262E-2</v>
      </c>
      <c r="E18" s="12">
        <v>100</v>
      </c>
      <c r="F18" s="12">
        <v>108.1</v>
      </c>
      <c r="G18" s="12">
        <v>114.3</v>
      </c>
      <c r="H18" s="12">
        <v>116.9</v>
      </c>
      <c r="I18" s="12">
        <v>132.1</v>
      </c>
      <c r="J18" s="12">
        <v>172.3</v>
      </c>
      <c r="K18" s="12">
        <v>212.1</v>
      </c>
      <c r="L18" s="12">
        <v>215.5</v>
      </c>
      <c r="M18" s="12">
        <v>215.2</v>
      </c>
      <c r="N18" s="12">
        <v>218.7</v>
      </c>
      <c r="O18" s="12">
        <v>221.6</v>
      </c>
      <c r="P18" s="12">
        <v>216.2</v>
      </c>
      <c r="Q18" s="12">
        <v>233.6</v>
      </c>
      <c r="R18" s="12">
        <v>231</v>
      </c>
    </row>
    <row r="19" spans="1:18" s="13" customFormat="1" x14ac:dyDescent="0.35">
      <c r="A19" s="16"/>
      <c r="B19" s="10" t="s">
        <v>95</v>
      </c>
      <c r="C19" s="10">
        <v>2.4221550000000001</v>
      </c>
      <c r="D19" s="22">
        <f>VLOOKUP(B19,'IIP old new weight'!$A:$D,4,0)</f>
        <v>4.1383812093262626E-2</v>
      </c>
      <c r="E19" s="12">
        <v>100</v>
      </c>
      <c r="F19" s="12">
        <v>101</v>
      </c>
      <c r="G19" s="12">
        <v>112.4</v>
      </c>
      <c r="H19" s="12">
        <v>117.7</v>
      </c>
      <c r="I19" s="12">
        <v>118.3</v>
      </c>
      <c r="J19" s="12">
        <v>120.5</v>
      </c>
      <c r="K19" s="12">
        <v>110.6</v>
      </c>
      <c r="L19" s="12">
        <v>108</v>
      </c>
      <c r="M19" s="12">
        <v>100</v>
      </c>
      <c r="N19" s="12">
        <v>96.3</v>
      </c>
      <c r="O19" s="12">
        <v>104</v>
      </c>
      <c r="P19" s="12">
        <v>104.5</v>
      </c>
      <c r="Q19" s="12">
        <v>109.1</v>
      </c>
      <c r="R19" s="12">
        <v>113.8</v>
      </c>
    </row>
    <row r="20" spans="1:18" s="13" customFormat="1" x14ac:dyDescent="0.35">
      <c r="A20" s="16"/>
      <c r="B20" s="10" t="s">
        <v>96</v>
      </c>
      <c r="C20" s="10">
        <v>4.0853339999999996</v>
      </c>
      <c r="D20" s="22">
        <f>VLOOKUP(B20,'IIP old new weight'!$A:$D,4,0)</f>
        <v>5.8185455484654404E-2</v>
      </c>
      <c r="E20" s="12">
        <v>100</v>
      </c>
      <c r="F20" s="12">
        <v>102.9</v>
      </c>
      <c r="G20" s="12">
        <v>103.1</v>
      </c>
      <c r="H20" s="12">
        <v>108.2</v>
      </c>
      <c r="I20" s="12">
        <v>110.4</v>
      </c>
      <c r="J20" s="12">
        <v>109.9</v>
      </c>
      <c r="K20" s="12">
        <v>113.9</v>
      </c>
      <c r="L20" s="12">
        <v>123.6</v>
      </c>
      <c r="M20" s="12">
        <v>121.3</v>
      </c>
      <c r="N20" s="12">
        <v>105.7</v>
      </c>
      <c r="O20" s="12">
        <v>126.9</v>
      </c>
      <c r="P20" s="12">
        <v>135.30000000000001</v>
      </c>
      <c r="Q20" s="12">
        <v>144.1</v>
      </c>
      <c r="R20" s="12">
        <v>150.6</v>
      </c>
    </row>
    <row r="21" spans="1:18" s="13" customFormat="1" x14ac:dyDescent="0.35">
      <c r="A21" s="16"/>
      <c r="B21" s="10" t="s">
        <v>97</v>
      </c>
      <c r="C21" s="10">
        <v>12.804335999999999</v>
      </c>
      <c r="D21" s="22">
        <f>VLOOKUP(B21,'IIP old new weight'!$A:$D,4,0)</f>
        <v>0.11582629490001488</v>
      </c>
      <c r="E21" s="12">
        <v>100</v>
      </c>
      <c r="F21" s="12">
        <v>107.8</v>
      </c>
      <c r="G21" s="12">
        <v>112.5</v>
      </c>
      <c r="H21" s="12">
        <v>123.5</v>
      </c>
      <c r="I21" s="12">
        <v>124.3</v>
      </c>
      <c r="J21" s="12">
        <v>130.6</v>
      </c>
      <c r="K21" s="12">
        <v>138</v>
      </c>
      <c r="L21" s="12">
        <v>143.30000000000001</v>
      </c>
      <c r="M21" s="12">
        <v>159.1</v>
      </c>
      <c r="N21" s="12">
        <v>149.80000000000001</v>
      </c>
      <c r="O21" s="12">
        <v>177.6</v>
      </c>
      <c r="P21" s="12">
        <v>191.9</v>
      </c>
      <c r="Q21" s="12">
        <v>214.1</v>
      </c>
      <c r="R21" s="12">
        <v>228.4</v>
      </c>
    </row>
    <row r="22" spans="1:18" s="13" customFormat="1" ht="29" x14ac:dyDescent="0.35">
      <c r="A22" s="16"/>
      <c r="B22" s="10" t="s">
        <v>98</v>
      </c>
      <c r="C22" s="10">
        <v>2.6549320000000001</v>
      </c>
      <c r="D22" s="22">
        <f>VLOOKUP(B22,'IIP old new weight'!$A:$D,4,0)</f>
        <v>3.365781226500867E-2</v>
      </c>
      <c r="E22" s="12">
        <v>100</v>
      </c>
      <c r="F22" s="12">
        <v>97</v>
      </c>
      <c r="G22" s="12">
        <v>101.5</v>
      </c>
      <c r="H22" s="12">
        <v>105.9</v>
      </c>
      <c r="I22" s="12">
        <v>103.4</v>
      </c>
      <c r="J22" s="12">
        <v>105.5</v>
      </c>
      <c r="K22" s="12">
        <v>107.9</v>
      </c>
      <c r="L22" s="12">
        <v>106.2</v>
      </c>
      <c r="M22" s="12">
        <v>90.6</v>
      </c>
      <c r="N22" s="12">
        <v>78.2</v>
      </c>
      <c r="O22" s="12">
        <v>86.7</v>
      </c>
      <c r="P22" s="12">
        <v>85.3</v>
      </c>
      <c r="Q22" s="12">
        <v>92.4</v>
      </c>
      <c r="R22" s="12">
        <v>98.1</v>
      </c>
    </row>
    <row r="23" spans="1:18" s="13" customFormat="1" ht="29" x14ac:dyDescent="0.35">
      <c r="A23" s="16"/>
      <c r="B23" s="10" t="s">
        <v>99</v>
      </c>
      <c r="C23" s="10">
        <v>1.570384</v>
      </c>
      <c r="D23" s="22">
        <f>VLOOKUP(B23,'IIP old new weight'!$A:$D,4,0)</f>
        <v>2.4759106625849278E-2</v>
      </c>
      <c r="E23" s="12">
        <v>100</v>
      </c>
      <c r="F23" s="12">
        <v>100.6</v>
      </c>
      <c r="G23" s="12">
        <v>115.2</v>
      </c>
      <c r="H23" s="12">
        <v>117.6</v>
      </c>
      <c r="I23" s="12">
        <v>123.6</v>
      </c>
      <c r="J23" s="12">
        <v>126.7</v>
      </c>
      <c r="K23" s="12">
        <v>148.5</v>
      </c>
      <c r="L23" s="12">
        <v>168.7</v>
      </c>
      <c r="M23" s="12">
        <v>151</v>
      </c>
      <c r="N23" s="12">
        <v>132</v>
      </c>
      <c r="O23" s="12">
        <v>146.6</v>
      </c>
      <c r="P23" s="12">
        <v>137.19999999999999</v>
      </c>
      <c r="Q23" s="12">
        <v>121.7</v>
      </c>
      <c r="R23" s="12">
        <v>133</v>
      </c>
    </row>
    <row r="24" spans="1:18" s="13" customFormat="1" x14ac:dyDescent="0.35">
      <c r="A24" s="16"/>
      <c r="B24" s="10" t="s">
        <v>100</v>
      </c>
      <c r="C24" s="10">
        <v>2.9982639999999998</v>
      </c>
      <c r="D24" s="22">
        <f>VLOOKUP(B24,'IIP old new weight'!$A:$D,4,0)</f>
        <v>3.6174745494360852E-2</v>
      </c>
      <c r="E24" s="12">
        <v>100</v>
      </c>
      <c r="F24" s="12">
        <v>113</v>
      </c>
      <c r="G24" s="12">
        <v>117.4</v>
      </c>
      <c r="H24" s="12">
        <v>122</v>
      </c>
      <c r="I24" s="12">
        <v>128.4</v>
      </c>
      <c r="J24" s="12">
        <v>122.6</v>
      </c>
      <c r="K24" s="12">
        <v>107.4</v>
      </c>
      <c r="L24" s="12">
        <v>110.1</v>
      </c>
      <c r="M24" s="12">
        <v>105.2</v>
      </c>
      <c r="N24" s="12">
        <v>92.3</v>
      </c>
      <c r="O24" s="12">
        <v>103.6</v>
      </c>
      <c r="P24" s="12">
        <v>99.3</v>
      </c>
      <c r="Q24" s="12">
        <v>106.7</v>
      </c>
      <c r="R24" s="12">
        <v>130.6</v>
      </c>
    </row>
    <row r="25" spans="1:18" s="13" customFormat="1" x14ac:dyDescent="0.35">
      <c r="A25" s="16"/>
      <c r="B25" s="10" t="s">
        <v>101</v>
      </c>
      <c r="C25" s="10">
        <v>4.7653030000000003</v>
      </c>
      <c r="D25" s="22">
        <f>VLOOKUP(B25,'IIP old new weight'!$A:$D,4,0)</f>
        <v>7.259668972513067E-2</v>
      </c>
      <c r="E25" s="12">
        <v>100</v>
      </c>
      <c r="F25" s="12">
        <v>102.9</v>
      </c>
      <c r="G25" s="12">
        <v>103.3</v>
      </c>
      <c r="H25" s="12">
        <v>102.6</v>
      </c>
      <c r="I25" s="12">
        <v>105.9</v>
      </c>
      <c r="J25" s="12">
        <v>114.1</v>
      </c>
      <c r="K25" s="12">
        <v>120.5</v>
      </c>
      <c r="L25" s="12">
        <v>123.4</v>
      </c>
      <c r="M25" s="12">
        <v>107.7</v>
      </c>
      <c r="N25" s="12">
        <v>92.5</v>
      </c>
      <c r="O25" s="12">
        <v>102.7</v>
      </c>
      <c r="P25" s="12">
        <v>113.5</v>
      </c>
      <c r="Q25" s="12">
        <v>121</v>
      </c>
      <c r="R25" s="12">
        <v>125.2</v>
      </c>
    </row>
    <row r="26" spans="1:18" s="13" customFormat="1" ht="29" x14ac:dyDescent="0.35">
      <c r="A26" s="16">
        <f>C26/(C26+C27)</f>
        <v>0.73223081890820685</v>
      </c>
      <c r="B26" s="10" t="s">
        <v>102</v>
      </c>
      <c r="C26" s="10">
        <v>4.8573000000000004</v>
      </c>
      <c r="D26" s="22">
        <f>VLOOKUP(B26,'IIP old new weight'!$A:$D,4,0)</f>
        <v>0.11422448464836894</v>
      </c>
      <c r="E26" s="12">
        <v>100</v>
      </c>
      <c r="F26" s="12">
        <v>100.1</v>
      </c>
      <c r="G26" s="12">
        <v>99.1</v>
      </c>
      <c r="H26" s="12">
        <v>102.6</v>
      </c>
      <c r="I26" s="12">
        <v>101.1</v>
      </c>
      <c r="J26" s="12">
        <v>101.7</v>
      </c>
      <c r="K26" s="12">
        <v>114.5</v>
      </c>
      <c r="L26" s="12">
        <v>122.7</v>
      </c>
      <c r="M26" s="12">
        <v>100.2</v>
      </c>
      <c r="N26" s="12">
        <v>81.099999999999994</v>
      </c>
      <c r="O26" s="12">
        <v>96</v>
      </c>
      <c r="P26" s="12">
        <v>114.5</v>
      </c>
      <c r="Q26" s="12">
        <v>127.8</v>
      </c>
      <c r="R26" s="12">
        <v>133.69999999999999</v>
      </c>
    </row>
    <row r="27" spans="1:18" s="13" customFormat="1" x14ac:dyDescent="0.35">
      <c r="A27" s="16">
        <f>C27/(C26+C27)</f>
        <v>0.26776918109179315</v>
      </c>
      <c r="B27" s="10" t="s">
        <v>103</v>
      </c>
      <c r="C27" s="10">
        <v>1.7762640000000001</v>
      </c>
      <c r="D27" s="22">
        <f>VLOOKUP(B27,'IIP old new weight'!$A:$D,4,0)</f>
        <v>0</v>
      </c>
      <c r="E27" s="12">
        <v>100</v>
      </c>
      <c r="F27" s="12">
        <v>99.2</v>
      </c>
      <c r="G27" s="12">
        <v>103.5</v>
      </c>
      <c r="H27" s="12">
        <v>110</v>
      </c>
      <c r="I27" s="12">
        <v>112.5</v>
      </c>
      <c r="J27" s="12">
        <v>117.5</v>
      </c>
      <c r="K27" s="12">
        <v>133.9</v>
      </c>
      <c r="L27" s="12">
        <v>145.69999999999999</v>
      </c>
      <c r="M27" s="12">
        <v>136.6</v>
      </c>
      <c r="N27" s="12">
        <v>112</v>
      </c>
      <c r="O27" s="12">
        <v>113.8</v>
      </c>
      <c r="P27" s="12">
        <v>127</v>
      </c>
      <c r="Q27" s="12">
        <v>144.69999999999999</v>
      </c>
      <c r="R27" s="12">
        <v>161.4</v>
      </c>
    </row>
    <row r="28" spans="1:18" s="13" customFormat="1" x14ac:dyDescent="0.35">
      <c r="A28" s="16"/>
      <c r="B28" s="10" t="s">
        <v>104</v>
      </c>
      <c r="C28" s="10">
        <v>0.13107199999999999</v>
      </c>
      <c r="D28" s="22">
        <f>VLOOKUP(B28,'IIP old new weight'!$A:$D,4,0)</f>
        <v>6.8117836516210749E-3</v>
      </c>
      <c r="E28" s="12">
        <v>100</v>
      </c>
      <c r="F28" s="12">
        <v>112.9</v>
      </c>
      <c r="G28" s="12">
        <v>125.4</v>
      </c>
      <c r="H28" s="12">
        <v>115.6</v>
      </c>
      <c r="I28" s="12">
        <v>163.9</v>
      </c>
      <c r="J28" s="12">
        <v>176.2</v>
      </c>
      <c r="K28" s="12">
        <v>196.6</v>
      </c>
      <c r="L28" s="12">
        <v>212.6</v>
      </c>
      <c r="M28" s="12">
        <v>197.3</v>
      </c>
      <c r="N28" s="12">
        <v>142.19999999999999</v>
      </c>
      <c r="O28" s="12">
        <v>175.4</v>
      </c>
      <c r="P28" s="12">
        <v>204.1</v>
      </c>
      <c r="Q28" s="12">
        <v>192.9</v>
      </c>
      <c r="R28" s="12">
        <v>225.3</v>
      </c>
    </row>
    <row r="29" spans="1:18" s="13" customFormat="1" x14ac:dyDescent="0.35">
      <c r="A29" s="17"/>
      <c r="B29" s="10" t="s">
        <v>105</v>
      </c>
      <c r="C29" s="10">
        <v>0.94149700000000003</v>
      </c>
      <c r="D29" s="22">
        <f>VLOOKUP(B29,'IIP old new weight'!$A:$D,4,0)</f>
        <v>1.8410208522657484E-2</v>
      </c>
      <c r="E29" s="12">
        <v>100</v>
      </c>
      <c r="F29" s="12">
        <v>113.1</v>
      </c>
      <c r="G29" s="12">
        <v>105.2</v>
      </c>
      <c r="H29" s="12">
        <v>105.7</v>
      </c>
      <c r="I29" s="12">
        <v>119.9</v>
      </c>
      <c r="J29" s="12">
        <v>125.6</v>
      </c>
      <c r="K29" s="12">
        <v>106.2</v>
      </c>
      <c r="L29" s="12">
        <v>92.8</v>
      </c>
      <c r="M29" s="12">
        <v>81.2</v>
      </c>
      <c r="N29" s="12">
        <v>62.9</v>
      </c>
      <c r="O29" s="12">
        <v>93.7</v>
      </c>
      <c r="P29" s="12">
        <v>90.9</v>
      </c>
      <c r="Q29" s="12">
        <v>85.3</v>
      </c>
      <c r="R29" s="12">
        <v>81.400000000000006</v>
      </c>
    </row>
    <row r="30" spans="1:18" x14ac:dyDescent="0.35">
      <c r="B30" s="23" t="s">
        <v>140</v>
      </c>
      <c r="E30" s="18">
        <f>SUMPRODUCT($D$7:$D$29,E7:E29)</f>
        <v>99.999983259573227</v>
      </c>
      <c r="F30" s="18">
        <f t="shared" ref="F30:R30" si="0">SUMPRODUCT($D$7:$D$29,F7:F29)</f>
        <v>104.51321777103844</v>
      </c>
      <c r="G30" s="18">
        <f t="shared" si="0"/>
        <v>108.26883714343427</v>
      </c>
      <c r="H30" s="18">
        <f t="shared" si="0"/>
        <v>111.97380367506561</v>
      </c>
      <c r="I30" s="18">
        <f t="shared" si="0"/>
        <v>115.41687647407196</v>
      </c>
      <c r="J30" s="18">
        <f t="shared" si="0"/>
        <v>120.35254264110687</v>
      </c>
      <c r="K30" s="18">
        <f t="shared" si="0"/>
        <v>126.08483979289299</v>
      </c>
      <c r="L30" s="18">
        <f t="shared" si="0"/>
        <v>130.97209582098705</v>
      </c>
      <c r="M30" s="18">
        <f t="shared" si="0"/>
        <v>126.80811139431022</v>
      </c>
      <c r="N30" s="18">
        <f t="shared" si="0"/>
        <v>113.76406410765287</v>
      </c>
      <c r="O30" s="18">
        <f t="shared" si="0"/>
        <v>127.79612422287967</v>
      </c>
      <c r="P30" s="18">
        <f t="shared" si="0"/>
        <v>133.38869109675065</v>
      </c>
      <c r="Q30" s="18">
        <f t="shared" si="0"/>
        <v>139.85558959456495</v>
      </c>
      <c r="R30" s="18">
        <f t="shared" si="0"/>
        <v>144.92715930392779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A0599-35B0-41DC-BC7A-9A19947451D8}">
  <dimension ref="A1:AC43"/>
  <sheetViews>
    <sheetView workbookViewId="0">
      <pane xSplit="1" ySplit="3" topLeftCell="O4" activePane="bottomRight" state="frozen"/>
      <selection pane="topRight" activeCell="B1" sqref="B1"/>
      <selection pane="bottomLeft" activeCell="A4" sqref="A4"/>
      <selection pane="bottomRight" activeCell="B4" sqref="B4:Y4"/>
    </sheetView>
  </sheetViews>
  <sheetFormatPr defaultRowHeight="14.5" x14ac:dyDescent="0.35"/>
  <cols>
    <col min="1" max="1" width="105.453125" bestFit="1" customWidth="1"/>
    <col min="2" max="11" width="11.453125" bestFit="1" customWidth="1"/>
    <col min="12" max="25" width="13.08984375" bestFit="1" customWidth="1"/>
    <col min="27" max="27" width="13.81640625" bestFit="1" customWidth="1"/>
    <col min="28" max="28" width="18.7265625" bestFit="1" customWidth="1"/>
  </cols>
  <sheetData>
    <row r="1" spans="1:29" x14ac:dyDescent="0.35">
      <c r="A1" t="s">
        <v>0</v>
      </c>
    </row>
    <row r="2" spans="1:29" x14ac:dyDescent="0.35">
      <c r="A2" t="s">
        <v>1</v>
      </c>
      <c r="U2" s="8">
        <f>(U4/M4)^(1/8)-1</f>
        <v>8.5030513876816372E-2</v>
      </c>
      <c r="X2" s="8">
        <f>X4/M4-1</f>
        <v>1.4913621235997883</v>
      </c>
    </row>
    <row r="3" spans="1:29" x14ac:dyDescent="0.35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  <c r="X3" t="s">
        <v>24</v>
      </c>
      <c r="Y3" t="s">
        <v>25</v>
      </c>
      <c r="AA3" t="s">
        <v>132</v>
      </c>
      <c r="AB3" t="s">
        <v>136</v>
      </c>
      <c r="AC3" t="s">
        <v>137</v>
      </c>
    </row>
    <row r="4" spans="1:29" x14ac:dyDescent="0.35">
      <c r="A4" t="s">
        <v>26</v>
      </c>
      <c r="B4" s="1">
        <v>2801030</v>
      </c>
      <c r="C4" s="1">
        <v>3013830</v>
      </c>
      <c r="D4" s="1">
        <v>3347440</v>
      </c>
      <c r="E4" s="1">
        <v>3787290</v>
      </c>
      <c r="F4" s="1">
        <v>4460210</v>
      </c>
      <c r="G4" s="1">
        <v>5062950</v>
      </c>
      <c r="H4" s="1">
        <v>6418050</v>
      </c>
      <c r="I4" s="1">
        <v>7397920</v>
      </c>
      <c r="J4" s="1">
        <v>8351130</v>
      </c>
      <c r="K4" s="1">
        <v>9591760</v>
      </c>
      <c r="L4" s="1">
        <v>11376120</v>
      </c>
      <c r="M4" s="1">
        <v>12304390</v>
      </c>
      <c r="N4" s="1">
        <v>13622910</v>
      </c>
      <c r="O4" s="1">
        <v>14745090</v>
      </c>
      <c r="P4" s="1">
        <v>16318230</v>
      </c>
      <c r="Q4" s="1">
        <v>18501390</v>
      </c>
      <c r="R4" s="1">
        <v>20420398.399999999</v>
      </c>
      <c r="S4" s="1">
        <v>22488799.300000001</v>
      </c>
      <c r="T4" s="1">
        <v>24590811.699999999</v>
      </c>
      <c r="U4" s="1">
        <v>23637182.199999999</v>
      </c>
      <c r="V4" s="1">
        <v>24568133.800000001</v>
      </c>
      <c r="W4" s="1">
        <v>29600205.399999999</v>
      </c>
      <c r="X4" s="1">
        <v>30654691.199999999</v>
      </c>
      <c r="Y4" s="1">
        <v>34553321.399999999</v>
      </c>
      <c r="AA4" s="2">
        <f>SUM(M4:Y4)</f>
        <v>286005553.39999998</v>
      </c>
      <c r="AB4">
        <f>AA4/$AA$4</f>
        <v>1</v>
      </c>
    </row>
    <row r="5" spans="1:29" x14ac:dyDescent="0.35">
      <c r="A5" t="s">
        <v>27</v>
      </c>
      <c r="B5" s="1">
        <v>123620</v>
      </c>
      <c r="C5" s="1">
        <v>108860</v>
      </c>
      <c r="D5" s="1">
        <v>106610</v>
      </c>
      <c r="E5" s="1">
        <v>128270</v>
      </c>
      <c r="F5" s="1">
        <v>138550</v>
      </c>
      <c r="G5" s="1">
        <v>188520</v>
      </c>
      <c r="H5" s="1">
        <v>244330</v>
      </c>
      <c r="I5" s="1">
        <v>298160</v>
      </c>
      <c r="J5" s="1">
        <v>370730</v>
      </c>
      <c r="K5" s="1">
        <v>389600</v>
      </c>
      <c r="L5" s="1">
        <v>473720</v>
      </c>
      <c r="M5" s="1">
        <v>560140</v>
      </c>
      <c r="N5" s="1">
        <v>621270</v>
      </c>
      <c r="O5" s="1">
        <v>723620</v>
      </c>
      <c r="P5" s="1">
        <v>748200</v>
      </c>
      <c r="Q5" s="1">
        <v>767330</v>
      </c>
      <c r="R5" s="1">
        <v>791835.9</v>
      </c>
      <c r="S5" s="1">
        <v>825001.7</v>
      </c>
      <c r="T5" s="1">
        <v>941925.7</v>
      </c>
      <c r="U5" s="1">
        <v>982184</v>
      </c>
      <c r="V5" s="1">
        <v>1040477.6</v>
      </c>
      <c r="W5" s="1">
        <v>1122210.2</v>
      </c>
      <c r="X5" s="1">
        <v>1381697.4</v>
      </c>
      <c r="Y5" s="1">
        <v>1569365.6</v>
      </c>
      <c r="AA5" s="2">
        <f t="shared" ref="AA5:AA43" si="0">SUM(M5:Y5)</f>
        <v>12075258.1</v>
      </c>
      <c r="AB5">
        <f t="shared" ref="AB5" si="1">AA5/$AA$4</f>
        <v>4.2220362354684265E-2</v>
      </c>
    </row>
    <row r="6" spans="1:29" x14ac:dyDescent="0.35">
      <c r="A6" t="s">
        <v>28</v>
      </c>
      <c r="L6" s="1"/>
      <c r="M6" s="1">
        <v>12864540</v>
      </c>
      <c r="N6" s="1">
        <v>14244180</v>
      </c>
      <c r="O6" s="1">
        <v>15468700</v>
      </c>
      <c r="P6" s="1">
        <v>17066430</v>
      </c>
      <c r="Q6" s="1">
        <v>19268720</v>
      </c>
      <c r="R6" s="1">
        <v>21212234.399999999</v>
      </c>
      <c r="S6" s="1">
        <v>23313801.100000001</v>
      </c>
      <c r="T6" s="1">
        <v>25532737.5</v>
      </c>
      <c r="U6" s="1">
        <v>24619366.199999999</v>
      </c>
      <c r="V6" s="1">
        <v>25608611.300000001</v>
      </c>
      <c r="W6" s="1">
        <v>30722415.600000001</v>
      </c>
      <c r="X6" s="1">
        <v>32036388.600000001</v>
      </c>
      <c r="Y6" s="1">
        <v>36122687</v>
      </c>
      <c r="AA6" s="2">
        <f t="shared" si="0"/>
        <v>298080811.69999999</v>
      </c>
      <c r="AB6">
        <f>AA6/$AA$6</f>
        <v>1</v>
      </c>
      <c r="AC6">
        <f>M6/$M$6</f>
        <v>1</v>
      </c>
    </row>
    <row r="7" spans="1:29" s="19" customFormat="1" x14ac:dyDescent="0.35">
      <c r="A7" s="19" t="s">
        <v>29</v>
      </c>
      <c r="M7" s="20">
        <v>1370240</v>
      </c>
      <c r="N7" s="20">
        <v>1352770</v>
      </c>
      <c r="O7" s="20">
        <v>1401780</v>
      </c>
      <c r="P7" s="20">
        <v>1513190</v>
      </c>
      <c r="Q7" s="20">
        <v>1842570</v>
      </c>
      <c r="R7" s="20">
        <v>2210025.5</v>
      </c>
      <c r="S7" s="20">
        <v>2387391.7000000002</v>
      </c>
      <c r="T7" s="20">
        <v>2980822.5</v>
      </c>
      <c r="U7" s="20">
        <v>2515849.5</v>
      </c>
      <c r="V7" s="20">
        <v>2597711</v>
      </c>
      <c r="W7" s="20">
        <v>2662626.7000000002</v>
      </c>
      <c r="X7" s="20">
        <v>3008205.9</v>
      </c>
      <c r="Y7" s="20">
        <v>3276174.8</v>
      </c>
      <c r="AA7" s="21">
        <f t="shared" si="0"/>
        <v>29119357.599999998</v>
      </c>
      <c r="AB7">
        <f>AA7/$AA$6</f>
        <v>9.7689473649537839E-2</v>
      </c>
      <c r="AC7">
        <f t="shared" ref="AC7:AC43" si="2">M7/$M$6</f>
        <v>0.10651294177638687</v>
      </c>
    </row>
    <row r="8" spans="1:29" x14ac:dyDescent="0.35">
      <c r="A8" t="s">
        <v>30</v>
      </c>
      <c r="M8" s="1">
        <v>215600</v>
      </c>
      <c r="N8" s="1">
        <v>189160</v>
      </c>
      <c r="O8" s="1">
        <v>201780</v>
      </c>
      <c r="P8" s="1">
        <v>181870</v>
      </c>
      <c r="Q8" s="1">
        <v>287050</v>
      </c>
      <c r="R8" s="1">
        <v>280237.09999999998</v>
      </c>
      <c r="S8" s="1">
        <v>336371.4</v>
      </c>
      <c r="T8" s="1">
        <v>357126</v>
      </c>
      <c r="U8" s="1">
        <v>416492</v>
      </c>
      <c r="V8" s="1">
        <v>475233</v>
      </c>
      <c r="W8" s="1">
        <v>486849.2</v>
      </c>
      <c r="X8" s="1">
        <v>409263.1</v>
      </c>
      <c r="Y8" s="1">
        <v>364443.7</v>
      </c>
      <c r="AA8" s="2">
        <f t="shared" si="0"/>
        <v>4201475.5</v>
      </c>
      <c r="AB8">
        <f t="shared" ref="AB8:AB43" si="3">AA8/$AA$6</f>
        <v>1.4095088764816324E-2</v>
      </c>
      <c r="AC8">
        <f t="shared" si="2"/>
        <v>1.675924673560034E-2</v>
      </c>
    </row>
    <row r="9" spans="1:29" x14ac:dyDescent="0.35">
      <c r="A9" t="s">
        <v>31</v>
      </c>
      <c r="M9" s="1">
        <v>97970</v>
      </c>
      <c r="N9" s="1">
        <v>89010</v>
      </c>
      <c r="O9" s="1">
        <v>125770</v>
      </c>
      <c r="P9" s="1">
        <v>126880</v>
      </c>
      <c r="Q9" s="1">
        <v>148570</v>
      </c>
      <c r="R9" s="1">
        <v>177224.1</v>
      </c>
      <c r="S9" s="1">
        <v>204283.3</v>
      </c>
      <c r="T9" s="1">
        <v>202681.7</v>
      </c>
      <c r="U9" s="1">
        <v>219031.6</v>
      </c>
      <c r="V9" s="1">
        <v>194541.7</v>
      </c>
      <c r="W9" s="1">
        <v>218840.9</v>
      </c>
      <c r="X9" s="1">
        <v>230168</v>
      </c>
      <c r="Y9" s="1">
        <v>263850.8</v>
      </c>
      <c r="AA9" s="2">
        <f t="shared" si="0"/>
        <v>2298822.0999999996</v>
      </c>
      <c r="AB9">
        <f t="shared" si="3"/>
        <v>7.7120767582772917E-3</v>
      </c>
      <c r="AC9">
        <f t="shared" si="2"/>
        <v>7.6155074336120843E-3</v>
      </c>
    </row>
    <row r="10" spans="1:29" x14ac:dyDescent="0.35">
      <c r="A10" t="s">
        <v>32</v>
      </c>
      <c r="M10" s="1">
        <v>267720</v>
      </c>
      <c r="N10" s="1">
        <v>270280</v>
      </c>
      <c r="O10" s="1">
        <v>259690</v>
      </c>
      <c r="P10" s="1">
        <v>260150</v>
      </c>
      <c r="Q10" s="1">
        <v>263580</v>
      </c>
      <c r="R10" s="1">
        <v>353793.9</v>
      </c>
      <c r="S10" s="1">
        <v>388733.7</v>
      </c>
      <c r="T10" s="1">
        <v>475139.6</v>
      </c>
      <c r="U10" s="1">
        <v>368378.2</v>
      </c>
      <c r="V10" s="1">
        <v>430423.5</v>
      </c>
      <c r="W10" s="1">
        <v>483030.6</v>
      </c>
      <c r="X10" s="1">
        <v>571444.69999999995</v>
      </c>
      <c r="Y10" s="1">
        <v>648500.9</v>
      </c>
      <c r="AA10" s="2">
        <f t="shared" si="0"/>
        <v>5040865.1000000006</v>
      </c>
      <c r="AB10">
        <f t="shared" si="3"/>
        <v>1.6911068750957783E-2</v>
      </c>
      <c r="AC10">
        <f t="shared" si="2"/>
        <v>2.0810693580959754E-2</v>
      </c>
    </row>
    <row r="11" spans="1:29" x14ac:dyDescent="0.35">
      <c r="A11" t="s">
        <v>33</v>
      </c>
      <c r="M11" s="1">
        <v>356700</v>
      </c>
      <c r="N11" s="1">
        <v>376330</v>
      </c>
      <c r="O11" s="1">
        <v>421450</v>
      </c>
      <c r="P11" s="1">
        <v>498870</v>
      </c>
      <c r="Q11" s="1">
        <v>604430</v>
      </c>
      <c r="R11" s="1">
        <v>828175.6</v>
      </c>
      <c r="S11" s="1">
        <v>849980.3</v>
      </c>
      <c r="T11" s="1">
        <v>1284589.1000000001</v>
      </c>
      <c r="U11" s="1">
        <v>867219</v>
      </c>
      <c r="V11" s="1">
        <v>918664.4</v>
      </c>
      <c r="W11" s="1">
        <v>906875.3</v>
      </c>
      <c r="X11" s="1">
        <v>1053104.1000000001</v>
      </c>
      <c r="Y11" s="1">
        <v>1175445.5</v>
      </c>
      <c r="AA11" s="2">
        <f t="shared" si="0"/>
        <v>10141833.300000001</v>
      </c>
      <c r="AB11">
        <f t="shared" si="3"/>
        <v>3.4023771077915384E-2</v>
      </c>
      <c r="AC11">
        <f t="shared" si="2"/>
        <v>2.7727380846886092E-2</v>
      </c>
    </row>
    <row r="12" spans="1:29" x14ac:dyDescent="0.35">
      <c r="A12" t="s">
        <v>34</v>
      </c>
      <c r="M12" s="1">
        <v>293870</v>
      </c>
      <c r="N12" s="1">
        <v>256210</v>
      </c>
      <c r="O12" s="1">
        <v>223960</v>
      </c>
      <c r="P12" s="1">
        <v>236500</v>
      </c>
      <c r="Q12" s="1">
        <v>304230</v>
      </c>
      <c r="R12" s="1">
        <v>297856.59999999998</v>
      </c>
      <c r="S12" s="1">
        <v>339145</v>
      </c>
      <c r="T12" s="1">
        <v>375681</v>
      </c>
      <c r="U12" s="1">
        <v>348746.8</v>
      </c>
      <c r="V12" s="1">
        <v>314329.5</v>
      </c>
      <c r="W12" s="1">
        <v>311223.8</v>
      </c>
      <c r="X12" s="1">
        <v>450007.8</v>
      </c>
      <c r="Y12" s="1">
        <v>519851</v>
      </c>
      <c r="AA12" s="2">
        <f t="shared" si="0"/>
        <v>4271611.5</v>
      </c>
      <c r="AB12">
        <f t="shared" si="3"/>
        <v>1.4330380663009984E-2</v>
      </c>
      <c r="AC12">
        <f t="shared" si="2"/>
        <v>2.2843412978621854E-2</v>
      </c>
    </row>
    <row r="13" spans="1:29" x14ac:dyDescent="0.35">
      <c r="A13" t="s">
        <v>35</v>
      </c>
      <c r="M13" s="1">
        <v>138380</v>
      </c>
      <c r="N13" s="1">
        <v>171780</v>
      </c>
      <c r="O13" s="1">
        <v>169130</v>
      </c>
      <c r="P13" s="1">
        <v>208930</v>
      </c>
      <c r="Q13" s="1">
        <v>234700</v>
      </c>
      <c r="R13" s="1">
        <v>272738.3</v>
      </c>
      <c r="S13" s="1">
        <v>268878.2</v>
      </c>
      <c r="T13" s="1">
        <v>285605.09999999998</v>
      </c>
      <c r="U13" s="1">
        <v>295982</v>
      </c>
      <c r="V13" s="1">
        <v>264519</v>
      </c>
      <c r="W13" s="1">
        <v>255806.9</v>
      </c>
      <c r="X13" s="1">
        <v>294218.2</v>
      </c>
      <c r="Y13" s="1">
        <v>304083</v>
      </c>
      <c r="AA13" s="2">
        <f t="shared" si="0"/>
        <v>3164750.7</v>
      </c>
      <c r="AB13">
        <f t="shared" si="3"/>
        <v>1.0617089647438049E-2</v>
      </c>
      <c r="AC13">
        <f t="shared" si="2"/>
        <v>1.0756700200706749E-2</v>
      </c>
    </row>
    <row r="14" spans="1:29" s="19" customFormat="1" x14ac:dyDescent="0.35">
      <c r="A14" s="19" t="s">
        <v>36</v>
      </c>
      <c r="M14" s="20">
        <v>1103330</v>
      </c>
      <c r="N14" s="20">
        <v>1390690</v>
      </c>
      <c r="O14" s="20">
        <v>1674930</v>
      </c>
      <c r="P14" s="20">
        <v>1716420</v>
      </c>
      <c r="Q14" s="20">
        <v>2049540</v>
      </c>
      <c r="R14" s="20">
        <v>2111197.9</v>
      </c>
      <c r="S14" s="20">
        <v>2301748.2000000002</v>
      </c>
      <c r="T14" s="20">
        <v>2534498.2999999998</v>
      </c>
      <c r="U14" s="20">
        <v>2461309.2999999998</v>
      </c>
      <c r="V14" s="20">
        <v>2181259.4</v>
      </c>
      <c r="W14" s="20">
        <v>2823094</v>
      </c>
      <c r="X14" s="20">
        <v>2900637.6</v>
      </c>
      <c r="Y14" s="20">
        <v>2818987.5</v>
      </c>
      <c r="AA14" s="21">
        <f t="shared" si="0"/>
        <v>28067642.200000003</v>
      </c>
      <c r="AB14">
        <f t="shared" si="3"/>
        <v>9.4161184143071772E-2</v>
      </c>
      <c r="AC14">
        <f t="shared" si="2"/>
        <v>8.5765211970268665E-2</v>
      </c>
    </row>
    <row r="15" spans="1:29" x14ac:dyDescent="0.35">
      <c r="A15" t="s">
        <v>37</v>
      </c>
      <c r="M15" s="1">
        <v>755280</v>
      </c>
      <c r="N15" s="1">
        <v>1011400</v>
      </c>
      <c r="O15" s="1">
        <v>1183970</v>
      </c>
      <c r="P15" s="1">
        <v>1223250</v>
      </c>
      <c r="Q15" s="1">
        <v>1372720</v>
      </c>
      <c r="R15" s="1">
        <v>1407278.7</v>
      </c>
      <c r="S15" s="1">
        <v>1522046</v>
      </c>
      <c r="T15" s="1">
        <v>1667001.1</v>
      </c>
      <c r="U15" s="1">
        <v>1559044.9</v>
      </c>
      <c r="V15" s="1">
        <v>1474819.8</v>
      </c>
      <c r="W15" s="1">
        <v>1931217.8</v>
      </c>
      <c r="X15" s="1">
        <v>1822303.8</v>
      </c>
      <c r="Y15" s="1">
        <v>1794239.1</v>
      </c>
      <c r="AA15" s="2">
        <f t="shared" si="0"/>
        <v>18724571.200000003</v>
      </c>
      <c r="AB15">
        <f t="shared" si="3"/>
        <v>6.2817096790668742E-2</v>
      </c>
      <c r="AC15">
        <f t="shared" si="2"/>
        <v>5.8710222052245943E-2</v>
      </c>
    </row>
    <row r="16" spans="1:29" x14ac:dyDescent="0.35">
      <c r="A16" t="s">
        <v>38</v>
      </c>
      <c r="M16" s="1">
        <v>248650</v>
      </c>
      <c r="N16" s="1">
        <v>279810</v>
      </c>
      <c r="O16" s="1">
        <v>358790</v>
      </c>
      <c r="P16" s="1">
        <v>354310</v>
      </c>
      <c r="Q16" s="1">
        <v>493660</v>
      </c>
      <c r="R16" s="1">
        <v>507950.3</v>
      </c>
      <c r="S16" s="1">
        <v>569980.19999999995</v>
      </c>
      <c r="T16" s="1">
        <v>629915.69999999995</v>
      </c>
      <c r="U16" s="1">
        <v>668719.9</v>
      </c>
      <c r="V16" s="1">
        <v>516653.7</v>
      </c>
      <c r="W16" s="1">
        <v>659573.19999999995</v>
      </c>
      <c r="X16" s="1">
        <v>818621</v>
      </c>
      <c r="Y16" s="1">
        <v>749855.7</v>
      </c>
      <c r="AA16" s="2">
        <f t="shared" si="0"/>
        <v>6856489.7000000002</v>
      </c>
      <c r="AB16">
        <f t="shared" si="3"/>
        <v>2.3002116979272839E-2</v>
      </c>
      <c r="AC16">
        <f t="shared" si="2"/>
        <v>1.932832421524594E-2</v>
      </c>
    </row>
    <row r="17" spans="1:29" x14ac:dyDescent="0.35">
      <c r="A17" t="s">
        <v>39</v>
      </c>
      <c r="M17" s="1">
        <v>99410</v>
      </c>
      <c r="N17" s="1">
        <v>99480</v>
      </c>
      <c r="O17" s="1">
        <v>132170</v>
      </c>
      <c r="P17" s="1">
        <v>138860</v>
      </c>
      <c r="Q17" s="1">
        <v>183160</v>
      </c>
      <c r="R17" s="1">
        <v>195968.9</v>
      </c>
      <c r="S17" s="1">
        <v>209721.9</v>
      </c>
      <c r="T17" s="1">
        <v>237581.5</v>
      </c>
      <c r="U17" s="1">
        <v>233544.5</v>
      </c>
      <c r="V17" s="1">
        <v>189785.9</v>
      </c>
      <c r="W17" s="1">
        <v>232303.1</v>
      </c>
      <c r="X17" s="1">
        <v>259712.8</v>
      </c>
      <c r="Y17" s="1">
        <v>274892.7</v>
      </c>
      <c r="AA17" s="2">
        <f t="shared" si="0"/>
        <v>2486591.3000000003</v>
      </c>
      <c r="AB17">
        <f t="shared" si="3"/>
        <v>8.3420039210796351E-3</v>
      </c>
      <c r="AC17">
        <f t="shared" si="2"/>
        <v>7.7274430333303798E-3</v>
      </c>
    </row>
    <row r="18" spans="1:29" s="19" customFormat="1" x14ac:dyDescent="0.35">
      <c r="A18" s="19" t="s">
        <v>40</v>
      </c>
      <c r="M18" s="20">
        <v>2127380</v>
      </c>
      <c r="N18" s="20">
        <v>2189010</v>
      </c>
      <c r="O18" s="20">
        <v>2709810</v>
      </c>
      <c r="P18" s="20">
        <v>2538640</v>
      </c>
      <c r="Q18" s="20">
        <v>2140070</v>
      </c>
      <c r="R18" s="20">
        <v>2522481.4</v>
      </c>
      <c r="S18" s="20">
        <v>3084127.3</v>
      </c>
      <c r="T18" s="20">
        <v>3435330.9</v>
      </c>
      <c r="U18" s="20">
        <v>3343232.6</v>
      </c>
      <c r="V18" s="20">
        <v>4033545.9</v>
      </c>
      <c r="W18" s="20">
        <v>5982480.4000000004</v>
      </c>
      <c r="X18" s="20">
        <v>4920276.8</v>
      </c>
      <c r="Y18" s="20">
        <v>5531959</v>
      </c>
      <c r="AA18" s="21">
        <f t="shared" si="0"/>
        <v>44558344.299999997</v>
      </c>
      <c r="AB18">
        <f t="shared" si="3"/>
        <v>0.14948410817146202</v>
      </c>
      <c r="AC18">
        <f t="shared" si="2"/>
        <v>0.16536774731160228</v>
      </c>
    </row>
    <row r="19" spans="1:29" x14ac:dyDescent="0.35">
      <c r="A19" t="s">
        <v>41</v>
      </c>
      <c r="M19" s="1">
        <v>1284760</v>
      </c>
      <c r="N19" s="1">
        <v>1095080</v>
      </c>
      <c r="O19" s="1">
        <v>1796420</v>
      </c>
      <c r="P19" s="1">
        <v>1440230</v>
      </c>
      <c r="Q19" s="1">
        <v>909850</v>
      </c>
      <c r="R19" s="1">
        <v>1388969.7</v>
      </c>
      <c r="S19" s="1">
        <v>1715424.1</v>
      </c>
      <c r="T19" s="1">
        <v>2154849.2999999998</v>
      </c>
      <c r="U19" s="1">
        <v>2014003.1</v>
      </c>
      <c r="V19" s="1">
        <v>2691516.7</v>
      </c>
      <c r="W19" s="1">
        <v>4143487.1</v>
      </c>
      <c r="X19" s="1">
        <v>3183343.1</v>
      </c>
      <c r="Y19" s="1">
        <v>3569633</v>
      </c>
      <c r="AA19" s="2">
        <f t="shared" si="0"/>
        <v>27387566.100000005</v>
      </c>
      <c r="AB19">
        <f t="shared" si="3"/>
        <v>9.1879668281244165E-2</v>
      </c>
      <c r="AC19">
        <f t="shared" si="2"/>
        <v>9.9868320204220276E-2</v>
      </c>
    </row>
    <row r="20" spans="1:29" x14ac:dyDescent="0.35">
      <c r="A20" t="s">
        <v>42</v>
      </c>
      <c r="M20" s="1">
        <v>303120</v>
      </c>
      <c r="N20" s="1">
        <v>482960</v>
      </c>
      <c r="O20" s="1">
        <v>354690</v>
      </c>
      <c r="P20" s="1">
        <v>511700</v>
      </c>
      <c r="Q20" s="1">
        <v>549930</v>
      </c>
      <c r="R20" s="1">
        <v>412958.7</v>
      </c>
      <c r="S20" s="1">
        <v>613895.1</v>
      </c>
      <c r="T20" s="1">
        <v>489966.9</v>
      </c>
      <c r="U20" s="1">
        <v>506926.8</v>
      </c>
      <c r="V20" s="1">
        <v>594615.9</v>
      </c>
      <c r="W20" s="1">
        <v>963043.9</v>
      </c>
      <c r="X20" s="1">
        <v>642908.19999999995</v>
      </c>
      <c r="Y20" s="1">
        <v>711314.4</v>
      </c>
      <c r="AA20" s="2">
        <f t="shared" si="0"/>
        <v>7138029.9000000013</v>
      </c>
      <c r="AB20">
        <f t="shared" si="3"/>
        <v>2.3946626618770717E-2</v>
      </c>
      <c r="AC20">
        <f t="shared" si="2"/>
        <v>2.3562443740701183E-2</v>
      </c>
    </row>
    <row r="21" spans="1:29" x14ac:dyDescent="0.35">
      <c r="A21" t="s">
        <v>43</v>
      </c>
      <c r="M21" s="1">
        <v>539500</v>
      </c>
      <c r="N21" s="1">
        <v>610970</v>
      </c>
      <c r="O21" s="1">
        <v>558700</v>
      </c>
      <c r="P21" s="1">
        <v>586710</v>
      </c>
      <c r="Q21" s="1">
        <v>680290</v>
      </c>
      <c r="R21" s="1">
        <v>720552.9</v>
      </c>
      <c r="S21" s="1">
        <v>754808.1</v>
      </c>
      <c r="T21" s="1">
        <v>790514.7</v>
      </c>
      <c r="U21" s="1">
        <v>822302.6</v>
      </c>
      <c r="V21" s="1">
        <v>747413.2</v>
      </c>
      <c r="W21" s="1">
        <v>875949.4</v>
      </c>
      <c r="X21" s="1">
        <v>1094025.5</v>
      </c>
      <c r="Y21" s="1">
        <v>1251011.6000000001</v>
      </c>
      <c r="AA21" s="2">
        <f t="shared" si="0"/>
        <v>10032748</v>
      </c>
      <c r="AB21">
        <f t="shared" si="3"/>
        <v>3.365781226500867E-2</v>
      </c>
      <c r="AC21">
        <f t="shared" si="2"/>
        <v>4.1936983366680815E-2</v>
      </c>
    </row>
    <row r="22" spans="1:29" s="19" customFormat="1" x14ac:dyDescent="0.35">
      <c r="A22" s="19" t="s">
        <v>44</v>
      </c>
      <c r="M22" s="20">
        <v>3335190</v>
      </c>
      <c r="N22" s="20">
        <v>3566670</v>
      </c>
      <c r="O22" s="20">
        <v>3387150</v>
      </c>
      <c r="P22" s="20">
        <v>3880020</v>
      </c>
      <c r="Q22" s="20">
        <v>4855670</v>
      </c>
      <c r="R22" s="20">
        <v>5420536.2000000002</v>
      </c>
      <c r="S22" s="20">
        <v>5872668.2999999998</v>
      </c>
      <c r="T22" s="20">
        <v>6513724.9000000004</v>
      </c>
      <c r="U22" s="20">
        <v>6109440.5</v>
      </c>
      <c r="V22" s="20">
        <v>5919558.2000000002</v>
      </c>
      <c r="W22" s="20">
        <v>6774612.4000000004</v>
      </c>
      <c r="X22" s="20">
        <v>8379040.2999999998</v>
      </c>
      <c r="Y22" s="20">
        <v>9836738.5999999996</v>
      </c>
      <c r="AA22" s="21">
        <f t="shared" si="0"/>
        <v>73851019.399999991</v>
      </c>
      <c r="AB22">
        <f t="shared" si="3"/>
        <v>0.2477550264937097</v>
      </c>
      <c r="AC22">
        <f t="shared" si="2"/>
        <v>0.25925450890587615</v>
      </c>
    </row>
    <row r="23" spans="1:29" x14ac:dyDescent="0.35">
      <c r="A23" t="s">
        <v>45</v>
      </c>
      <c r="M23" s="1">
        <v>303190</v>
      </c>
      <c r="N23" s="1">
        <v>320790</v>
      </c>
      <c r="O23" s="1">
        <v>383160</v>
      </c>
      <c r="P23" s="1">
        <v>355380</v>
      </c>
      <c r="Q23" s="1">
        <v>487800</v>
      </c>
      <c r="R23" s="1">
        <v>558975.80000000005</v>
      </c>
      <c r="S23" s="1">
        <v>580758.19999999995</v>
      </c>
      <c r="T23" s="1">
        <v>617053.30000000005</v>
      </c>
      <c r="U23" s="1">
        <v>597971.69999999995</v>
      </c>
      <c r="V23" s="1">
        <v>643484</v>
      </c>
      <c r="W23" s="1">
        <v>741739.2</v>
      </c>
      <c r="X23" s="1">
        <v>897946.4</v>
      </c>
      <c r="Y23" s="1">
        <v>891966</v>
      </c>
      <c r="AA23" s="2">
        <f t="shared" si="0"/>
        <v>7380214.6000000006</v>
      </c>
      <c r="AB23">
        <f t="shared" si="3"/>
        <v>2.4759106625849278E-2</v>
      </c>
      <c r="AC23">
        <f t="shared" si="2"/>
        <v>2.3567885054576378E-2</v>
      </c>
    </row>
    <row r="24" spans="1:29" x14ac:dyDescent="0.35">
      <c r="A24" t="s">
        <v>46</v>
      </c>
      <c r="M24" s="1">
        <v>164910</v>
      </c>
      <c r="N24" s="1">
        <v>156020</v>
      </c>
      <c r="O24" s="1">
        <v>178270</v>
      </c>
      <c r="P24" s="1">
        <v>165620</v>
      </c>
      <c r="Q24" s="1">
        <v>156030</v>
      </c>
      <c r="R24" s="1">
        <v>187088</v>
      </c>
      <c r="S24" s="1">
        <v>173246.7</v>
      </c>
      <c r="T24" s="1">
        <v>241506.6</v>
      </c>
      <c r="U24" s="1">
        <v>187727.5</v>
      </c>
      <c r="V24" s="1">
        <v>227922.9</v>
      </c>
      <c r="W24" s="1">
        <v>283844.09999999998</v>
      </c>
      <c r="X24" s="1">
        <v>336918.4</v>
      </c>
      <c r="Y24" s="1">
        <v>369853.4</v>
      </c>
      <c r="AA24" s="2">
        <f t="shared" si="0"/>
        <v>2828957.5999999996</v>
      </c>
      <c r="AB24">
        <f t="shared" si="3"/>
        <v>9.4905726533218507E-3</v>
      </c>
      <c r="AC24">
        <f t="shared" si="2"/>
        <v>1.2818958159405622E-2</v>
      </c>
    </row>
    <row r="25" spans="1:29" x14ac:dyDescent="0.35">
      <c r="A25" t="s">
        <v>47</v>
      </c>
      <c r="M25" s="1">
        <v>35220</v>
      </c>
      <c r="N25" s="1">
        <v>42470</v>
      </c>
      <c r="O25" s="1">
        <v>78390</v>
      </c>
      <c r="P25" s="1">
        <v>58510</v>
      </c>
      <c r="Q25" s="1">
        <v>76920</v>
      </c>
      <c r="R25" s="1">
        <v>82378.7</v>
      </c>
      <c r="S25" s="1">
        <v>93198</v>
      </c>
      <c r="T25" s="1">
        <v>86230.399999999994</v>
      </c>
      <c r="U25" s="1">
        <v>117912.8</v>
      </c>
      <c r="V25" s="1">
        <v>87887.6</v>
      </c>
      <c r="W25" s="1">
        <v>86641.600000000006</v>
      </c>
      <c r="X25" s="1">
        <v>85919</v>
      </c>
      <c r="Y25" s="1">
        <v>65060.4</v>
      </c>
      <c r="AA25" s="2">
        <f t="shared" si="0"/>
        <v>996738.5</v>
      </c>
      <c r="AB25">
        <f t="shared" si="3"/>
        <v>3.3438532803082809E-3</v>
      </c>
      <c r="AC25">
        <f t="shared" si="2"/>
        <v>2.7377582097766417E-3</v>
      </c>
    </row>
    <row r="26" spans="1:29" x14ac:dyDescent="0.35">
      <c r="A26" t="s">
        <v>48</v>
      </c>
      <c r="M26" s="1">
        <v>33950</v>
      </c>
      <c r="N26" s="1">
        <v>48840</v>
      </c>
      <c r="O26" s="1">
        <v>54960</v>
      </c>
      <c r="P26" s="1">
        <v>46220</v>
      </c>
      <c r="Q26" s="1">
        <v>131190</v>
      </c>
      <c r="R26" s="1">
        <v>155692.20000000001</v>
      </c>
      <c r="S26" s="1">
        <v>163276.79999999999</v>
      </c>
      <c r="T26" s="1">
        <v>132486.5</v>
      </c>
      <c r="U26" s="1">
        <v>150485.29999999999</v>
      </c>
      <c r="V26" s="1">
        <v>171536.5</v>
      </c>
      <c r="W26" s="1">
        <v>201376.5</v>
      </c>
      <c r="X26" s="1">
        <v>297722.3</v>
      </c>
      <c r="Y26" s="1">
        <v>281937.90000000002</v>
      </c>
      <c r="AA26" s="2">
        <f t="shared" si="0"/>
        <v>1869674</v>
      </c>
      <c r="AB26">
        <f t="shared" si="3"/>
        <v>6.2723728821622773E-3</v>
      </c>
      <c r="AC26">
        <f t="shared" si="2"/>
        <v>2.639037229469534E-3</v>
      </c>
    </row>
    <row r="27" spans="1:29" x14ac:dyDescent="0.35">
      <c r="A27" t="s">
        <v>49</v>
      </c>
      <c r="M27" s="1">
        <v>69120</v>
      </c>
      <c r="N27" s="1">
        <v>73470</v>
      </c>
      <c r="O27" s="1">
        <v>71540</v>
      </c>
      <c r="P27" s="1">
        <v>85040</v>
      </c>
      <c r="Q27" s="1">
        <v>123650</v>
      </c>
      <c r="R27" s="1">
        <v>133816.9</v>
      </c>
      <c r="S27" s="1">
        <v>151036.6</v>
      </c>
      <c r="T27" s="1">
        <v>156829.9</v>
      </c>
      <c r="U27" s="1">
        <v>141846.20000000001</v>
      </c>
      <c r="V27" s="1">
        <v>156137</v>
      </c>
      <c r="W27" s="1">
        <v>169877</v>
      </c>
      <c r="X27" s="1">
        <v>177386.7</v>
      </c>
      <c r="Y27" s="1">
        <v>175114.3</v>
      </c>
      <c r="AA27" s="2">
        <f t="shared" si="0"/>
        <v>1684864.6</v>
      </c>
      <c r="AB27">
        <f t="shared" si="3"/>
        <v>5.652375241435241E-3</v>
      </c>
      <c r="AC27">
        <f t="shared" si="2"/>
        <v>5.3729087864781795E-3</v>
      </c>
    </row>
    <row r="28" spans="1:29" x14ac:dyDescent="0.35">
      <c r="A28" t="s">
        <v>50</v>
      </c>
      <c r="M28" s="1">
        <v>520470</v>
      </c>
      <c r="N28" s="1">
        <v>543850</v>
      </c>
      <c r="O28" s="1">
        <v>543540</v>
      </c>
      <c r="P28" s="1">
        <v>554470</v>
      </c>
      <c r="Q28" s="1">
        <v>736970</v>
      </c>
      <c r="R28" s="1">
        <v>801198.4</v>
      </c>
      <c r="S28" s="1">
        <v>846330.7</v>
      </c>
      <c r="T28" s="1">
        <v>878766.3</v>
      </c>
      <c r="U28" s="1">
        <v>861082.6</v>
      </c>
      <c r="V28" s="1">
        <v>835474.4</v>
      </c>
      <c r="W28" s="1">
        <v>951572.6</v>
      </c>
      <c r="X28" s="1">
        <v>1243950.5</v>
      </c>
      <c r="Y28" s="1">
        <v>1465322</v>
      </c>
      <c r="AA28" s="2">
        <f t="shared" si="0"/>
        <v>10782997.5</v>
      </c>
      <c r="AB28">
        <f t="shared" si="3"/>
        <v>3.6174745494360852E-2</v>
      </c>
      <c r="AC28">
        <f t="shared" si="2"/>
        <v>4.0457723323181399E-2</v>
      </c>
    </row>
    <row r="29" spans="1:29" x14ac:dyDescent="0.35">
      <c r="A29" t="s">
        <v>51</v>
      </c>
      <c r="M29" s="1">
        <v>1156420</v>
      </c>
      <c r="N29" s="1">
        <v>1191430</v>
      </c>
      <c r="O29" s="1">
        <v>1030740</v>
      </c>
      <c r="P29" s="1">
        <v>1162440</v>
      </c>
      <c r="Q29" s="1">
        <v>1244030</v>
      </c>
      <c r="R29" s="1">
        <v>1495774.9</v>
      </c>
      <c r="S29" s="1">
        <v>1774115.2</v>
      </c>
      <c r="T29" s="1">
        <v>1850065</v>
      </c>
      <c r="U29" s="1">
        <v>1759128.9</v>
      </c>
      <c r="V29" s="1">
        <v>1782612.6</v>
      </c>
      <c r="W29" s="1">
        <v>1985629.5</v>
      </c>
      <c r="X29" s="1">
        <v>2403396.2999999998</v>
      </c>
      <c r="Y29" s="1">
        <v>2803897.8</v>
      </c>
      <c r="AA29" s="2">
        <f t="shared" si="0"/>
        <v>21639680.199999999</v>
      </c>
      <c r="AB29">
        <f t="shared" si="3"/>
        <v>7.259668972513067E-2</v>
      </c>
      <c r="AC29">
        <f t="shared" si="2"/>
        <v>8.9892059879327205E-2</v>
      </c>
    </row>
    <row r="30" spans="1:29" x14ac:dyDescent="0.35">
      <c r="A30" t="s">
        <v>52</v>
      </c>
      <c r="M30" s="1">
        <v>1355110</v>
      </c>
      <c r="N30" s="1">
        <v>1510590</v>
      </c>
      <c r="O30" s="1">
        <v>1429710</v>
      </c>
      <c r="P30" s="1">
        <v>1807730</v>
      </c>
      <c r="Q30" s="1">
        <v>2386880</v>
      </c>
      <c r="R30" s="1">
        <v>2564587.2000000002</v>
      </c>
      <c r="S30" s="1">
        <v>2671464.2000000002</v>
      </c>
      <c r="T30" s="1">
        <v>3167840.2</v>
      </c>
      <c r="U30" s="1">
        <v>2891257.3</v>
      </c>
      <c r="V30" s="1">
        <v>2657987.2000000002</v>
      </c>
      <c r="W30" s="1">
        <v>3095671.1</v>
      </c>
      <c r="X30" s="1">
        <v>3833747.1</v>
      </c>
      <c r="Y30" s="1">
        <v>4675552.8</v>
      </c>
      <c r="AA30" s="2">
        <f t="shared" si="0"/>
        <v>34048127.100000001</v>
      </c>
      <c r="AB30">
        <f t="shared" si="3"/>
        <v>0.11422448464836894</v>
      </c>
      <c r="AC30">
        <f t="shared" si="2"/>
        <v>0.10533684064879117</v>
      </c>
    </row>
    <row r="31" spans="1:29" s="19" customFormat="1" x14ac:dyDescent="0.35">
      <c r="A31" s="19" t="s">
        <v>53</v>
      </c>
      <c r="M31" s="20">
        <v>4232540</v>
      </c>
      <c r="N31" s="20">
        <v>5015500</v>
      </c>
      <c r="O31" s="20">
        <v>5519560</v>
      </c>
      <c r="P31" s="20">
        <v>6459960</v>
      </c>
      <c r="Q31" s="20">
        <v>7274310</v>
      </c>
      <c r="R31" s="20">
        <v>7736028.9000000004</v>
      </c>
      <c r="S31" s="20">
        <v>8334384.2999999998</v>
      </c>
      <c r="T31" s="20">
        <v>8611723.0999999996</v>
      </c>
      <c r="U31" s="20">
        <v>8672958.5</v>
      </c>
      <c r="V31" s="20">
        <v>9525857.8000000007</v>
      </c>
      <c r="W31" s="20">
        <v>10740622</v>
      </c>
      <c r="X31" s="20">
        <v>10859107.800000001</v>
      </c>
      <c r="Y31" s="20">
        <v>12659349.199999999</v>
      </c>
      <c r="AA31" s="21">
        <f t="shared" si="0"/>
        <v>105641901.59999999</v>
      </c>
      <c r="AB31">
        <f t="shared" si="3"/>
        <v>0.35440691736414781</v>
      </c>
      <c r="AC31">
        <f t="shared" si="2"/>
        <v>0.32900826613310696</v>
      </c>
    </row>
    <row r="32" spans="1:29" x14ac:dyDescent="0.35">
      <c r="A32" t="s">
        <v>54</v>
      </c>
      <c r="M32" s="1">
        <v>818520</v>
      </c>
      <c r="N32" s="1">
        <v>1554280</v>
      </c>
      <c r="O32" s="1">
        <v>1770520</v>
      </c>
      <c r="P32" s="1">
        <v>2366000</v>
      </c>
      <c r="Q32" s="1">
        <v>2048120</v>
      </c>
      <c r="R32" s="1">
        <v>1871401.5</v>
      </c>
      <c r="S32" s="1">
        <v>2094462</v>
      </c>
      <c r="T32" s="1">
        <v>1619833.3</v>
      </c>
      <c r="U32" s="1">
        <v>1302910.8999999999</v>
      </c>
      <c r="V32" s="1">
        <v>1706335.4</v>
      </c>
      <c r="W32" s="1">
        <v>2117817.1</v>
      </c>
      <c r="X32" s="1">
        <v>2278876.7000000002</v>
      </c>
      <c r="Y32" s="1">
        <v>3331504.9</v>
      </c>
      <c r="AA32" s="2">
        <f t="shared" si="0"/>
        <v>24880581.800000001</v>
      </c>
      <c r="AB32">
        <f t="shared" si="3"/>
        <v>8.3469250026871153E-2</v>
      </c>
      <c r="AC32">
        <f t="shared" si="2"/>
        <v>6.3626060473207749E-2</v>
      </c>
    </row>
    <row r="33" spans="1:29" x14ac:dyDescent="0.35">
      <c r="A33" t="s">
        <v>55</v>
      </c>
      <c r="M33" s="1">
        <v>1213090</v>
      </c>
      <c r="N33" s="1">
        <v>1266140</v>
      </c>
      <c r="O33" s="1">
        <v>1276230</v>
      </c>
      <c r="P33" s="1">
        <v>1335210</v>
      </c>
      <c r="Q33" s="1">
        <v>1926680</v>
      </c>
      <c r="R33" s="1">
        <v>2075647.9</v>
      </c>
      <c r="S33" s="1">
        <v>2231724.9</v>
      </c>
      <c r="T33" s="1">
        <v>2478596.2000000002</v>
      </c>
      <c r="U33" s="1">
        <v>2640745.9</v>
      </c>
      <c r="V33" s="1">
        <v>2838534</v>
      </c>
      <c r="W33" s="1">
        <v>3089317.1</v>
      </c>
      <c r="X33" s="1">
        <v>3172789.1</v>
      </c>
      <c r="Y33" s="1">
        <v>3139437</v>
      </c>
      <c r="AA33" s="2">
        <f t="shared" si="0"/>
        <v>28684142.100000001</v>
      </c>
      <c r="AB33">
        <f t="shared" si="3"/>
        <v>9.6229414890579498E-2</v>
      </c>
      <c r="AC33">
        <f t="shared" si="2"/>
        <v>9.4297192126574295E-2</v>
      </c>
    </row>
    <row r="34" spans="1:29" x14ac:dyDescent="0.35">
      <c r="A34" t="s">
        <v>56</v>
      </c>
      <c r="M34" s="1">
        <v>897800</v>
      </c>
      <c r="N34" s="1">
        <v>851960</v>
      </c>
      <c r="O34" s="1">
        <v>1005550</v>
      </c>
      <c r="P34" s="1">
        <v>1126750</v>
      </c>
      <c r="Q34" s="1">
        <v>1443190</v>
      </c>
      <c r="R34" s="1">
        <v>1572370.6</v>
      </c>
      <c r="S34" s="1">
        <v>1650187.6</v>
      </c>
      <c r="T34" s="1">
        <v>1908313</v>
      </c>
      <c r="U34" s="1">
        <v>2023814</v>
      </c>
      <c r="V34" s="1">
        <v>2239111.2000000002</v>
      </c>
      <c r="W34" s="1">
        <v>2560979</v>
      </c>
      <c r="X34" s="1">
        <v>2348380.6</v>
      </c>
      <c r="Y34" s="1">
        <v>2769063.4</v>
      </c>
      <c r="AA34" s="2">
        <f t="shared" si="0"/>
        <v>22397469.399999999</v>
      </c>
      <c r="AB34">
        <f t="shared" si="3"/>
        <v>7.5138917101922262E-2</v>
      </c>
      <c r="AC34">
        <f t="shared" si="2"/>
        <v>6.9788737102142784E-2</v>
      </c>
    </row>
    <row r="35" spans="1:29" x14ac:dyDescent="0.35">
      <c r="A35" t="s">
        <v>57</v>
      </c>
      <c r="M35" s="1">
        <v>447010</v>
      </c>
      <c r="N35" s="1">
        <v>441000</v>
      </c>
      <c r="O35" s="1">
        <v>613000</v>
      </c>
      <c r="P35" s="1">
        <v>645460</v>
      </c>
      <c r="Q35" s="1">
        <v>798160</v>
      </c>
      <c r="R35" s="1">
        <v>911159</v>
      </c>
      <c r="S35" s="1">
        <v>903019.6</v>
      </c>
      <c r="T35" s="1">
        <v>1021010.1</v>
      </c>
      <c r="U35" s="1">
        <v>1137047.8</v>
      </c>
      <c r="V35" s="1">
        <v>1193393.8</v>
      </c>
      <c r="W35" s="1">
        <v>1312830.1000000001</v>
      </c>
      <c r="X35" s="1">
        <v>1389896.8</v>
      </c>
      <c r="Y35" s="1">
        <v>1522733.1</v>
      </c>
      <c r="AA35" s="2">
        <f t="shared" si="0"/>
        <v>12335720.299999999</v>
      </c>
      <c r="AB35">
        <f t="shared" si="3"/>
        <v>4.1383812093262626E-2</v>
      </c>
      <c r="AC35">
        <f t="shared" si="2"/>
        <v>3.4747453076441129E-2</v>
      </c>
    </row>
    <row r="36" spans="1:29" x14ac:dyDescent="0.35">
      <c r="A36" t="s">
        <v>58</v>
      </c>
      <c r="M36" s="1">
        <v>856110</v>
      </c>
      <c r="N36" s="1">
        <v>902110</v>
      </c>
      <c r="O36" s="1">
        <v>854260</v>
      </c>
      <c r="P36" s="1">
        <v>986540</v>
      </c>
      <c r="Q36" s="1">
        <v>1058160</v>
      </c>
      <c r="R36" s="1">
        <v>1305449.8</v>
      </c>
      <c r="S36" s="1">
        <v>1454990.2</v>
      </c>
      <c r="T36" s="1">
        <v>1583970.5</v>
      </c>
      <c r="U36" s="1">
        <v>1568439.9</v>
      </c>
      <c r="V36" s="1">
        <v>1548483.5</v>
      </c>
      <c r="W36" s="1">
        <v>1659678.6</v>
      </c>
      <c r="X36" s="1">
        <v>1669164.6</v>
      </c>
      <c r="Y36" s="1">
        <v>1896610.7</v>
      </c>
      <c r="AA36" s="2">
        <f t="shared" si="0"/>
        <v>17343967.800000001</v>
      </c>
      <c r="AB36">
        <f t="shared" si="3"/>
        <v>5.8185455484654404E-2</v>
      </c>
      <c r="AC36">
        <f t="shared" si="2"/>
        <v>6.6548046024187416E-2</v>
      </c>
    </row>
    <row r="37" spans="1:29" s="19" customFormat="1" x14ac:dyDescent="0.35">
      <c r="A37" s="19" t="s">
        <v>59</v>
      </c>
      <c r="M37" s="20">
        <v>695850</v>
      </c>
      <c r="N37" s="20">
        <v>729540</v>
      </c>
      <c r="O37" s="20">
        <v>775460</v>
      </c>
      <c r="P37" s="20">
        <v>958190</v>
      </c>
      <c r="Q37" s="20">
        <v>1106570</v>
      </c>
      <c r="R37" s="20">
        <v>1211964.5</v>
      </c>
      <c r="S37" s="20">
        <v>1333481.2</v>
      </c>
      <c r="T37" s="20">
        <v>1456637.8</v>
      </c>
      <c r="U37" s="20">
        <v>1516575.8</v>
      </c>
      <c r="V37" s="20">
        <v>1350679</v>
      </c>
      <c r="W37" s="20">
        <v>1738980.1</v>
      </c>
      <c r="X37" s="20">
        <v>1969120.2</v>
      </c>
      <c r="Y37" s="20">
        <v>1999477.8</v>
      </c>
      <c r="AA37" s="21">
        <f t="shared" si="0"/>
        <v>16842526.399999999</v>
      </c>
      <c r="AB37">
        <f t="shared" si="3"/>
        <v>5.6503222411212993E-2</v>
      </c>
      <c r="AC37">
        <f t="shared" si="2"/>
        <v>5.409054657220546E-2</v>
      </c>
    </row>
    <row r="38" spans="1:29" x14ac:dyDescent="0.35">
      <c r="A38" t="s">
        <v>60</v>
      </c>
      <c r="M38" s="1">
        <v>62790</v>
      </c>
      <c r="N38" s="1">
        <v>67190</v>
      </c>
      <c r="O38" s="1">
        <v>68190</v>
      </c>
      <c r="P38" s="1">
        <v>90700</v>
      </c>
      <c r="Q38" s="1">
        <v>110440</v>
      </c>
      <c r="R38" s="1">
        <v>121524.3</v>
      </c>
      <c r="S38" s="1">
        <v>115120.9</v>
      </c>
      <c r="T38" s="1">
        <v>134021</v>
      </c>
      <c r="U38" s="1">
        <v>130809.9</v>
      </c>
      <c r="V38" s="1">
        <v>127958.39999999999</v>
      </c>
      <c r="W38" s="1">
        <v>150182.1</v>
      </c>
      <c r="X38" s="1">
        <v>163268.6</v>
      </c>
      <c r="Y38" s="1">
        <v>161969.9</v>
      </c>
      <c r="AA38" s="2">
        <f t="shared" si="0"/>
        <v>1504165.1</v>
      </c>
      <c r="AB38">
        <f t="shared" si="3"/>
        <v>5.0461654724486254E-3</v>
      </c>
      <c r="AC38">
        <f t="shared" si="2"/>
        <v>4.8808585460498391E-3</v>
      </c>
    </row>
    <row r="39" spans="1:29" x14ac:dyDescent="0.35">
      <c r="A39" t="s">
        <v>61</v>
      </c>
      <c r="M39" s="1">
        <v>185830</v>
      </c>
      <c r="N39" s="1">
        <v>173660</v>
      </c>
      <c r="O39" s="1">
        <v>229580</v>
      </c>
      <c r="P39" s="1">
        <v>235270</v>
      </c>
      <c r="Q39" s="1">
        <v>272730</v>
      </c>
      <c r="R39" s="1">
        <v>315074.8</v>
      </c>
      <c r="S39" s="1">
        <v>382845.9</v>
      </c>
      <c r="T39" s="1">
        <v>455084.79999999999</v>
      </c>
      <c r="U39" s="1">
        <v>449682.3</v>
      </c>
      <c r="V39" s="1">
        <v>411367.3</v>
      </c>
      <c r="W39" s="1">
        <v>491228.6</v>
      </c>
      <c r="X39" s="1">
        <v>589517</v>
      </c>
      <c r="Y39" s="1">
        <v>557574.69999999995</v>
      </c>
      <c r="AA39" s="2">
        <f t="shared" si="0"/>
        <v>4749445.3999999994</v>
      </c>
      <c r="AB39">
        <f t="shared" si="3"/>
        <v>1.5933415414810477E-2</v>
      </c>
      <c r="AC39">
        <f t="shared" si="2"/>
        <v>1.4445133677535303E-2</v>
      </c>
    </row>
    <row r="40" spans="1:29" x14ac:dyDescent="0.35">
      <c r="A40" t="s">
        <v>62</v>
      </c>
      <c r="M40" s="1">
        <v>178370</v>
      </c>
      <c r="N40" s="1">
        <v>179430</v>
      </c>
      <c r="O40" s="1">
        <v>145920</v>
      </c>
      <c r="P40" s="1">
        <v>218260</v>
      </c>
      <c r="Q40" s="1">
        <v>251900</v>
      </c>
      <c r="R40" s="1">
        <v>249087.3</v>
      </c>
      <c r="S40" s="1">
        <v>270693.09999999998</v>
      </c>
      <c r="T40" s="1">
        <v>276606.90000000002</v>
      </c>
      <c r="U40" s="1">
        <v>273414.09999999998</v>
      </c>
      <c r="V40" s="1">
        <v>191149.8</v>
      </c>
      <c r="W40" s="1">
        <v>222464.9</v>
      </c>
      <c r="X40" s="1">
        <v>297621.3</v>
      </c>
      <c r="Y40" s="1">
        <v>315786.8</v>
      </c>
      <c r="AA40" s="2">
        <f t="shared" si="0"/>
        <v>3070704.1999999993</v>
      </c>
      <c r="AB40">
        <f t="shared" si="3"/>
        <v>1.0301582924735438E-2</v>
      </c>
      <c r="AC40">
        <f t="shared" si="2"/>
        <v>1.3865245084550244E-2</v>
      </c>
    </row>
    <row r="41" spans="1:29" x14ac:dyDescent="0.35">
      <c r="A41" t="s">
        <v>63</v>
      </c>
      <c r="M41" s="1">
        <v>51930</v>
      </c>
      <c r="N41" s="1">
        <v>78220</v>
      </c>
      <c r="O41" s="1">
        <v>79080</v>
      </c>
      <c r="P41" s="1">
        <v>86560</v>
      </c>
      <c r="Q41" s="1">
        <v>157150</v>
      </c>
      <c r="R41" s="1">
        <v>119511.8</v>
      </c>
      <c r="S41" s="1">
        <v>143475.4</v>
      </c>
      <c r="T41" s="1">
        <v>174287.5</v>
      </c>
      <c r="U41" s="1">
        <v>182152.6</v>
      </c>
      <c r="V41" s="1">
        <v>177842.8</v>
      </c>
      <c r="W41" s="1">
        <v>261946.7</v>
      </c>
      <c r="X41" s="1">
        <v>261282.3</v>
      </c>
      <c r="Y41" s="1">
        <v>257022.9</v>
      </c>
      <c r="AA41" s="2">
        <f t="shared" si="0"/>
        <v>2030462</v>
      </c>
      <c r="AB41">
        <f t="shared" si="3"/>
        <v>6.8117836516210749E-3</v>
      </c>
      <c r="AC41">
        <f t="shared" si="2"/>
        <v>4.0366775648410279E-3</v>
      </c>
    </row>
    <row r="42" spans="1:29" x14ac:dyDescent="0.35">
      <c r="A42" t="s">
        <v>64</v>
      </c>
      <c r="M42" s="1">
        <v>177020</v>
      </c>
      <c r="N42" s="1">
        <v>202130</v>
      </c>
      <c r="O42" s="1">
        <v>216130</v>
      </c>
      <c r="P42" s="1">
        <v>288460</v>
      </c>
      <c r="Q42" s="1">
        <v>279760</v>
      </c>
      <c r="R42" s="1">
        <v>362713.5</v>
      </c>
      <c r="S42" s="1">
        <v>374123</v>
      </c>
      <c r="T42" s="1">
        <v>374619.1</v>
      </c>
      <c r="U42" s="1">
        <v>425209</v>
      </c>
      <c r="V42" s="1">
        <v>401980.1</v>
      </c>
      <c r="W42" s="1">
        <v>556546.69999999995</v>
      </c>
      <c r="X42" s="1">
        <v>599340.69999999995</v>
      </c>
      <c r="Y42" s="1">
        <v>639267.5</v>
      </c>
      <c r="AA42" s="2">
        <f t="shared" si="0"/>
        <v>4897299.6000000006</v>
      </c>
      <c r="AB42">
        <f t="shared" si="3"/>
        <v>1.6429435937422337E-2</v>
      </c>
      <c r="AC42">
        <f t="shared" si="2"/>
        <v>1.3760305459814342E-2</v>
      </c>
    </row>
    <row r="43" spans="1:29" x14ac:dyDescent="0.35">
      <c r="A43" t="s">
        <v>65</v>
      </c>
      <c r="M43" s="1">
        <v>39910</v>
      </c>
      <c r="N43" s="1">
        <v>28900</v>
      </c>
      <c r="O43" s="1">
        <v>36550</v>
      </c>
      <c r="P43" s="1">
        <v>38940</v>
      </c>
      <c r="Q43" s="1">
        <v>34590</v>
      </c>
      <c r="R43" s="1">
        <v>44052.7</v>
      </c>
      <c r="S43" s="1">
        <v>47223</v>
      </c>
      <c r="T43" s="1">
        <v>42018.6</v>
      </c>
      <c r="U43" s="1">
        <v>55307.9</v>
      </c>
      <c r="V43" s="1">
        <v>40380.6</v>
      </c>
      <c r="W43" s="1">
        <v>56611.199999999997</v>
      </c>
      <c r="X43" s="1">
        <v>58090.3</v>
      </c>
      <c r="Y43" s="1">
        <v>67856</v>
      </c>
      <c r="AA43" s="2">
        <f t="shared" si="0"/>
        <v>590430.30000000005</v>
      </c>
      <c r="AB43">
        <f t="shared" si="3"/>
        <v>1.9807725852351472E-3</v>
      </c>
      <c r="AC43">
        <f t="shared" si="2"/>
        <v>3.102326239414701E-3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31B13-B2E2-4C72-ACE5-91FAACB14626}">
  <dimension ref="A1:E25"/>
  <sheetViews>
    <sheetView workbookViewId="0">
      <selection activeCell="H11" sqref="H11"/>
    </sheetView>
  </sheetViews>
  <sheetFormatPr defaultRowHeight="14.5" x14ac:dyDescent="0.35"/>
  <cols>
    <col min="1" max="1" width="32.54296875" customWidth="1"/>
    <col min="2" max="2" width="9.7265625" bestFit="1" customWidth="1"/>
    <col min="3" max="3" width="23.1796875" bestFit="1" customWidth="1"/>
    <col min="4" max="4" width="13.1796875" bestFit="1" customWidth="1"/>
  </cols>
  <sheetData>
    <row r="1" spans="1:5" x14ac:dyDescent="0.35">
      <c r="B1" t="s">
        <v>133</v>
      </c>
      <c r="C1" t="s">
        <v>134</v>
      </c>
      <c r="D1" t="s">
        <v>135</v>
      </c>
      <c r="E1" t="s">
        <v>138</v>
      </c>
    </row>
    <row r="2" spans="1:5" x14ac:dyDescent="0.35">
      <c r="A2" s="10" t="s">
        <v>82</v>
      </c>
      <c r="B2" s="10">
        <v>77.633210000000005</v>
      </c>
      <c r="C2">
        <f>B2*100/B2</f>
        <v>100</v>
      </c>
      <c r="D2">
        <v>100</v>
      </c>
    </row>
    <row r="3" spans="1:5" x14ac:dyDescent="0.35">
      <c r="A3" s="10" t="s">
        <v>83</v>
      </c>
      <c r="B3" s="10">
        <v>5.3024680000000002</v>
      </c>
      <c r="C3" s="4">
        <f>$C$2/$B$2*B3</f>
        <v>6.8301542600132077</v>
      </c>
      <c r="D3" s="8">
        <f>'GVA Nominal Registered'!AB8+'GVA Nominal Registered'!AB9+'GVA Nominal Registered'!AB10+'GVA Nominal Registered'!AB11</f>
        <v>7.2742005351966788E-2</v>
      </c>
      <c r="E3" s="8">
        <f>'GVA Nominal Registered'!AC8+'GVA Nominal Registered'!AC9+'GVA Nominal Registered'!AC10+'GVA Nominal Registered'!AC11</f>
        <v>7.2912828597058277E-2</v>
      </c>
    </row>
    <row r="4" spans="1:5" x14ac:dyDescent="0.35">
      <c r="A4" s="10" t="s">
        <v>84</v>
      </c>
      <c r="B4" s="10">
        <v>1.035425</v>
      </c>
      <c r="C4" s="4">
        <f t="shared" ref="C4:C25" si="0">$C$2/$B$2*B4</f>
        <v>1.3337397745114492</v>
      </c>
      <c r="D4" s="8">
        <f>'GVA Nominal Registered'!AB12</f>
        <v>1.4330380663009984E-2</v>
      </c>
      <c r="E4" s="8">
        <f>'GVA Nominal Registered'!AC12</f>
        <v>2.2843412978621854E-2</v>
      </c>
    </row>
    <row r="5" spans="1:5" x14ac:dyDescent="0.35">
      <c r="A5" s="10" t="s">
        <v>85</v>
      </c>
      <c r="B5" s="10">
        <v>0.79844999999999999</v>
      </c>
      <c r="C5" s="4">
        <f t="shared" si="0"/>
        <v>1.0284902556521878</v>
      </c>
      <c r="D5" s="8">
        <f>'GVA Nominal Registered'!AB13</f>
        <v>1.0617089647438049E-2</v>
      </c>
      <c r="E5" s="8">
        <f>'GVA Nominal Registered'!AC13</f>
        <v>1.0756700200706749E-2</v>
      </c>
    </row>
    <row r="6" spans="1:5" x14ac:dyDescent="0.35">
      <c r="A6" s="10" t="s">
        <v>86</v>
      </c>
      <c r="B6" s="10">
        <v>3.2913070000000002</v>
      </c>
      <c r="C6" s="4">
        <f t="shared" si="0"/>
        <v>4.2395606210280361</v>
      </c>
      <c r="D6" s="8">
        <f>'GVA Nominal Registered'!AB15</f>
        <v>6.2817096790668742E-2</v>
      </c>
      <c r="E6" s="8">
        <f>'GVA Nominal Registered'!AC15</f>
        <v>5.8710222052245943E-2</v>
      </c>
    </row>
    <row r="7" spans="1:5" x14ac:dyDescent="0.35">
      <c r="A7" s="10" t="s">
        <v>87</v>
      </c>
      <c r="B7" s="10">
        <v>1.3224959999999999</v>
      </c>
      <c r="C7" s="4">
        <f t="shared" si="0"/>
        <v>1.7035183782816654</v>
      </c>
      <c r="D7" s="8">
        <f>'GVA Nominal Registered'!AB16</f>
        <v>2.3002116979272839E-2</v>
      </c>
      <c r="E7" s="8">
        <f>'GVA Nominal Registered'!AC16</f>
        <v>1.932832421524594E-2</v>
      </c>
    </row>
    <row r="8" spans="1:5" ht="29" x14ac:dyDescent="0.35">
      <c r="A8" s="10" t="s">
        <v>88</v>
      </c>
      <c r="B8" s="10">
        <v>0.502077</v>
      </c>
      <c r="C8" s="4">
        <f t="shared" si="0"/>
        <v>0.64672966633738305</v>
      </c>
      <c r="D8" s="8">
        <f>'GVA Nominal Registered'!AB17</f>
        <v>8.3420039210796351E-3</v>
      </c>
      <c r="E8" s="8">
        <f>'GVA Nominal Registered'!AC17</f>
        <v>7.7274430333303798E-3</v>
      </c>
    </row>
    <row r="9" spans="1:5" ht="58" x14ac:dyDescent="0.35">
      <c r="A9" s="10" t="s">
        <v>89</v>
      </c>
      <c r="B9" s="10">
        <v>0.19300500000000001</v>
      </c>
      <c r="C9" s="4">
        <f t="shared" si="0"/>
        <v>0.24861138680211728</v>
      </c>
      <c r="D9" s="8">
        <f>'GVA Nominal Registered'!AB38</f>
        <v>5.0461654724486254E-3</v>
      </c>
      <c r="E9" s="8">
        <f>'GVA Nominal Registered'!AC38</f>
        <v>4.8808585460498391E-3</v>
      </c>
    </row>
    <row r="10" spans="1:5" ht="29" x14ac:dyDescent="0.35">
      <c r="A10" s="10" t="s">
        <v>90</v>
      </c>
      <c r="B10" s="10">
        <v>0.87237699999999996</v>
      </c>
      <c r="C10" s="4">
        <f t="shared" si="0"/>
        <v>1.1237162549378028</v>
      </c>
      <c r="D10" s="8">
        <f>'GVA Nominal Registered'!AB39</f>
        <v>1.5933415414810477E-2</v>
      </c>
      <c r="E10" s="8">
        <f>'GVA Nominal Registered'!AC39</f>
        <v>1.4445133677535303E-2</v>
      </c>
    </row>
    <row r="11" spans="1:5" ht="29" x14ac:dyDescent="0.35">
      <c r="A11" s="10" t="s">
        <v>91</v>
      </c>
      <c r="B11" s="10">
        <v>0.67980700000000005</v>
      </c>
      <c r="C11" s="4">
        <f t="shared" si="0"/>
        <v>0.87566519534616682</v>
      </c>
      <c r="D11" s="8">
        <f>'GVA Nominal Registered'!AB40</f>
        <v>1.0301582924735438E-2</v>
      </c>
      <c r="E11" s="8">
        <f>'GVA Nominal Registered'!AC40</f>
        <v>1.3865245084550244E-2</v>
      </c>
    </row>
    <row r="12" spans="1:5" ht="29" x14ac:dyDescent="0.35">
      <c r="A12" s="10" t="s">
        <v>92</v>
      </c>
      <c r="B12" s="10">
        <v>11.774919000000001</v>
      </c>
      <c r="C12" s="4">
        <f t="shared" si="0"/>
        <v>15.167373602096317</v>
      </c>
      <c r="D12" s="8">
        <f>'GVA Nominal Registered'!AB32</f>
        <v>8.3469250026871153E-2</v>
      </c>
      <c r="E12" s="8">
        <f>'GVA Nominal Registered'!AC32</f>
        <v>6.3626060473207749E-2</v>
      </c>
    </row>
    <row r="13" spans="1:5" ht="29" x14ac:dyDescent="0.35">
      <c r="A13" s="10" t="s">
        <v>93</v>
      </c>
      <c r="B13" s="10">
        <v>7.8730359999999999</v>
      </c>
      <c r="C13" s="4">
        <f t="shared" si="0"/>
        <v>10.141324827351593</v>
      </c>
      <c r="D13" s="8">
        <f>'GVA Nominal Registered'!AB33</f>
        <v>9.6229414890579498E-2</v>
      </c>
      <c r="E13" s="8">
        <f>'GVA Nominal Registered'!AC33</f>
        <v>9.4297192126574295E-2</v>
      </c>
    </row>
    <row r="14" spans="1:5" ht="29" x14ac:dyDescent="0.35">
      <c r="A14" s="10" t="s">
        <v>94</v>
      </c>
      <c r="B14" s="10">
        <v>4.9810020000000002</v>
      </c>
      <c r="C14" s="4">
        <f t="shared" si="0"/>
        <v>6.4160711633590823</v>
      </c>
      <c r="D14" s="8">
        <f>'GVA Nominal Registered'!AB34</f>
        <v>7.5138917101922262E-2</v>
      </c>
      <c r="E14" s="8">
        <f>'GVA Nominal Registered'!AC34</f>
        <v>6.9788737102142784E-2</v>
      </c>
    </row>
    <row r="15" spans="1:5" ht="29" x14ac:dyDescent="0.35">
      <c r="A15" s="10" t="s">
        <v>95</v>
      </c>
      <c r="B15" s="10">
        <v>2.4221550000000001</v>
      </c>
      <c r="C15" s="4">
        <f t="shared" si="0"/>
        <v>3.1199985160989732</v>
      </c>
      <c r="D15" s="8">
        <f>'GVA Nominal Registered'!AB35</f>
        <v>4.1383812093262626E-2</v>
      </c>
      <c r="E15" s="8">
        <f>'GVA Nominal Registered'!AC35</f>
        <v>3.4747453076441129E-2</v>
      </c>
    </row>
    <row r="16" spans="1:5" ht="29" x14ac:dyDescent="0.35">
      <c r="A16" s="10" t="s">
        <v>96</v>
      </c>
      <c r="B16" s="10">
        <v>4.0853339999999996</v>
      </c>
      <c r="C16" s="4">
        <f t="shared" si="0"/>
        <v>5.2623535726527333</v>
      </c>
      <c r="D16" s="8">
        <f>'GVA Nominal Registered'!AB36</f>
        <v>5.8185455484654404E-2</v>
      </c>
      <c r="E16" s="8">
        <f>'GVA Nominal Registered'!AC36</f>
        <v>6.6548046024187416E-2</v>
      </c>
    </row>
    <row r="17" spans="1:5" x14ac:dyDescent="0.35">
      <c r="A17" s="10" t="s">
        <v>97</v>
      </c>
      <c r="B17" s="10">
        <v>12.804335999999999</v>
      </c>
      <c r="C17" s="4">
        <f t="shared" si="0"/>
        <v>16.493374420560475</v>
      </c>
      <c r="D17" s="8">
        <f>'GVA Nominal Registered'!AB19+'GVA Nominal Registered'!AB20</f>
        <v>0.11582629490001488</v>
      </c>
      <c r="E17" s="8">
        <f>'GVA Nominal Registered'!AC19+'GVA Nominal Registered'!AC20</f>
        <v>0.12343076394492146</v>
      </c>
    </row>
    <row r="18" spans="1:5" ht="43.5" x14ac:dyDescent="0.35">
      <c r="A18" s="10" t="s">
        <v>98</v>
      </c>
      <c r="B18" s="10">
        <v>2.6549320000000001</v>
      </c>
      <c r="C18" s="4">
        <f t="shared" si="0"/>
        <v>3.4198405553499587</v>
      </c>
      <c r="D18" s="8">
        <f>'GVA Nominal Registered'!AB21</f>
        <v>3.365781226500867E-2</v>
      </c>
      <c r="E18" s="8">
        <f>'GVA Nominal Registered'!AC21</f>
        <v>4.1936983366680815E-2</v>
      </c>
    </row>
    <row r="19" spans="1:5" ht="29" x14ac:dyDescent="0.35">
      <c r="A19" s="10" t="s">
        <v>99</v>
      </c>
      <c r="B19" s="10">
        <v>1.570384</v>
      </c>
      <c r="C19" s="4">
        <f t="shared" si="0"/>
        <v>2.0228250255270903</v>
      </c>
      <c r="D19" s="8">
        <f>'GVA Nominal Registered'!AB23</f>
        <v>2.4759106625849278E-2</v>
      </c>
      <c r="E19" s="8">
        <f>'GVA Nominal Registered'!AC23</f>
        <v>2.3567885054576378E-2</v>
      </c>
    </row>
    <row r="20" spans="1:5" x14ac:dyDescent="0.35">
      <c r="A20" s="10" t="s">
        <v>100</v>
      </c>
      <c r="B20" s="10">
        <v>2.9982639999999998</v>
      </c>
      <c r="C20" s="4">
        <f t="shared" si="0"/>
        <v>3.8620894331176046</v>
      </c>
      <c r="D20" s="8">
        <f>'GVA Nominal Registered'!AB28</f>
        <v>3.6174745494360852E-2</v>
      </c>
      <c r="E20" s="8">
        <f>'GVA Nominal Registered'!AC28</f>
        <v>4.0457723323181399E-2</v>
      </c>
    </row>
    <row r="21" spans="1:5" ht="29" x14ac:dyDescent="0.35">
      <c r="A21" s="10" t="s">
        <v>101</v>
      </c>
      <c r="B21" s="10">
        <v>4.7653030000000003</v>
      </c>
      <c r="C21" s="4">
        <f t="shared" si="0"/>
        <v>6.1382274415807352</v>
      </c>
      <c r="D21" s="8">
        <f>'GVA Nominal Registered'!AB29</f>
        <v>7.259668972513067E-2</v>
      </c>
      <c r="E21" s="8">
        <f>'GVA Nominal Registered'!AC29</f>
        <v>8.9892059879327205E-2</v>
      </c>
    </row>
    <row r="22" spans="1:5" ht="29" x14ac:dyDescent="0.35">
      <c r="A22" s="10" t="s">
        <v>102</v>
      </c>
      <c r="B22" s="10">
        <v>4.8573000000000004</v>
      </c>
      <c r="C22" s="4">
        <f t="shared" si="0"/>
        <v>6.2567295620005918</v>
      </c>
      <c r="D22" s="8">
        <f>'GVA Nominal Registered'!AB30</f>
        <v>0.11422448464836894</v>
      </c>
      <c r="E22" s="8">
        <f>'GVA Nominal Registered'!AC30</f>
        <v>0.10533684064879117</v>
      </c>
    </row>
    <row r="23" spans="1:5" ht="29" x14ac:dyDescent="0.35">
      <c r="A23" s="10" t="s">
        <v>103</v>
      </c>
      <c r="B23" s="10">
        <v>1.7762640000000001</v>
      </c>
      <c r="C23" s="4">
        <f t="shared" si="0"/>
        <v>2.2880208096509209</v>
      </c>
      <c r="D23" s="8"/>
      <c r="E23" s="8"/>
    </row>
    <row r="24" spans="1:5" x14ac:dyDescent="0.35">
      <c r="A24" s="10" t="s">
        <v>104</v>
      </c>
      <c r="B24" s="10">
        <v>0.13107199999999999</v>
      </c>
      <c r="C24" s="4">
        <f t="shared" si="0"/>
        <v>0.16883496122342484</v>
      </c>
      <c r="D24" s="8">
        <f>'GVA Nominal Registered'!AB41</f>
        <v>6.8117836516210749E-3</v>
      </c>
      <c r="E24" s="8">
        <f>'GVA Nominal Registered'!AC41</f>
        <v>4.0366775648410279E-3</v>
      </c>
    </row>
    <row r="25" spans="1:5" x14ac:dyDescent="0.35">
      <c r="A25" s="10" t="s">
        <v>105</v>
      </c>
      <c r="B25" s="10">
        <v>0.94149700000000003</v>
      </c>
      <c r="C25" s="4">
        <f t="shared" si="0"/>
        <v>1.2127503165204683</v>
      </c>
      <c r="D25" s="8">
        <f>'GVA Nominal Registered'!AB42+'GVA Nominal Registered'!AB43</f>
        <v>1.8410208522657484E-2</v>
      </c>
      <c r="E25" s="8">
        <f>'GVA Nominal Registered'!AC42+'GVA Nominal Registered'!AC43</f>
        <v>1.6862631699229042E-2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C6E41-0BDE-4287-944A-877737E4B613}">
  <dimension ref="A1:O7"/>
  <sheetViews>
    <sheetView workbookViewId="0">
      <selection activeCell="D28" sqref="D28"/>
    </sheetView>
  </sheetViews>
  <sheetFormatPr defaultRowHeight="14.5" x14ac:dyDescent="0.35"/>
  <cols>
    <col min="1" max="1" width="28.6328125" bestFit="1" customWidth="1"/>
  </cols>
  <sheetData>
    <row r="1" spans="1:15" x14ac:dyDescent="0.35">
      <c r="B1" s="11" t="s">
        <v>108</v>
      </c>
      <c r="C1" s="11" t="s">
        <v>109</v>
      </c>
      <c r="D1" s="11" t="s">
        <v>110</v>
      </c>
      <c r="E1" s="11" t="s">
        <v>111</v>
      </c>
      <c r="F1" s="11" t="s">
        <v>112</v>
      </c>
      <c r="G1" s="11" t="s">
        <v>113</v>
      </c>
      <c r="H1" s="11" t="s">
        <v>114</v>
      </c>
      <c r="I1" s="11" t="s">
        <v>115</v>
      </c>
      <c r="J1" s="11" t="s">
        <v>116</v>
      </c>
      <c r="K1" s="11" t="s">
        <v>117</v>
      </c>
      <c r="L1" s="11" t="s">
        <v>118</v>
      </c>
      <c r="M1" s="11" t="s">
        <v>119</v>
      </c>
      <c r="N1" s="11" t="s">
        <v>120</v>
      </c>
    </row>
    <row r="2" spans="1:15" x14ac:dyDescent="0.35">
      <c r="A2" t="s">
        <v>121</v>
      </c>
      <c r="B2" s="8">
        <f>'IIP Detailed'!F6/'IIP Detailed'!E6-1</f>
        <v>4.8000000000000043E-2</v>
      </c>
      <c r="C2" s="8">
        <f>'IIP Detailed'!G6/'IIP Detailed'!F6-1</f>
        <v>3.6259541984732691E-2</v>
      </c>
      <c r="D2" s="8">
        <f>'IIP Detailed'!H6/'IIP Detailed'!G6-1</f>
        <v>3.7753222836095945E-2</v>
      </c>
      <c r="E2" s="8">
        <f>'IIP Detailed'!I6/'IIP Detailed'!H6-1</f>
        <v>2.8393966282165062E-2</v>
      </c>
      <c r="F2" s="8">
        <f>'IIP Detailed'!J6/'IIP Detailed'!I6-1</f>
        <v>4.4003451251078518E-2</v>
      </c>
      <c r="G2" s="8">
        <f>'IIP Detailed'!K6/'IIP Detailed'!J6-1</f>
        <v>4.6280991735537125E-2</v>
      </c>
      <c r="H2" s="8">
        <f>'IIP Detailed'!L6/'IIP Detailed'!K6-1</f>
        <v>3.8704581358609769E-2</v>
      </c>
      <c r="I2" s="8">
        <f>'IIP Detailed'!M6/'IIP Detailed'!L6-1</f>
        <v>-1.4448669201520992E-2</v>
      </c>
      <c r="J2" s="8">
        <f>'IIP Detailed'!N6/'IIP Detailed'!M6-1</f>
        <v>-9.5679012345678993E-2</v>
      </c>
      <c r="K2" s="8">
        <f>'IIP Detailed'!O6/'IIP Detailed'!N6-1</f>
        <v>0.11774744027303741</v>
      </c>
      <c r="L2" s="8">
        <f>'IIP Detailed'!P6/'IIP Detailed'!O6-1</f>
        <v>4.6564885496183095E-2</v>
      </c>
      <c r="M2" s="8">
        <f>'IIP Detailed'!Q6/'IIP Detailed'!P6-1</f>
        <v>5.5433989788475468E-2</v>
      </c>
      <c r="N2" s="8">
        <f>'IIP Detailed'!R6/'IIP Detailed'!Q6-1</f>
        <v>4.0774015203870029E-2</v>
      </c>
      <c r="O2" s="44">
        <f>AVERAGE(B2:M2)</f>
        <v>3.2417865788226259E-2</v>
      </c>
    </row>
    <row r="3" spans="1:15" x14ac:dyDescent="0.35">
      <c r="A3" t="s">
        <v>122</v>
      </c>
      <c r="B3" s="8">
        <f>'GVA Real registered'!Y4/'GVA Real registered'!X4-1</f>
        <v>4.7527752290036362E-2</v>
      </c>
      <c r="C3" s="8">
        <f>'GVA Real registered'!Z4/'GVA Real registered'!Y4-1</f>
        <v>4.4369739293159682E-2</v>
      </c>
      <c r="D3" s="8">
        <f>'GVA Real registered'!AA4/'GVA Real registered'!Z4-1</f>
        <v>9.1220020979000171E-2</v>
      </c>
      <c r="E3" s="8">
        <f>'GVA Real registered'!AB4/'GVA Real registered'!AA4-1</f>
        <v>0.11889100687589349</v>
      </c>
      <c r="F3" s="8">
        <f>'GVA Real registered'!AC4/'GVA Real registered'!AB4-1</f>
        <v>9.7589238831570224E-2</v>
      </c>
      <c r="G3" s="8">
        <f>'GVA Real registered'!AD4/'GVA Real registered'!AC4-1</f>
        <v>7.6292253618254424E-2</v>
      </c>
      <c r="H3" s="8">
        <f>'GVA Real registered'!AE4/'GVA Real registered'!AD4-1</f>
        <v>5.0640494828515514E-2</v>
      </c>
      <c r="I3" s="8">
        <f>'GVA Real registered'!AF4/'GVA Real registered'!AE4-1</f>
        <v>-2.8612323172946486E-2</v>
      </c>
      <c r="J3" s="8">
        <f>'GVA Real registered'!AG4/'GVA Real registered'!AF4-1</f>
        <v>3.4474707299333662E-2</v>
      </c>
      <c r="K3" s="8">
        <f>'GVA Real registered'!AH4/'GVA Real registered'!AG4-1</f>
        <v>9.5096182040875776E-2</v>
      </c>
      <c r="L3" s="8">
        <f>'GVA Real registered'!AI4/'GVA Real registered'!AH4-1</f>
        <v>-2.4853372190373535E-2</v>
      </c>
      <c r="M3" s="8">
        <f>'GVA Real registered'!AJ4/'GVA Real registered'!AI4-1</f>
        <v>0.14107489629768932</v>
      </c>
      <c r="N3" s="8"/>
      <c r="O3" s="44">
        <f t="shared" ref="O3:O6" si="0">AVERAGE(B3:M3)</f>
        <v>6.1975883082584053E-2</v>
      </c>
    </row>
    <row r="4" spans="1:15" x14ac:dyDescent="0.35">
      <c r="A4" t="s">
        <v>123</v>
      </c>
      <c r="B4" s="8">
        <f>'GVA Real Unregistered'!C4/'GVA Real Unregistered'!B4-1</f>
        <v>0.10252525815111446</v>
      </c>
      <c r="C4" s="8">
        <f>'GVA Real Unregistered'!D4/'GVA Real Unregistered'!C4-1</f>
        <v>8.4095294866484149E-2</v>
      </c>
      <c r="D4" s="8">
        <f>'GVA Real Unregistered'!E4/'GVA Real Unregistered'!D4-1</f>
        <v>2.0363372025293813E-3</v>
      </c>
      <c r="E4" s="8">
        <f>'GVA Real Unregistered'!F4/'GVA Real Unregistered'!E4-1</f>
        <v>0.21053488220686578</v>
      </c>
      <c r="F4" s="8">
        <f>'GVA Real Unregistered'!G4/'GVA Real Unregistered'!F4-1</f>
        <v>-3.6407873658815926E-2</v>
      </c>
      <c r="G4" s="8">
        <f>'GVA Real Unregistered'!H4/'GVA Real Unregistered'!G4-1</f>
        <v>6.7923388103899862E-2</v>
      </c>
      <c r="H4" s="8">
        <f>'GVA Real Unregistered'!I4/'GVA Real Unregistered'!H4-1</f>
        <v>7.9303254438422011E-2</v>
      </c>
      <c r="I4" s="8">
        <f>'GVA Real Unregistered'!J4/'GVA Real Unregistered'!I4-1</f>
        <v>-3.7774007256303421E-2</v>
      </c>
      <c r="J4" s="8">
        <f>'GVA Real Unregistered'!K4/'GVA Real Unregistered'!J4-1</f>
        <v>4.1068588496877556E-3</v>
      </c>
      <c r="K4" s="8">
        <f>'GVA Real Unregistered'!L4/'GVA Real Unregistered'!K4-1</f>
        <v>0.13225136139980709</v>
      </c>
      <c r="L4" s="8">
        <f>'GVA Real Unregistered'!M4/'GVA Real Unregistered'!L4-1</f>
        <v>3.5159808848014951E-2</v>
      </c>
      <c r="M4" s="8">
        <f>'GVA Real Unregistered'!N4/'GVA Real Unregistered'!M4-1</f>
        <v>2.3323567964357306E-3</v>
      </c>
      <c r="N4" s="8"/>
      <c r="O4" s="44">
        <f t="shared" si="0"/>
        <v>5.3840576662345152E-2</v>
      </c>
    </row>
    <row r="5" spans="1:15" x14ac:dyDescent="0.35">
      <c r="A5" t="s">
        <v>124</v>
      </c>
      <c r="B5" s="5">
        <f>'GVA Real Total Manuf'!C45</f>
        <v>5.4531076571736614E-2</v>
      </c>
      <c r="C5" s="5">
        <f>'GVA Real Total Manuf'!D45</f>
        <v>4.9658578775725992E-2</v>
      </c>
      <c r="D5" s="5">
        <f>'GVA Real Total Manuf'!E45</f>
        <v>7.8957063744746758E-2</v>
      </c>
      <c r="E5" s="5">
        <f>'GVA Real Total Manuf'!F45</f>
        <v>0.13059388172248632</v>
      </c>
      <c r="F5" s="5">
        <f>'GVA Real Total Manuf'!G45</f>
        <v>7.9267983297003353E-2</v>
      </c>
      <c r="G5" s="5">
        <f>'GVA Real Total Manuf'!H45</f>
        <v>7.5270631398680843E-2</v>
      </c>
      <c r="H5" s="5">
        <f>'GVA Real Total Manuf'!I45</f>
        <v>5.4115568820408022E-2</v>
      </c>
      <c r="I5" s="5">
        <f>'GVA Real Total Manuf'!J45</f>
        <v>-2.9749627328077732E-2</v>
      </c>
      <c r="J5" s="5">
        <f>'GVA Real Total Manuf'!K45</f>
        <v>3.0736110729116861E-2</v>
      </c>
      <c r="K5" s="5">
        <f>'GVA Real Total Manuf'!L45</f>
        <v>9.9552194374477487E-2</v>
      </c>
      <c r="L5" s="5">
        <f>'GVA Real Total Manuf'!M45</f>
        <v>-1.744196505136153E-2</v>
      </c>
      <c r="M5" s="5">
        <f>'GVA Real Total Manuf'!N45</f>
        <v>0.1230234146681326</v>
      </c>
      <c r="O5" s="44">
        <f t="shared" si="0"/>
        <v>6.0709575976922968E-2</v>
      </c>
    </row>
    <row r="6" spans="1:15" x14ac:dyDescent="0.35">
      <c r="A6" t="s">
        <v>141</v>
      </c>
      <c r="B6" s="8">
        <f>'IIP Detailed'!F30/'IIP Detailed'!E30-1</f>
        <v>4.5132352670000486E-2</v>
      </c>
      <c r="C6" s="8">
        <f>'IIP Detailed'!G30/'IIP Detailed'!F30-1</f>
        <v>3.5934396170094196E-2</v>
      </c>
      <c r="D6" s="8">
        <f>'IIP Detailed'!H30/'IIP Detailed'!G30-1</f>
        <v>3.4220063957304925E-2</v>
      </c>
      <c r="E6" s="8">
        <f>'IIP Detailed'!I30/'IIP Detailed'!H30-1</f>
        <v>3.0748913460131533E-2</v>
      </c>
      <c r="F6" s="8">
        <f>'IIP Detailed'!J30/'IIP Detailed'!I30-1</f>
        <v>4.2763816850854397E-2</v>
      </c>
      <c r="G6" s="8">
        <f>'IIP Detailed'!K30/'IIP Detailed'!J30-1</f>
        <v>4.7629215187251495E-2</v>
      </c>
      <c r="H6" s="8">
        <f>'IIP Detailed'!L30/'IIP Detailed'!K30-1</f>
        <v>3.8761646809575723E-2</v>
      </c>
      <c r="I6" s="8">
        <f>'IIP Detailed'!M30/'IIP Detailed'!L30-1</f>
        <v>-3.1792912838229159E-2</v>
      </c>
      <c r="J6" s="8">
        <f>'IIP Detailed'!N30/'IIP Detailed'!M30-1</f>
        <v>-0.10286445514590814</v>
      </c>
      <c r="K6" s="8">
        <f>'IIP Detailed'!O30/'IIP Detailed'!N30-1</f>
        <v>0.12334351998842541</v>
      </c>
      <c r="L6" s="8">
        <f>'IIP Detailed'!P30/'IIP Detailed'!O30-1</f>
        <v>4.3761631331771911E-2</v>
      </c>
      <c r="M6" s="8">
        <f>'IIP Detailed'!Q30/'IIP Detailed'!P30-1</f>
        <v>4.8481609982391038E-2</v>
      </c>
      <c r="O6" s="44">
        <f t="shared" si="0"/>
        <v>2.967664986863865E-2</v>
      </c>
    </row>
    <row r="7" spans="1:15" x14ac:dyDescent="0.35">
      <c r="A7" s="8" t="str">
        <f>A3</f>
        <v>Registered Manufacturing Real</v>
      </c>
      <c r="B7" s="8">
        <f t="shared" ref="B7:O7" si="1">B3</f>
        <v>4.7527752290036362E-2</v>
      </c>
      <c r="C7" s="8">
        <f t="shared" si="1"/>
        <v>4.4369739293159682E-2</v>
      </c>
      <c r="D7" s="8">
        <f t="shared" si="1"/>
        <v>9.1220020979000171E-2</v>
      </c>
      <c r="E7" s="8">
        <f t="shared" si="1"/>
        <v>0.11889100687589349</v>
      </c>
      <c r="F7" s="8">
        <f t="shared" si="1"/>
        <v>9.7589238831570224E-2</v>
      </c>
      <c r="G7" s="8">
        <f t="shared" si="1"/>
        <v>7.6292253618254424E-2</v>
      </c>
      <c r="H7" s="8">
        <f t="shared" si="1"/>
        <v>5.0640494828515514E-2</v>
      </c>
      <c r="I7" s="8">
        <f t="shared" si="1"/>
        <v>-2.8612323172946486E-2</v>
      </c>
      <c r="J7" s="8">
        <f t="shared" si="1"/>
        <v>3.4474707299333662E-2</v>
      </c>
      <c r="K7" s="8">
        <f t="shared" si="1"/>
        <v>9.5096182040875776E-2</v>
      </c>
      <c r="L7" s="8">
        <f t="shared" si="1"/>
        <v>-2.4853372190373535E-2</v>
      </c>
      <c r="M7" s="8">
        <f t="shared" si="1"/>
        <v>0.14107489629768932</v>
      </c>
      <c r="N7" s="8"/>
      <c r="O7" s="8">
        <f t="shared" si="1"/>
        <v>6.1975883082584053E-2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0744-7D28-4C16-AE7A-CFB455D6898A}">
  <dimension ref="A1:M43"/>
  <sheetViews>
    <sheetView workbookViewId="0">
      <selection activeCell="A19" sqref="A19"/>
    </sheetView>
  </sheetViews>
  <sheetFormatPr defaultRowHeight="14.5" x14ac:dyDescent="0.35"/>
  <cols>
    <col min="1" max="1" width="112.6328125" bestFit="1" customWidth="1"/>
  </cols>
  <sheetData>
    <row r="1" spans="1:13" x14ac:dyDescent="0.35">
      <c r="A1" t="s">
        <v>74</v>
      </c>
    </row>
    <row r="2" spans="1:13" x14ac:dyDescent="0.35">
      <c r="A2" t="s">
        <v>1</v>
      </c>
    </row>
    <row r="3" spans="1:13" x14ac:dyDescent="0.35"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  <c r="M3" t="s">
        <v>25</v>
      </c>
    </row>
    <row r="4" spans="1:13" x14ac:dyDescent="0.35">
      <c r="A4" t="s">
        <v>26</v>
      </c>
      <c r="B4" s="8">
        <f>'GVA Real registered'!Y4/'GVA Real registered'!X4-1</f>
        <v>4.7527752290036362E-2</v>
      </c>
      <c r="C4" s="8">
        <f>'GVA Real registered'!Z4/'GVA Real registered'!Y4-1</f>
        <v>4.4369739293159682E-2</v>
      </c>
      <c r="D4" s="8">
        <f>'GVA Real registered'!AA4/'GVA Real registered'!Z4-1</f>
        <v>9.1220020979000171E-2</v>
      </c>
      <c r="E4" s="8">
        <f>'GVA Real registered'!AB4/'GVA Real registered'!AA4-1</f>
        <v>0.11889100687589349</v>
      </c>
      <c r="F4" s="8">
        <f>'GVA Real registered'!AC4/'GVA Real registered'!AB4-1</f>
        <v>9.7589238831570224E-2</v>
      </c>
      <c r="G4" s="8">
        <f>'GVA Real registered'!AD4/'GVA Real registered'!AC4-1</f>
        <v>7.6292253618254424E-2</v>
      </c>
      <c r="H4" s="8">
        <f>'GVA Real registered'!AE4/'GVA Real registered'!AD4-1</f>
        <v>5.0640494828515514E-2</v>
      </c>
      <c r="I4" s="8">
        <f>'GVA Real registered'!AF4/'GVA Real registered'!AE4-1</f>
        <v>-2.8612323172946486E-2</v>
      </c>
      <c r="J4" s="8">
        <f>'GVA Real registered'!AG4/'GVA Real registered'!AF4-1</f>
        <v>3.4474707299333662E-2</v>
      </c>
      <c r="K4" s="8">
        <f>'GVA Real registered'!AH4/'GVA Real registered'!AG4-1</f>
        <v>9.5096182040875776E-2</v>
      </c>
      <c r="L4" s="8">
        <f>'GVA Real registered'!AI4/'GVA Real registered'!AH4-1</f>
        <v>-2.4853372190373535E-2</v>
      </c>
      <c r="M4" s="8">
        <f>'GVA Real registered'!AJ4/'GVA Real registered'!AI4-1</f>
        <v>0.14107489629768932</v>
      </c>
    </row>
    <row r="5" spans="1:13" x14ac:dyDescent="0.35">
      <c r="A5" t="s">
        <v>27</v>
      </c>
      <c r="B5" s="8">
        <f>'GVA Real registered'!Y5/'GVA Real registered'!X5-1</f>
        <v>0.105634305709287</v>
      </c>
      <c r="C5" s="8">
        <f>'GVA Real registered'!Z5/'GVA Real registered'!Y5-1</f>
        <v>0.1457266958389174</v>
      </c>
      <c r="D5" s="8">
        <f>'GVA Real registered'!AA5/'GVA Real registered'!Z5-1</f>
        <v>9.0478606460342448E-3</v>
      </c>
      <c r="E5" s="8">
        <f>'GVA Real registered'!AB5/'GVA Real registered'!AA5-1</f>
        <v>1.6452973546747129E-2</v>
      </c>
      <c r="F5" s="8">
        <f>'GVA Real registered'!AC5/'GVA Real registered'!AB5-1</f>
        <v>2.7662278773221916E-2</v>
      </c>
      <c r="G5" s="8">
        <f>'GVA Real registered'!AD5/'GVA Real registered'!AC5-1</f>
        <v>-1.8371515119505966E-2</v>
      </c>
      <c r="H5" s="8">
        <f>'GVA Real registered'!AE5/'GVA Real registered'!AD5-1</f>
        <v>5.5264198838496092E-2</v>
      </c>
      <c r="I5" s="8">
        <f>'GVA Real registered'!AF5/'GVA Real registered'!AE5-1</f>
        <v>-1.5793110293873758E-2</v>
      </c>
      <c r="J5" s="8">
        <f>'GVA Real registered'!AG5/'GVA Real registered'!AF5-1</f>
        <v>4.6158329449122348E-2</v>
      </c>
      <c r="K5" s="8">
        <f>'GVA Real registered'!AH5/'GVA Real registered'!AG5-1</f>
        <v>1.4182311336896625E-3</v>
      </c>
      <c r="L5" s="8">
        <f>'GVA Real registered'!AI5/'GVA Real registered'!AH5-1</f>
        <v>0.10520306889541775</v>
      </c>
      <c r="M5" s="8">
        <f>'GVA Real registered'!AJ5/'GVA Real registered'!AI5-1</f>
        <v>0.10715884832003164</v>
      </c>
    </row>
    <row r="6" spans="1:13" x14ac:dyDescent="0.35">
      <c r="A6" t="s">
        <v>28</v>
      </c>
      <c r="B6" s="8">
        <f>'GVA Real registered'!Y6/'GVA Real registered'!X6-1</f>
        <v>5.0056978329578783E-2</v>
      </c>
      <c r="C6" s="8">
        <f>'GVA Real registered'!Z6/'GVA Real registered'!Y6-1</f>
        <v>4.901654513824627E-2</v>
      </c>
      <c r="D6" s="8">
        <f>'GVA Real registered'!AA6/'GVA Real registered'!Z6-1</f>
        <v>8.7105451835626235E-2</v>
      </c>
      <c r="E6" s="8">
        <f>'GVA Real registered'!AB6/'GVA Real registered'!AA6-1</f>
        <v>0.11412932700983713</v>
      </c>
      <c r="F6" s="8">
        <f>'GVA Real registered'!AC6/'GVA Real registered'!AB6-1</f>
        <v>9.462480059010181E-2</v>
      </c>
      <c r="G6" s="8">
        <f>'GVA Real registered'!AD6/'GVA Real registered'!AC6-1</f>
        <v>7.2523829750094748E-2</v>
      </c>
      <c r="H6" s="8">
        <f>'GVA Real registered'!AE6/'GVA Real registered'!AD6-1</f>
        <v>5.0808953492913034E-2</v>
      </c>
      <c r="I6" s="8">
        <f>'GVA Real registered'!AF6/'GVA Real registered'!AE6-1</f>
        <v>-2.8143281751697113E-2</v>
      </c>
      <c r="J6" s="8">
        <f>'GVA Real registered'!AG6/'GVA Real registered'!AF6-1</f>
        <v>3.4907640524380446E-2</v>
      </c>
      <c r="K6" s="8">
        <f>'GVA Real registered'!AH6/'GVA Real registered'!AG6-1</f>
        <v>9.1587277312596527E-2</v>
      </c>
      <c r="L6" s="8">
        <f>'GVA Real registered'!AI6/'GVA Real registered'!AH6-1</f>
        <v>-2.0384241157364591E-2</v>
      </c>
      <c r="M6" s="8">
        <f>'GVA Real registered'!AJ6/'GVA Real registered'!AI6-1</f>
        <v>0.13976002200899718</v>
      </c>
    </row>
    <row r="7" spans="1:13" x14ac:dyDescent="0.35">
      <c r="A7" t="s">
        <v>29</v>
      </c>
      <c r="B7" s="8">
        <f>'GVA Real registered'!Y7/'GVA Real registered'!X7-1</f>
        <v>-8.8203526389537545E-2</v>
      </c>
      <c r="C7" s="8">
        <f>'GVA Real registered'!Z7/'GVA Real registered'!Y7-1</f>
        <v>-1.3238566328899082E-2</v>
      </c>
      <c r="D7" s="8">
        <f>'GVA Real registered'!AA7/'GVA Real registered'!Z7-1</f>
        <v>4.8440998020830017E-2</v>
      </c>
      <c r="E7" s="8">
        <f>'GVA Real registered'!AB7/'GVA Real registered'!AA7-1</f>
        <v>0.2299699820511234</v>
      </c>
      <c r="F7" s="8">
        <f>'GVA Real registered'!AC7/'GVA Real registered'!AB7-1</f>
        <v>9.6107270680144241E-2</v>
      </c>
      <c r="G7" s="8">
        <f>'GVA Real registered'!AD7/'GVA Real registered'!AC7-1</f>
        <v>6.2293215152992687E-2</v>
      </c>
      <c r="H7" s="8">
        <f>'GVA Real registered'!AE7/'GVA Real registered'!AD7-1</f>
        <v>0.24490758362375553</v>
      </c>
      <c r="I7" s="8">
        <f>'GVA Real registered'!AF7/'GVA Real registered'!AE7-1</f>
        <v>-0.18020127780388107</v>
      </c>
      <c r="J7" s="8">
        <f>'GVA Real registered'!AG7/'GVA Real registered'!AF7-1</f>
        <v>-8.61013076372108E-3</v>
      </c>
      <c r="K7" s="8">
        <f>'GVA Real registered'!AH7/'GVA Real registered'!AG7-1</f>
        <v>-4.325593588375265E-2</v>
      </c>
      <c r="L7" s="8">
        <f>'GVA Real registered'!AI7/'GVA Real registered'!AH7-1</f>
        <v>8.8124439230029994E-2</v>
      </c>
      <c r="M7" s="8">
        <f>'GVA Real registered'!AJ7/'GVA Real registered'!AI7-1</f>
        <v>7.755662182557832E-2</v>
      </c>
    </row>
    <row r="8" spans="1:13" x14ac:dyDescent="0.35">
      <c r="A8" t="s">
        <v>30</v>
      </c>
      <c r="B8" s="8">
        <f>'GVA Real registered'!Y8/'GVA Real registered'!X8-1</f>
        <v>-0.17295918367346941</v>
      </c>
      <c r="C8" s="8">
        <f>'GVA Real registered'!Z8/'GVA Real registered'!Y8-1</f>
        <v>6.314844932981889E-2</v>
      </c>
      <c r="D8" s="8">
        <f>'GVA Real registered'!AA8/'GVA Real registered'!Z8-1</f>
        <v>-8.7197341351479718E-2</v>
      </c>
      <c r="E8" s="8">
        <f>'GVA Real registered'!AB8/'GVA Real registered'!AA8-1</f>
        <v>0.61627369394359688</v>
      </c>
      <c r="F8" s="8">
        <f>'GVA Real registered'!AC8/'GVA Real registered'!AB8-1</f>
        <v>-9.1012585812356939E-2</v>
      </c>
      <c r="G8" s="8">
        <f>'GVA Real registered'!AD8/'GVA Real registered'!AC8-1</f>
        <v>0.18002317626549003</v>
      </c>
      <c r="H8" s="8">
        <f>'GVA Real registered'!AE8/'GVA Real registered'!AD8-1</f>
        <v>-1.4917059482566497E-3</v>
      </c>
      <c r="I8" s="8">
        <f>'GVA Real registered'!AF8/'GVA Real registered'!AE8-1</f>
        <v>0.14949059338742887</v>
      </c>
      <c r="J8" s="8">
        <f>'GVA Real registered'!AG8/'GVA Real registered'!AF8-1</f>
        <v>-2.7371627337880011E-2</v>
      </c>
      <c r="K8" s="8">
        <f>'GVA Real registered'!AH8/'GVA Real registered'!AG8-1</f>
        <v>-0.19057954786368436</v>
      </c>
      <c r="L8" s="8">
        <f>'GVA Real registered'!AI8/'GVA Real registered'!AH8-1</f>
        <v>-0.13901328087043352</v>
      </c>
      <c r="M8" s="8">
        <f>'GVA Real registered'!AJ8/'GVA Real registered'!AI8-1</f>
        <v>8.2662071234905099E-2</v>
      </c>
    </row>
    <row r="9" spans="1:13" x14ac:dyDescent="0.35">
      <c r="A9" t="s">
        <v>31</v>
      </c>
      <c r="B9" s="8">
        <f>'GVA Real registered'!Y9/'GVA Real registered'!X9-1</f>
        <v>-0.12024089006838823</v>
      </c>
      <c r="C9" s="8">
        <f>'GVA Real registered'!Z9/'GVA Real registered'!Y9-1</f>
        <v>0.29609003364659481</v>
      </c>
      <c r="D9" s="8">
        <f>'GVA Real registered'!AA9/'GVA Real registered'!Z9-1</f>
        <v>-8.1818995613642476E-2</v>
      </c>
      <c r="E9" s="8">
        <f>'GVA Real registered'!AB9/'GVA Real registered'!AA9-1</f>
        <v>0.17188261674953687</v>
      </c>
      <c r="F9" s="8">
        <f>'GVA Real registered'!AC9/'GVA Real registered'!AB9-1</f>
        <v>0.1144442595673878</v>
      </c>
      <c r="G9" s="8">
        <f>'GVA Real registered'!AD9/'GVA Real registered'!AC9-1</f>
        <v>7.3188101782522885E-2</v>
      </c>
      <c r="H9" s="8">
        <f>'GVA Real registered'!AE9/'GVA Real registered'!AD9-1</f>
        <v>3.5139071871074012E-2</v>
      </c>
      <c r="I9" s="8">
        <f>'GVA Real registered'!AF9/'GVA Real registered'!AE9-1</f>
        <v>1.5082809293349042E-2</v>
      </c>
      <c r="J9" s="8">
        <f>'GVA Real registered'!AG9/'GVA Real registered'!AF9-1</f>
        <v>-0.12329773733369609</v>
      </c>
      <c r="K9" s="8">
        <f>'GVA Real registered'!AH9/'GVA Real registered'!AG9-1</f>
        <v>0.1060813372055267</v>
      </c>
      <c r="L9" s="8">
        <f>'GVA Real registered'!AI9/'GVA Real registered'!AH9-1</f>
        <v>-5.9085239681348711E-2</v>
      </c>
      <c r="M9" s="8">
        <f>'GVA Real registered'!AJ9/'GVA Real registered'!AI9-1</f>
        <v>6.8893837189307305E-2</v>
      </c>
    </row>
    <row r="10" spans="1:13" x14ac:dyDescent="0.35">
      <c r="A10" t="s">
        <v>32</v>
      </c>
      <c r="B10" s="8">
        <f>'GVA Real registered'!Y10/'GVA Real registered'!X10-1</f>
        <v>-0.11142238159270879</v>
      </c>
      <c r="C10" s="8">
        <f>'GVA Real registered'!Z10/'GVA Real registered'!Y10-1</f>
        <v>-0.13014418428685526</v>
      </c>
      <c r="D10" s="8">
        <f>'GVA Real registered'!AA10/'GVA Real registered'!Z10-1</f>
        <v>-1.8605325472381917E-2</v>
      </c>
      <c r="E10" s="8">
        <f>'GVA Real registered'!AB10/'GVA Real registered'!AA10-1</f>
        <v>1.7333070711049725E-2</v>
      </c>
      <c r="F10" s="8">
        <f>'GVA Real registered'!AC10/'GVA Real registered'!AB10-1</f>
        <v>0.2280348499515974</v>
      </c>
      <c r="G10" s="8">
        <f>'GVA Real registered'!AD10/'GVA Real registered'!AC10-1</f>
        <v>0.10588817241596771</v>
      </c>
      <c r="H10" s="8">
        <f>'GVA Real registered'!AE10/'GVA Real registered'!AD10-1</f>
        <v>8.9544371226304875E-2</v>
      </c>
      <c r="I10" s="8">
        <f>'GVA Real registered'!AF10/'GVA Real registered'!AE10-1</f>
        <v>-0.19531588361445762</v>
      </c>
      <c r="J10" s="8">
        <f>'GVA Real registered'!AG10/'GVA Real registered'!AF10-1</f>
        <v>0.19709999760155683</v>
      </c>
      <c r="K10" s="8">
        <f>'GVA Real registered'!AH10/'GVA Real registered'!AG10-1</f>
        <v>7.1979206603139723E-2</v>
      </c>
      <c r="L10" s="8">
        <f>'GVA Real registered'!AI10/'GVA Real registered'!AH10-1</f>
        <v>7.3175081666425834E-2</v>
      </c>
      <c r="M10" s="8">
        <f>'GVA Real registered'!AJ10/'GVA Real registered'!AI10-1</f>
        <v>6.6510436606834311E-2</v>
      </c>
    </row>
    <row r="11" spans="1:13" x14ac:dyDescent="0.35">
      <c r="A11" t="s">
        <v>33</v>
      </c>
      <c r="B11" s="8">
        <f>'GVA Real registered'!Y11/'GVA Real registered'!X11-1</f>
        <v>-3.3445472385758346E-2</v>
      </c>
      <c r="C11" s="8">
        <f>'GVA Real registered'!Z11/'GVA Real registered'!Y11-1</f>
        <v>8.6057371581053976E-2</v>
      </c>
      <c r="D11" s="8">
        <f>'GVA Real registered'!AA11/'GVA Real registered'!Z11-1</f>
        <v>0.16360431577822876</v>
      </c>
      <c r="E11" s="8">
        <f>'GVA Real registered'!AB11/'GVA Real registered'!AA11-1</f>
        <v>0.23881110856093635</v>
      </c>
      <c r="F11" s="8">
        <f>'GVA Real registered'!AC11/'GVA Real registered'!AB11-1</f>
        <v>0.20712366836498375</v>
      </c>
      <c r="G11" s="8">
        <f>'GVA Real registered'!AD11/'GVA Real registered'!AC11-1</f>
        <v>1.3598446768834149E-2</v>
      </c>
      <c r="H11" s="8">
        <f>'GVA Real registered'!AE11/'GVA Real registered'!AD11-1</f>
        <v>0.58888848509626657</v>
      </c>
      <c r="I11" s="8">
        <f>'GVA Real registered'!AF11/'GVA Real registered'!AE11-1</f>
        <v>-0.35885366182097389</v>
      </c>
      <c r="J11" s="8">
        <f>'GVA Real registered'!AG11/'GVA Real registered'!AF11-1</f>
        <v>2.6251216627831697E-2</v>
      </c>
      <c r="K11" s="8">
        <f>'GVA Real registered'!AH11/'GVA Real registered'!AG11-1</f>
        <v>-5.3328254314028212E-2</v>
      </c>
      <c r="L11" s="8">
        <f>'GVA Real registered'!AI11/'GVA Real registered'!AH11-1</f>
        <v>9.0534162174898292E-2</v>
      </c>
      <c r="M11" s="8">
        <f>'GVA Real registered'!AJ11/'GVA Real registered'!AI11-1</f>
        <v>7.9158064155884E-2</v>
      </c>
    </row>
    <row r="12" spans="1:13" x14ac:dyDescent="0.35">
      <c r="A12" t="s">
        <v>34</v>
      </c>
      <c r="B12" s="8">
        <f>'GVA Real registered'!Y12/'GVA Real registered'!X12-1</f>
        <v>-0.17109606288494916</v>
      </c>
      <c r="C12" s="8">
        <f>'GVA Real registered'!Z12/'GVA Real registered'!Y12-1</f>
        <v>-0.18403875364341726</v>
      </c>
      <c r="D12" s="8">
        <f>'GVA Real registered'!AA12/'GVA Real registered'!Z12-1</f>
        <v>5.0160998188770289E-2</v>
      </c>
      <c r="E12" s="8">
        <f>'GVA Real registered'!AB12/'GVA Real registered'!AA12-1</f>
        <v>0.27969146744598294</v>
      </c>
      <c r="F12" s="8">
        <f>'GVA Real registered'!AC12/'GVA Real registered'!AB12-1</f>
        <v>-3.9527535472277386E-2</v>
      </c>
      <c r="G12" s="8">
        <f>'GVA Real registered'!AD12/'GVA Real registered'!AC12-1</f>
        <v>0.11180471156312288</v>
      </c>
      <c r="H12" s="8">
        <f>'GVA Real registered'!AE12/'GVA Real registered'!AD12-1</f>
        <v>9.1209894981515216E-2</v>
      </c>
      <c r="I12" s="8">
        <f>'GVA Real registered'!AF12/'GVA Real registered'!AE12-1</f>
        <v>-9.3474800788300727E-2</v>
      </c>
      <c r="J12" s="8">
        <f>'GVA Real registered'!AG12/'GVA Real registered'!AF12-1</f>
        <v>-0.10520397111401569</v>
      </c>
      <c r="K12" s="8">
        <f>'GVA Real registered'!AH12/'GVA Real registered'!AG12-1</f>
        <v>-2.7839753479077967E-2</v>
      </c>
      <c r="L12" s="8">
        <f>'GVA Real registered'!AI12/'GVA Real registered'!AH12-1</f>
        <v>0.42237294184800089</v>
      </c>
      <c r="M12" s="8">
        <f>'GVA Real registered'!AJ12/'GVA Real registered'!AI12-1</f>
        <v>0.13236367844419838</v>
      </c>
    </row>
    <row r="13" spans="1:13" x14ac:dyDescent="0.35">
      <c r="A13" t="s">
        <v>35</v>
      </c>
      <c r="B13" s="8">
        <f>'GVA Real registered'!Y13/'GVA Real registered'!X13-1</f>
        <v>0.14633617574794044</v>
      </c>
      <c r="C13" s="8">
        <f>'GVA Real registered'!Z13/'GVA Real registered'!Y13-1</f>
        <v>-4.545168001008637E-2</v>
      </c>
      <c r="D13" s="8">
        <f>'GVA Real registered'!AA13/'GVA Real registered'!Z13-1</f>
        <v>0.11907277770439828</v>
      </c>
      <c r="E13" s="8">
        <f>'GVA Real registered'!AB13/'GVA Real registered'!AA13-1</f>
        <v>4.1369135438182436E-2</v>
      </c>
      <c r="F13" s="8">
        <f>'GVA Real registered'!AC13/'GVA Real registered'!AB13-1</f>
        <v>9.1532358608183095E-2</v>
      </c>
      <c r="G13" s="8">
        <f>'GVA Real registered'!AD13/'GVA Real registered'!AC13-1</f>
        <v>-5.9327102493201278E-2</v>
      </c>
      <c r="H13" s="8">
        <f>'GVA Real registered'!AE13/'GVA Real registered'!AD13-1</f>
        <v>4.8085186000804692E-2</v>
      </c>
      <c r="I13" s="8">
        <f>'GVA Real registered'!AF13/'GVA Real registered'!AE13-1</f>
        <v>1.606555132519194E-2</v>
      </c>
      <c r="J13" s="8">
        <f>'GVA Real registered'!AG13/'GVA Real registered'!AF13-1</f>
        <v>-0.12790350550770724</v>
      </c>
      <c r="K13" s="8">
        <f>'GVA Real registered'!AH13/'GVA Real registered'!AG13-1</f>
        <v>-5.1045616812593564E-2</v>
      </c>
      <c r="L13" s="8">
        <f>'GVA Real registered'!AI13/'GVA Real registered'!AH13-1</f>
        <v>0.11467205912836742</v>
      </c>
      <c r="M13" s="8">
        <f>'GVA Real registered'!AJ13/'GVA Real registered'!AI13-1</f>
        <v>-1.5318233276495063E-2</v>
      </c>
    </row>
    <row r="14" spans="1:13" x14ac:dyDescent="0.35">
      <c r="A14" t="s">
        <v>36</v>
      </c>
      <c r="B14" s="8">
        <f>'GVA Real registered'!Y14/'GVA Real registered'!X14-1</f>
        <v>0.19179212021788583</v>
      </c>
      <c r="C14" s="8">
        <f>'GVA Real registered'!Z14/'GVA Real registered'!Y14-1</f>
        <v>0.12108537271662589</v>
      </c>
      <c r="D14" s="8">
        <f>'GVA Real registered'!AA14/'GVA Real registered'!Z14-1</f>
        <v>1.0372008465838078E-2</v>
      </c>
      <c r="E14" s="8">
        <f>'GVA Real registered'!AB14/'GVA Real registered'!AA14-1</f>
        <v>0.17122427741783874</v>
      </c>
      <c r="F14" s="8">
        <f>'GVA Real registered'!AC14/'GVA Real registered'!AB14-1</f>
        <v>3.935315968082187E-2</v>
      </c>
      <c r="G14" s="8">
        <f>'GVA Real registered'!AD14/'GVA Real registered'!AC14-1</f>
        <v>6.6201566925011557E-2</v>
      </c>
      <c r="H14" s="8">
        <f>'GVA Real registered'!AE14/'GVA Real registered'!AD14-1</f>
        <v>6.7059325419497773E-2</v>
      </c>
      <c r="I14" s="8">
        <f>'GVA Real registered'!AF14/'GVA Real registered'!AE14-1</f>
        <v>-2.8001364165542997E-2</v>
      </c>
      <c r="J14" s="8">
        <f>'GVA Real registered'!AG14/'GVA Real registered'!AF14-1</f>
        <v>-0.10832805537929135</v>
      </c>
      <c r="K14" s="8">
        <f>'GVA Real registered'!AH14/'GVA Real registered'!AG14-1</f>
        <v>0.16577685743505399</v>
      </c>
      <c r="L14" s="8">
        <f>'GVA Real registered'!AI14/'GVA Real registered'!AH14-1</f>
        <v>-2.1183721494048902E-2</v>
      </c>
      <c r="M14" s="8">
        <f>'GVA Real registered'!AJ14/'GVA Real registered'!AI14-1</f>
        <v>5.7398610672945161E-3</v>
      </c>
    </row>
    <row r="15" spans="1:13" x14ac:dyDescent="0.35">
      <c r="A15" t="s">
        <v>37</v>
      </c>
      <c r="B15" s="8">
        <f>'GVA Real registered'!Y15/'GVA Real registered'!X15-1</f>
        <v>0.28398739540302942</v>
      </c>
      <c r="C15" s="8">
        <f>'GVA Real registered'!Z15/'GVA Real registered'!Y15-1</f>
        <v>8.6680346886375048E-2</v>
      </c>
      <c r="D15" s="8">
        <f>'GVA Real registered'!AA15/'GVA Real registered'!Z15-1</f>
        <v>2.9966882704041353E-2</v>
      </c>
      <c r="E15" s="8">
        <f>'GVA Real registered'!AB15/'GVA Real registered'!AA15-1</f>
        <v>0.15921172644438508</v>
      </c>
      <c r="F15" s="8">
        <f>'GVA Real registered'!AC15/'GVA Real registered'!AB15-1</f>
        <v>5.8164708874441917E-3</v>
      </c>
      <c r="G15" s="8">
        <f>'GVA Real registered'!AD15/'GVA Real registered'!AC15-1</f>
        <v>6.0570188940928249E-2</v>
      </c>
      <c r="H15" s="8">
        <f>'GVA Real registered'!AE15/'GVA Real registered'!AD15-1</f>
        <v>5.3433997497974062E-2</v>
      </c>
      <c r="I15" s="8">
        <f>'GVA Real registered'!AF15/'GVA Real registered'!AE15-1</f>
        <v>-6.3171515038782378E-2</v>
      </c>
      <c r="J15" s="8">
        <f>'GVA Real registered'!AG15/'GVA Real registered'!AF15-1</f>
        <v>-5.3219100430993094E-2</v>
      </c>
      <c r="K15" s="8">
        <f>'GVA Real registered'!AH15/'GVA Real registered'!AG15-1</f>
        <v>0.13899785383683971</v>
      </c>
      <c r="L15" s="8">
        <f>'GVA Real registered'!AI15/'GVA Real registered'!AH15-1</f>
        <v>-0.10599023883456882</v>
      </c>
      <c r="M15" s="8">
        <f>'GVA Real registered'!AJ15/'GVA Real registered'!AI15-1</f>
        <v>4.3850851210014863E-2</v>
      </c>
    </row>
    <row r="16" spans="1:13" x14ac:dyDescent="0.35">
      <c r="A16" t="s">
        <v>38</v>
      </c>
      <c r="B16" s="8">
        <f>'GVA Real registered'!Y16/'GVA Real registered'!X16-1</f>
        <v>1.5161874120249275E-2</v>
      </c>
      <c r="C16" s="8">
        <f>'GVA Real registered'!Z16/'GVA Real registered'!Y16-1</f>
        <v>0.20671896046272087</v>
      </c>
      <c r="D16" s="8">
        <f>'GVA Real registered'!AA16/'GVA Real registered'!Z16-1</f>
        <v>-5.1247537754432027E-2</v>
      </c>
      <c r="E16" s="8">
        <f>'GVA Real registered'!AB16/'GVA Real registered'!AA16-1</f>
        <v>0.16308522786255586</v>
      </c>
      <c r="F16" s="8">
        <f>'GVA Real registered'!AC16/'GVA Real registered'!AB16-1</f>
        <v>0.15360079733428544</v>
      </c>
      <c r="G16" s="8">
        <f>'GVA Real registered'!AD16/'GVA Real registered'!AC16-1</f>
        <v>7.3758157031249549E-2</v>
      </c>
      <c r="H16" s="8">
        <f>'GVA Real registered'!AE16/'GVA Real registered'!AD16-1</f>
        <v>9.0025192873556037E-2</v>
      </c>
      <c r="I16" s="8">
        <f>'GVA Real registered'!AF16/'GVA Real registered'!AE16-1</f>
        <v>6.5440406390326666E-2</v>
      </c>
      <c r="J16" s="8">
        <f>'GVA Real registered'!AG16/'GVA Real registered'!AF16-1</f>
        <v>-0.22907129569404905</v>
      </c>
      <c r="K16" s="8">
        <f>'GVA Real registered'!AH16/'GVA Real registered'!AG16-1</f>
        <v>0.23647999012785514</v>
      </c>
      <c r="L16" s="8">
        <f>'GVA Real registered'!AI16/'GVA Real registered'!AH16-1</f>
        <v>0.19439652675521035</v>
      </c>
      <c r="M16" s="8">
        <f>'GVA Real registered'!AJ16/'GVA Real registered'!AI16-1</f>
        <v>-9.6757329681018911E-2</v>
      </c>
    </row>
    <row r="17" spans="1:13" x14ac:dyDescent="0.35">
      <c r="A17" t="s">
        <v>39</v>
      </c>
      <c r="B17" s="8">
        <f>'GVA Real registered'!Y17/'GVA Real registered'!X17-1</f>
        <v>-6.7095865607081806E-2</v>
      </c>
      <c r="C17" s="8">
        <f>'GVA Real registered'!Z17/'GVA Real registered'!Y17-1</f>
        <v>0.24778951908561564</v>
      </c>
      <c r="D17" s="8">
        <f>'GVA Real registered'!AA17/'GVA Real registered'!Z17-1</f>
        <v>-5.789837538886955E-3</v>
      </c>
      <c r="E17" s="8">
        <f>'GVA Real registered'!AB17/'GVA Real registered'!AA17-1</f>
        <v>0.30491090830073886</v>
      </c>
      <c r="F17" s="8">
        <f>'GVA Real registered'!AC17/'GVA Real registered'!AB17-1</f>
        <v>6.4704589355891517E-2</v>
      </c>
      <c r="G17" s="8">
        <f>'GVA Real registered'!AD17/'GVA Real registered'!AC17-1</f>
        <v>9.2456962753082461E-2</v>
      </c>
      <c r="H17" s="8">
        <f>'GVA Real registered'!AE17/'GVA Real registered'!AD17-1</f>
        <v>0.11702881868805237</v>
      </c>
      <c r="I17" s="8">
        <f>'GVA Real registered'!AF17/'GVA Real registered'!AE17-1</f>
        <v>9.5309770853593268E-3</v>
      </c>
      <c r="J17" s="8">
        <f>'GVA Real registered'!AG17/'GVA Real registered'!AF17-1</f>
        <v>-0.18254266501047645</v>
      </c>
      <c r="K17" s="8">
        <f>'GVA Real registered'!AH17/'GVA Real registered'!AG17-1</f>
        <v>0.21067776425574913</v>
      </c>
      <c r="L17" s="8">
        <f>'GVA Real registered'!AI17/'GVA Real registered'!AH17-1</f>
        <v>9.0544633735467617E-2</v>
      </c>
      <c r="M17" s="8">
        <f>'GVA Real registered'!AJ17/'GVA Real registered'!AI17-1</f>
        <v>4.2243739616215858E-2</v>
      </c>
    </row>
    <row r="18" spans="1:13" x14ac:dyDescent="0.35">
      <c r="A18" t="s">
        <v>40</v>
      </c>
      <c r="B18" s="8">
        <f>'GVA Real registered'!Y18/'GVA Real registered'!X18-1</f>
        <v>-1.2926698568191841E-2</v>
      </c>
      <c r="C18" s="8">
        <f>'GVA Real registered'!Z18/'GVA Real registered'!Y18-1</f>
        <v>0.25088576490085157</v>
      </c>
      <c r="D18" s="8">
        <f>'GVA Real registered'!AA18/'GVA Real registered'!Z18-1</f>
        <v>-7.3666297383418788E-2</v>
      </c>
      <c r="E18" s="8">
        <f>'GVA Real registered'!AB18/'GVA Real registered'!AA18-1</f>
        <v>-0.1458895861845052</v>
      </c>
      <c r="F18" s="8">
        <f>'GVA Real registered'!AC18/'GVA Real registered'!AB18-1</f>
        <v>0.27811820635829543</v>
      </c>
      <c r="G18" s="8">
        <f>'GVA Real registered'!AD18/'GVA Real registered'!AC18-1</f>
        <v>0.11980749662791945</v>
      </c>
      <c r="H18" s="8">
        <f>'GVA Real registered'!AE18/'GVA Real registered'!AD18-1</f>
        <v>2.3302791421808244E-2</v>
      </c>
      <c r="I18" s="8">
        <f>'GVA Real registered'!AF18/'GVA Real registered'!AE18-1</f>
        <v>1.3470784263330149E-2</v>
      </c>
      <c r="J18" s="8">
        <f>'GVA Real registered'!AG18/'GVA Real registered'!AF18-1</f>
        <v>0.16533656935614394</v>
      </c>
      <c r="K18" s="8">
        <f>'GVA Real registered'!AH18/'GVA Real registered'!AG18-1</f>
        <v>0.20110418929251805</v>
      </c>
      <c r="L18" s="8">
        <f>'GVA Real registered'!AI18/'GVA Real registered'!AH18-1</f>
        <v>-0.22223364283317693</v>
      </c>
      <c r="M18" s="8">
        <f>'GVA Real registered'!AJ18/'GVA Real registered'!AI18-1</f>
        <v>0.17336534983526364</v>
      </c>
    </row>
    <row r="19" spans="1:13" x14ac:dyDescent="0.35">
      <c r="A19" t="s">
        <v>41</v>
      </c>
      <c r="B19" s="8">
        <f>'GVA Real registered'!Y19/'GVA Real registered'!X19-1</f>
        <v>-0.18651732619321892</v>
      </c>
      <c r="C19" s="8">
        <f>'GVA Real registered'!Z19/'GVA Real registered'!Y19-1</f>
        <v>0.67460507305311301</v>
      </c>
      <c r="D19" s="8">
        <f>'GVA Real registered'!AA19/'GVA Real registered'!Z19-1</f>
        <v>-0.19493423533579401</v>
      </c>
      <c r="E19" s="8">
        <f>'GVA Real registered'!AB19/'GVA Real registered'!AA19-1</f>
        <v>-0.28221233348237418</v>
      </c>
      <c r="F19" s="8">
        <f>'GVA Real registered'!AC19/'GVA Real registered'!AB19-1</f>
        <v>0.54137407674738225</v>
      </c>
      <c r="G19" s="8">
        <f>'GVA Real registered'!AD19/'GVA Real registered'!AC19-1</f>
        <v>0.10104012478033386</v>
      </c>
      <c r="H19" s="8">
        <f>'GVA Real registered'!AE19/'GVA Real registered'!AD19-1</f>
        <v>0.11873351538375809</v>
      </c>
      <c r="I19" s="8">
        <f>'GVA Real registered'!AF19/'GVA Real registered'!AE19-1</f>
        <v>-1.0923096600448767E-2</v>
      </c>
      <c r="J19" s="8">
        <f>'GVA Real registered'!AG19/'GVA Real registered'!AF19-1</f>
        <v>0.27416569162331839</v>
      </c>
      <c r="K19" s="8">
        <f>'GVA Real registered'!AH19/'GVA Real registered'!AG19-1</f>
        <v>0.22114171614455902</v>
      </c>
      <c r="L19" s="8">
        <f>'GVA Real registered'!AI19/'GVA Real registered'!AH19-1</f>
        <v>-0.27935323548075508</v>
      </c>
      <c r="M19" s="8">
        <f>'GVA Real registered'!AJ19/'GVA Real registered'!AI19-1</f>
        <v>0.19511561077311179</v>
      </c>
    </row>
    <row r="20" spans="1:13" x14ac:dyDescent="0.35">
      <c r="A20" t="s">
        <v>42</v>
      </c>
      <c r="B20" s="8">
        <f>'GVA Real registered'!Y20/'GVA Real registered'!X20-1</f>
        <v>0.52738189495909205</v>
      </c>
      <c r="C20" s="8">
        <f>'GVA Real registered'!Z20/'GVA Real registered'!Y20-1</f>
        <v>-0.28115685342779384</v>
      </c>
      <c r="D20" s="8">
        <f>'GVA Real registered'!AA20/'GVA Real registered'!Z20-1</f>
        <v>0.41116552988191457</v>
      </c>
      <c r="E20" s="8">
        <f>'GVA Real registered'!AB20/'GVA Real registered'!AA20-1</f>
        <v>0.1556904077504524</v>
      </c>
      <c r="F20" s="8">
        <f>'GVA Real registered'!AC20/'GVA Real registered'!AB20-1</f>
        <v>-0.24141680638207708</v>
      </c>
      <c r="G20" s="8">
        <f>'GVA Real registered'!AD20/'GVA Real registered'!AC20-1</f>
        <v>0.38128685308700083</v>
      </c>
      <c r="H20" s="8">
        <f>'GVA Real registered'!AE20/'GVA Real registered'!AD20-1</f>
        <v>-0.23203923577935104</v>
      </c>
      <c r="I20" s="8">
        <f>'GVA Real registered'!AF20/'GVA Real registered'!AE20-1</f>
        <v>8.4332759180060668E-2</v>
      </c>
      <c r="J20" s="8">
        <f>'GVA Real registered'!AG20/'GVA Real registered'!AF20-1</f>
        <v>0.11907818583160767</v>
      </c>
      <c r="K20" s="8">
        <f>'GVA Real registered'!AH20/'GVA Real registered'!AG20-1</f>
        <v>0.30459764367671882</v>
      </c>
      <c r="L20" s="8">
        <f>'GVA Real registered'!AI20/'GVA Real registered'!AH20-1</f>
        <v>-0.36139512429069831</v>
      </c>
      <c r="M20" s="8">
        <f>'GVA Real registered'!AJ20/'GVA Real registered'!AI20-1</f>
        <v>0.11582814660742602</v>
      </c>
    </row>
    <row r="21" spans="1:13" x14ac:dyDescent="0.35">
      <c r="A21" t="s">
        <v>43</v>
      </c>
      <c r="B21" s="8">
        <f>'GVA Real registered'!Y21/'GVA Real registered'!X21-1</f>
        <v>9.6886005560704369E-2</v>
      </c>
      <c r="C21" s="8">
        <f>'GVA Real registered'!Z21/'GVA Real registered'!Y21-1</f>
        <v>-8.119708670598369E-2</v>
      </c>
      <c r="D21" s="8">
        <f>'GVA Real registered'!AA21/'GVA Real registered'!Z21-1</f>
        <v>1.9918340322224726E-2</v>
      </c>
      <c r="E21" s="8">
        <f>'GVA Real registered'!AB21/'GVA Real registered'!AA21-1</f>
        <v>-5.4927418627716218E-2</v>
      </c>
      <c r="F21" s="8">
        <f>'GVA Real registered'!AC21/'GVA Real registered'!AB21-1</f>
        <v>0.30814917285199117</v>
      </c>
      <c r="G21" s="8">
        <f>'GVA Real registered'!AD21/'GVA Real registered'!AC21-1</f>
        <v>5.4472956713500498E-3</v>
      </c>
      <c r="H21" s="8">
        <f>'GVA Real registered'!AE21/'GVA Real registered'!AD21-1</f>
        <v>-3.649380369855848E-3</v>
      </c>
      <c r="I21" s="8">
        <f>'GVA Real registered'!AF21/'GVA Real registered'!AE21-1</f>
        <v>3.6609125505291162E-2</v>
      </c>
      <c r="J21" s="8">
        <f>'GVA Real registered'!AG21/'GVA Real registered'!AF21-1</f>
        <v>-9.4209666039890783E-2</v>
      </c>
      <c r="K21" s="8">
        <f>'GVA Real registered'!AH21/'GVA Real registered'!AG21-1</f>
        <v>4.0857204397050761E-2</v>
      </c>
      <c r="L21" s="8">
        <f>'GVA Real registered'!AI21/'GVA Real registered'!AH21-1</f>
        <v>0.17258444850732757</v>
      </c>
      <c r="M21" s="8">
        <f>'GVA Real registered'!AJ21/'GVA Real registered'!AI21-1</f>
        <v>0.1467941743840151</v>
      </c>
    </row>
    <row r="22" spans="1:13" x14ac:dyDescent="0.35">
      <c r="A22" t="s">
        <v>44</v>
      </c>
      <c r="B22" s="8">
        <f>'GVA Real registered'!Y22/'GVA Real registered'!X22-1</f>
        <v>3.9916766361136835E-2</v>
      </c>
      <c r="C22" s="8">
        <f>'GVA Real registered'!Z22/'GVA Real registered'!Y22-1</f>
        <v>-7.343324722055633E-2</v>
      </c>
      <c r="D22" s="8">
        <f>'GVA Real registered'!AA22/'GVA Real registered'!Z22-1</f>
        <v>0.11111733460292572</v>
      </c>
      <c r="E22" s="8">
        <f>'GVA Real registered'!AB22/'GVA Real registered'!AA22-1</f>
        <v>0.2053255365864588</v>
      </c>
      <c r="F22" s="8">
        <f>'GVA Real registered'!AC22/'GVA Real registered'!AB22-1</f>
        <v>0.10500055763636529</v>
      </c>
      <c r="G22" s="8">
        <f>'GVA Real registered'!AD22/'GVA Real registered'!AC22-1</f>
        <v>0.12257926117760709</v>
      </c>
      <c r="H22" s="8">
        <f>'GVA Real registered'!AE22/'GVA Real registered'!AD22-1</f>
        <v>8.9108707261305264E-2</v>
      </c>
      <c r="I22" s="8">
        <f>'GVA Real registered'!AF22/'GVA Real registered'!AE22-1</f>
        <v>-7.7615794443671837E-2</v>
      </c>
      <c r="J22" s="8">
        <f>'GVA Real registered'!AG22/'GVA Real registered'!AF22-1</f>
        <v>-4.9542131189328709E-2</v>
      </c>
      <c r="K22" s="8">
        <f>'GVA Real registered'!AH22/'GVA Real registered'!AG22-1</f>
        <v>9.0724632603346178E-2</v>
      </c>
      <c r="L22" s="8">
        <f>'GVA Real registered'!AI22/'GVA Real registered'!AH22-1</f>
        <v>0.18307150775253622</v>
      </c>
      <c r="M22" s="8">
        <f>'GVA Real registered'!AJ22/'GVA Real registered'!AI22-1</f>
        <v>0.15074525568614616</v>
      </c>
    </row>
    <row r="23" spans="1:13" x14ac:dyDescent="0.35">
      <c r="A23" t="s">
        <v>45</v>
      </c>
      <c r="B23" s="8">
        <f>'GVA Real registered'!Y23/'GVA Real registered'!X23-1</f>
        <v>4.4856360697912212E-2</v>
      </c>
      <c r="C23" s="8">
        <f>'GVA Real registered'!Z23/'GVA Real registered'!Y23-1</f>
        <v>0.17314309163799368</v>
      </c>
      <c r="D23" s="8">
        <f>'GVA Real registered'!AA23/'GVA Real registered'!Z23-1</f>
        <v>-0.10916478312345279</v>
      </c>
      <c r="E23" s="8">
        <f>'GVA Real registered'!AB23/'GVA Real registered'!AA23-1</f>
        <v>0.3655118252937446</v>
      </c>
      <c r="F23" s="8">
        <f>'GVA Real registered'!AC23/'GVA Real registered'!AB23-1</f>
        <v>0.14311449301008672</v>
      </c>
      <c r="G23" s="8">
        <f>'GVA Real registered'!AD23/'GVA Real registered'!AC23-1</f>
        <v>9.0649933279047801E-3</v>
      </c>
      <c r="H23" s="8">
        <f>'GVA Real registered'!AE23/'GVA Real registered'!AD23-1</f>
        <v>5.5339411863297272E-2</v>
      </c>
      <c r="I23" s="8">
        <f>'GVA Real registered'!AF23/'GVA Real registered'!AE23-1</f>
        <v>-4.0354789102293731E-2</v>
      </c>
      <c r="J23" s="8">
        <f>'GVA Real registered'!AG23/'GVA Real registered'!AF23-1</f>
        <v>0.10080244159774865</v>
      </c>
      <c r="K23" s="8">
        <f>'GVA Real registered'!AH23/'GVA Real registered'!AG23-1</f>
        <v>0.11722129401599668</v>
      </c>
      <c r="L23" s="8">
        <f>'GVA Real registered'!AI23/'GVA Real registered'!AH23-1</f>
        <v>0.16932085819945875</v>
      </c>
      <c r="M23" s="8">
        <f>'GVA Real registered'!AJ23/'GVA Real registered'!AI23-1</f>
        <v>-2.5349201815956013E-2</v>
      </c>
    </row>
    <row r="24" spans="1:13" x14ac:dyDescent="0.35">
      <c r="A24" t="s">
        <v>46</v>
      </c>
      <c r="B24" s="8">
        <f>'GVA Real registered'!Y24/'GVA Real registered'!X24-1</f>
        <v>-6.9735006973500657E-2</v>
      </c>
      <c r="C24" s="8">
        <f>'GVA Real registered'!Z24/'GVA Real registered'!Y24-1</f>
        <v>0.12476370510396984</v>
      </c>
      <c r="D24" s="8">
        <f>'GVA Real registered'!AA24/'GVA Real registered'!Z24-1</f>
        <v>-6.5488264271225782E-2</v>
      </c>
      <c r="E24" s="8">
        <f>'GVA Real registered'!AB24/'GVA Real registered'!AA24-1</f>
        <v>-5.9534883720930187E-2</v>
      </c>
      <c r="F24" s="8">
        <f>'GVA Real registered'!AC24/'GVA Real registered'!AB24-1</f>
        <v>0.20260600065941325</v>
      </c>
      <c r="G24" s="8">
        <f>'GVA Real registered'!AD24/'GVA Real registered'!AC24-1</f>
        <v>-8.0679280954866761E-2</v>
      </c>
      <c r="H24" s="8">
        <f>'GVA Real registered'!AE24/'GVA Real registered'!AD24-1</f>
        <v>0.40282641253527207</v>
      </c>
      <c r="I24" s="8">
        <f>'GVA Real registered'!AF24/'GVA Real registered'!AE24-1</f>
        <v>-0.18993008919654231</v>
      </c>
      <c r="J24" s="8">
        <f>'GVA Real registered'!AG24/'GVA Real registered'!AF24-1</f>
        <v>0.21163901196778201</v>
      </c>
      <c r="K24" s="8">
        <f>'GVA Real registered'!AH24/'GVA Real registered'!AG24-1</f>
        <v>0.18677989390577654</v>
      </c>
      <c r="L24" s="8">
        <f>'GVA Real registered'!AI24/'GVA Real registered'!AH24-1</f>
        <v>0.16453893823333821</v>
      </c>
      <c r="M24" s="8">
        <f>'GVA Real registered'!AJ24/'GVA Real registered'!AI24-1</f>
        <v>7.3400752550160986E-2</v>
      </c>
    </row>
    <row r="25" spans="1:13" x14ac:dyDescent="0.35">
      <c r="A25" t="s">
        <v>47</v>
      </c>
      <c r="B25" s="8">
        <f>'GVA Real registered'!Y25/'GVA Real registered'!X25-1</f>
        <v>0.26093128904031793</v>
      </c>
      <c r="C25" s="8">
        <f>'GVA Real registered'!Z25/'GVA Real registered'!Y25-1</f>
        <v>0.79689259175861293</v>
      </c>
      <c r="D25" s="8">
        <f>'GVA Real registered'!AA25/'GVA Real registered'!Z25-1</f>
        <v>-0.39561403508771931</v>
      </c>
      <c r="E25" s="8">
        <f>'GVA Real registered'!AB25/'GVA Real registered'!AA25-1</f>
        <v>0.25088119427742073</v>
      </c>
      <c r="F25" s="8">
        <f>'GVA Real registered'!AC25/'GVA Real registered'!AB25-1</f>
        <v>7.2638819824299761E-2</v>
      </c>
      <c r="G25" s="8">
        <f>'GVA Real registered'!AD25/'GVA Real registered'!AC25-1</f>
        <v>0.13044815282411526</v>
      </c>
      <c r="H25" s="8">
        <f>'GVA Real registered'!AE25/'GVA Real registered'!AD25-1</f>
        <v>-0.11037415640177761</v>
      </c>
      <c r="I25" s="8">
        <f>'GVA Real registered'!AF25/'GVA Real registered'!AE25-1</f>
        <v>0.34209183830263257</v>
      </c>
      <c r="J25" s="8">
        <f>'GVA Real registered'!AG25/'GVA Real registered'!AF25-1</f>
        <v>-0.25353320479764796</v>
      </c>
      <c r="K25" s="8">
        <f>'GVA Real registered'!AH25/'GVA Real registered'!AG25-1</f>
        <v>-1.3445094595734508E-2</v>
      </c>
      <c r="L25" s="8">
        <f>'GVA Real registered'!AI25/'GVA Real registered'!AH25-1</f>
        <v>-1.0543842765838751E-2</v>
      </c>
      <c r="M25" s="8">
        <f>'GVA Real registered'!AJ25/'GVA Real registered'!AI25-1</f>
        <v>-0.24444996126875085</v>
      </c>
    </row>
    <row r="26" spans="1:13" x14ac:dyDescent="0.35">
      <c r="A26" t="s">
        <v>48</v>
      </c>
      <c r="B26" s="8">
        <f>'GVA Real registered'!Y26/'GVA Real registered'!X26-1</f>
        <v>0.39941089837997046</v>
      </c>
      <c r="C26" s="8">
        <f>'GVA Real registered'!Z26/'GVA Real registered'!Y26-1</f>
        <v>8.2929909492738263E-2</v>
      </c>
      <c r="D26" s="8">
        <f>'GVA Real registered'!AA26/'GVA Real registered'!Z26-1</f>
        <v>-0.16190476190476188</v>
      </c>
      <c r="E26" s="8">
        <f>'GVA Real registered'!AB26/'GVA Real registered'!AA26-1</f>
        <v>1.8947124304267162</v>
      </c>
      <c r="F26" s="8">
        <f>'GVA Real registered'!AC26/'GVA Real registered'!AB26-1</f>
        <v>0.19820701810607289</v>
      </c>
      <c r="G26" s="8">
        <f>'GVA Real registered'!AD26/'GVA Real registered'!AC26-1</f>
        <v>-1.2917875210116114E-2</v>
      </c>
      <c r="H26" s="8">
        <f>'GVA Real registered'!AE26/'GVA Real registered'!AD26-1</f>
        <v>-0.23099109790676864</v>
      </c>
      <c r="I26" s="8">
        <f>'GVA Real registered'!AF26/'GVA Real registered'!AE26-1</f>
        <v>0.13294147492147279</v>
      </c>
      <c r="J26" s="8">
        <f>'GVA Real registered'!AG26/'GVA Real registered'!AF26-1</f>
        <v>0.16072240765231505</v>
      </c>
      <c r="K26" s="8">
        <f>'GVA Real registered'!AH26/'GVA Real registered'!AG26-1</f>
        <v>0.10836213594834287</v>
      </c>
      <c r="L26" s="8">
        <f>'GVA Real registered'!AI26/'GVA Real registered'!AH26-1</f>
        <v>0.39046145032078394</v>
      </c>
      <c r="M26" s="8">
        <f>'GVA Real registered'!AJ26/'GVA Real registered'!AI26-1</f>
        <v>-9.9635733971490725E-2</v>
      </c>
    </row>
    <row r="27" spans="1:13" x14ac:dyDescent="0.35">
      <c r="A27" t="s">
        <v>49</v>
      </c>
      <c r="B27" s="8">
        <f>'GVA Real registered'!Y27/'GVA Real registered'!X27-1</f>
        <v>3.3854166666666741E-2</v>
      </c>
      <c r="C27" s="8">
        <f>'GVA Real registered'!Z27/'GVA Real registered'!Y27-1</f>
        <v>-5.0657710607332818E-2</v>
      </c>
      <c r="D27" s="8">
        <f>'GVA Real registered'!AA27/'GVA Real registered'!Z27-1</f>
        <v>0.15654481132075482</v>
      </c>
      <c r="E27" s="8">
        <f>'GVA Real registered'!AB27/'GVA Real registered'!AA27-1</f>
        <v>0.46928371144532255</v>
      </c>
      <c r="F27" s="8">
        <f>'GVA Real registered'!AC27/'GVA Real registered'!AB27-1</f>
        <v>4.2084489937543434E-2</v>
      </c>
      <c r="G27" s="8">
        <f>'GVA Real registered'!AD27/'GVA Real registered'!AC27-1</f>
        <v>0.1072899281204347</v>
      </c>
      <c r="H27" s="8">
        <f>'GVA Real registered'!AE27/'GVA Real registered'!AD27-1</f>
        <v>2.6268903115612474E-2</v>
      </c>
      <c r="I27" s="8">
        <f>'GVA Real registered'!AF27/'GVA Real registered'!AE27-1</f>
        <v>-0.10909008333901038</v>
      </c>
      <c r="J27" s="8">
        <f>'GVA Real registered'!AG27/'GVA Real registered'!AF27-1</f>
        <v>0.11826860699065866</v>
      </c>
      <c r="K27" s="8">
        <f>'GVA Real registered'!AH27/'GVA Real registered'!AG27-1</f>
        <v>7.1519428497482496E-2</v>
      </c>
      <c r="L27" s="8">
        <f>'GVA Real registered'!AI27/'GVA Real registered'!AH27-1</f>
        <v>6.6072660026692542E-3</v>
      </c>
      <c r="M27" s="8">
        <f>'GVA Real registered'!AJ27/'GVA Real registered'!AI27-1</f>
        <v>-2.855216624266177E-2</v>
      </c>
    </row>
    <row r="28" spans="1:13" x14ac:dyDescent="0.35">
      <c r="A28" t="s">
        <v>50</v>
      </c>
      <c r="B28" s="8">
        <f>'GVA Real registered'!Y28/'GVA Real registered'!X28-1</f>
        <v>1.1508828558802531E-2</v>
      </c>
      <c r="C28" s="8">
        <f>'GVA Real registered'!Z28/'GVA Real registered'!Y28-1</f>
        <v>-1.3258367207385158E-2</v>
      </c>
      <c r="D28" s="8">
        <f>'GVA Real registered'!AA28/'GVA Real registered'!Z28-1</f>
        <v>-2.5256025256025216E-2</v>
      </c>
      <c r="E28" s="8">
        <f>'GVA Real registered'!AB28/'GVA Real registered'!AA28-1</f>
        <v>5.2334307607236008E-2</v>
      </c>
      <c r="F28" s="8">
        <f>'GVA Real registered'!AC28/'GVA Real registered'!AB28-1</f>
        <v>-3.2543444807266453E-2</v>
      </c>
      <c r="G28" s="8">
        <f>'GVA Real registered'!AD28/'GVA Real registered'!AC28-1</f>
        <v>0.49790744820412969</v>
      </c>
      <c r="H28" s="8">
        <f>'GVA Real registered'!AE28/'GVA Real registered'!AD28-1</f>
        <v>1.8803946544390993E-2</v>
      </c>
      <c r="I28" s="8">
        <f>'GVA Real registered'!AF28/'GVA Real registered'!AE28-1</f>
        <v>-1.6601713443156418E-2</v>
      </c>
      <c r="J28" s="8">
        <f>'GVA Real registered'!AG28/'GVA Real registered'!AF28-1</f>
        <v>-4.9383895309962678E-2</v>
      </c>
      <c r="K28" s="8">
        <f>'GVA Real registered'!AH28/'GVA Real registered'!AG28-1</f>
        <v>5.7939136270879654E-2</v>
      </c>
      <c r="L28" s="8">
        <f>'GVA Real registered'!AI28/'GVA Real registered'!AH28-1</f>
        <v>0.24128558526589639</v>
      </c>
      <c r="M28" s="8">
        <f>'GVA Real registered'!AJ28/'GVA Real registered'!AI28-1</f>
        <v>0.15465044522675497</v>
      </c>
    </row>
    <row r="29" spans="1:13" x14ac:dyDescent="0.35">
      <c r="A29" t="s">
        <v>51</v>
      </c>
      <c r="B29" s="8">
        <f>'GVA Real registered'!Y29/'GVA Real registered'!X29-1</f>
        <v>-5.0846578232821571E-3</v>
      </c>
      <c r="C29" s="8">
        <f>'GVA Real registered'!Z29/'GVA Real registered'!Y29-1</f>
        <v>-0.15340622664140313</v>
      </c>
      <c r="D29" s="8">
        <f>'GVA Real registered'!AA29/'GVA Real registered'!Z29-1</f>
        <v>0.10195679848876837</v>
      </c>
      <c r="E29" s="8">
        <f>'GVA Real registered'!AB29/'GVA Real registered'!AA29-1</f>
        <v>6.1368612288628999E-2</v>
      </c>
      <c r="F29" s="8">
        <f>'GVA Real registered'!AC29/'GVA Real registered'!AB29-1</f>
        <v>0.21685038886255503</v>
      </c>
      <c r="G29" s="8">
        <f>'GVA Real registered'!AD29/'GVA Real registered'!AC29-1</f>
        <v>0.17519292733118008</v>
      </c>
      <c r="H29" s="8">
        <f>'GVA Real registered'!AE29/'GVA Real registered'!AD29-1</f>
        <v>2.0323446359155284E-2</v>
      </c>
      <c r="I29" s="8">
        <f>'GVA Real registered'!AF29/'GVA Real registered'!AE29-1</f>
        <v>-6.4285764562326264E-2</v>
      </c>
      <c r="J29" s="8">
        <f>'GVA Real registered'!AG29/'GVA Real registered'!AF29-1</f>
        <v>5.3495144707242925E-3</v>
      </c>
      <c r="K29" s="8">
        <f>'GVA Real registered'!AH29/'GVA Real registered'!AG29-1</f>
        <v>5.8192858928462599E-2</v>
      </c>
      <c r="L29" s="8">
        <f>'GVA Real registered'!AI29/'GVA Real registered'!AH29-1</f>
        <v>0.15093045759837254</v>
      </c>
      <c r="M29" s="8">
        <f>'GVA Real registered'!AJ29/'GVA Real registered'!AI29-1</f>
        <v>0.14131738319170339</v>
      </c>
    </row>
    <row r="30" spans="1:13" x14ac:dyDescent="0.35">
      <c r="A30" t="s">
        <v>52</v>
      </c>
      <c r="B30" s="8">
        <f>'GVA Real registered'!Y30/'GVA Real registered'!X30-1</f>
        <v>8.8118307738855206E-2</v>
      </c>
      <c r="C30" s="8">
        <f>'GVA Real registered'!Z30/'GVA Real registered'!Y30-1</f>
        <v>-8.5492227979274582E-2</v>
      </c>
      <c r="D30" s="8">
        <f>'GVA Real registered'!AA30/'GVA Real registered'!Z30-1</f>
        <v>0.2309894249736737</v>
      </c>
      <c r="E30" s="8">
        <f>'GVA Real registered'!AB30/'GVA Real registered'!AA30-1</f>
        <v>0.31312577563044441</v>
      </c>
      <c r="F30" s="8">
        <f>'GVA Real registered'!AC30/'GVA Real registered'!AB30-1</f>
        <v>7.2267090576269233E-2</v>
      </c>
      <c r="G30" s="8">
        <f>'GVA Real registered'!AD30/'GVA Real registered'!AC30-1</f>
        <v>3.3686481949818159E-2</v>
      </c>
      <c r="H30" s="8">
        <f>'GVA Real registered'!AE30/'GVA Real registered'!AD30-1</f>
        <v>0.16525148301026293</v>
      </c>
      <c r="I30" s="8">
        <f>'GVA Real registered'!AF30/'GVA Real registered'!AE30-1</f>
        <v>-0.10982091151337015</v>
      </c>
      <c r="J30" s="8">
        <f>'GVA Real registered'!AG30/'GVA Real registered'!AF30-1</f>
        <v>-0.11534260300005073</v>
      </c>
      <c r="K30" s="8">
        <f>'GVA Real registered'!AH30/'GVA Real registered'!AG30-1</f>
        <v>0.11759815031650867</v>
      </c>
      <c r="L30" s="8">
        <f>'GVA Real registered'!AI30/'GVA Real registered'!AH30-1</f>
        <v>0.18986014437594911</v>
      </c>
      <c r="M30" s="8">
        <f>'GVA Real registered'!AJ30/'GVA Real registered'!AI30-1</f>
        <v>0.20092010685746531</v>
      </c>
    </row>
    <row r="31" spans="1:13" x14ac:dyDescent="0.35">
      <c r="A31" t="s">
        <v>53</v>
      </c>
      <c r="B31" s="8">
        <f>'GVA Real registered'!Y31/'GVA Real registered'!X31-1</f>
        <v>0.10402500626101574</v>
      </c>
      <c r="C31" s="8">
        <f>'GVA Real registered'!Z31/'GVA Real registered'!Y31-1</f>
        <v>4.9259228347703576E-2</v>
      </c>
      <c r="D31" s="8">
        <f>'GVA Real registered'!AA31/'GVA Real registered'!Z31-1</f>
        <v>0.17947546507145606</v>
      </c>
      <c r="E31" s="8">
        <f>'GVA Real registered'!AB31/'GVA Real registered'!AA31-1</f>
        <v>0.12818650591909364</v>
      </c>
      <c r="F31" s="8">
        <f>'GVA Real registered'!AC31/'GVA Real registered'!AB31-1</f>
        <v>5.6660091228457388E-2</v>
      </c>
      <c r="G31" s="8">
        <f>'GVA Real registered'!AD31/'GVA Real registered'!AC31-1</f>
        <v>7.9931867180340621E-3</v>
      </c>
      <c r="H31" s="8">
        <f>'GVA Real registered'!AE31/'GVA Real registered'!AD31-1</f>
        <v>-2.6485429830424789E-2</v>
      </c>
      <c r="I31" s="8">
        <f>'GVA Real registered'!AF31/'GVA Real registered'!AE31-1</f>
        <v>3.7591280641545488E-2</v>
      </c>
      <c r="J31" s="8">
        <f>'GVA Real registered'!AG31/'GVA Real registered'!AF31-1</f>
        <v>0.12730811589758839</v>
      </c>
      <c r="K31" s="8">
        <f>'GVA Real registered'!AH31/'GVA Real registered'!AG31-1</f>
        <v>4.4176360030432127E-2</v>
      </c>
      <c r="L31" s="8">
        <f>'GVA Real registered'!AI31/'GVA Real registered'!AH31-1</f>
        <v>-8.5728650466869727E-2</v>
      </c>
      <c r="M31" s="8">
        <f>'GVA Real registered'!AJ31/'GVA Real registered'!AI31-1</f>
        <v>0.19056257056961168</v>
      </c>
    </row>
    <row r="32" spans="1:13" x14ac:dyDescent="0.35">
      <c r="A32" t="s">
        <v>54</v>
      </c>
      <c r="B32" s="8">
        <f>'GVA Real registered'!Y32/'GVA Real registered'!X32-1</f>
        <v>0.74238870155891123</v>
      </c>
      <c r="C32" s="8">
        <f>'GVA Real registered'!Z32/'GVA Real registered'!Y32-1</f>
        <v>5.3541628686420983E-2</v>
      </c>
      <c r="D32" s="8">
        <f>'GVA Real registered'!AA32/'GVA Real registered'!Z32-1</f>
        <v>0.45430404515021228</v>
      </c>
      <c r="E32" s="8">
        <f>'GVA Real registered'!AB32/'GVA Real registered'!AA32-1</f>
        <v>0.15987460815047028</v>
      </c>
      <c r="F32" s="8">
        <f>'GVA Real registered'!AC32/'GVA Real registered'!AB32-1</f>
        <v>-8.6927914776089854E-2</v>
      </c>
      <c r="G32" s="8">
        <f>'GVA Real registered'!AD32/'GVA Real registered'!AC32-1</f>
        <v>3.6915000432982126E-3</v>
      </c>
      <c r="H32" s="8">
        <f>'GVA Real registered'!AE32/'GVA Real registered'!AD32-1</f>
        <v>-0.31854667192486064</v>
      </c>
      <c r="I32" s="8">
        <f>'GVA Real registered'!AF32/'GVA Real registered'!AE32-1</f>
        <v>-0.17099678550038289</v>
      </c>
      <c r="J32" s="8">
        <f>'GVA Real registered'!AG32/'GVA Real registered'!AF32-1</f>
        <v>0.45707928739389225</v>
      </c>
      <c r="K32" s="8">
        <f>'GVA Real registered'!AH32/'GVA Real registered'!AG32-1</f>
        <v>-0.1263882401859896</v>
      </c>
      <c r="L32" s="8">
        <f>'GVA Real registered'!AI32/'GVA Real registered'!AH32-1</f>
        <v>-0.17063515179918876</v>
      </c>
      <c r="M32" s="8">
        <f>'GVA Real registered'!AJ32/'GVA Real registered'!AI32-1</f>
        <v>0.55952025256430327</v>
      </c>
    </row>
    <row r="33" spans="1:13" x14ac:dyDescent="0.35">
      <c r="A33" t="s">
        <v>55</v>
      </c>
      <c r="B33" s="8">
        <f>'GVA Real registered'!Y33/'GVA Real registered'!X33-1</f>
        <v>-3.8142264794862712E-2</v>
      </c>
      <c r="C33" s="8">
        <f>'GVA Real registered'!Z33/'GVA Real registered'!Y33-1</f>
        <v>-3.6912291527399277E-2</v>
      </c>
      <c r="D33" s="8">
        <f>'GVA Real registered'!AA33/'GVA Real registered'!Z33-1</f>
        <v>2.3403781979977722E-2</v>
      </c>
      <c r="E33" s="8">
        <f>'GVA Real registered'!AB33/'GVA Real registered'!AA33-1</f>
        <v>3.7607060562584227E-2</v>
      </c>
      <c r="F33" s="8">
        <f>'GVA Real registered'!AC33/'GVA Real registered'!AB33-1</f>
        <v>3.04603201206739E-2</v>
      </c>
      <c r="G33" s="8">
        <f>'GVA Real registered'!AD33/'GVA Real registered'!AC33-1</f>
        <v>2.5490540669230288E-2</v>
      </c>
      <c r="H33" s="8">
        <f>'GVA Real registered'!AE33/'GVA Real registered'!AD33-1</f>
        <v>0.15029484310258101</v>
      </c>
      <c r="I33" s="8">
        <f>'GVA Real registered'!AF33/'GVA Real registered'!AE33-1</f>
        <v>0.18949311326596496</v>
      </c>
      <c r="J33" s="8">
        <f>'GVA Real registered'!AG33/'GVA Real registered'!AF33-1</f>
        <v>0.10205968473996707</v>
      </c>
      <c r="K33" s="8">
        <f>'GVA Real registered'!AH33/'GVA Real registered'!AG33-1</f>
        <v>0.21700518599586549</v>
      </c>
      <c r="L33" s="8">
        <f>'GVA Real registered'!AI33/'GVA Real registered'!AH33-1</f>
        <v>-5.7034991473125407E-2</v>
      </c>
      <c r="M33" s="8">
        <f>'GVA Real registered'!AJ33/'GVA Real registered'!AI33-1</f>
        <v>5.0924545169750424E-2</v>
      </c>
    </row>
    <row r="34" spans="1:13" x14ac:dyDescent="0.35">
      <c r="A34" t="s">
        <v>56</v>
      </c>
      <c r="B34" s="8">
        <f>'GVA Real registered'!Y34/'GVA Real registered'!X34-1</f>
        <v>-9.4631321006905744E-2</v>
      </c>
      <c r="C34" s="8">
        <f>'GVA Real registered'!Z34/'GVA Real registered'!Y34-1</f>
        <v>0.14524383642537275</v>
      </c>
      <c r="D34" s="8">
        <f>'GVA Real registered'!AA34/'GVA Real registered'!Z34-1</f>
        <v>5.7106026426039236E-2</v>
      </c>
      <c r="E34" s="8">
        <f>'GVA Real registered'!AB34/'GVA Real registered'!AA34-1</f>
        <v>0.11902729508363308</v>
      </c>
      <c r="F34" s="8">
        <f>'GVA Real registered'!AC34/'GVA Real registered'!AB34-1</f>
        <v>0.19288478827450306</v>
      </c>
      <c r="G34" s="8">
        <f>'GVA Real registered'!AD34/'GVA Real registered'!AC34-1</f>
        <v>3.6501494222562547E-2</v>
      </c>
      <c r="H34" s="8">
        <f>'GVA Real registered'!AE34/'GVA Real registered'!AD34-1</f>
        <v>0.13488526125069034</v>
      </c>
      <c r="I34" s="8">
        <f>'GVA Real registered'!AF34/'GVA Real registered'!AE34-1</f>
        <v>2.8867726336009758E-2</v>
      </c>
      <c r="J34" s="8">
        <f>'GVA Real registered'!AG34/'GVA Real registered'!AF34-1</f>
        <v>7.5954260630070936E-2</v>
      </c>
      <c r="K34" s="8">
        <f>'GVA Real registered'!AH34/'GVA Real registered'!AG34-1</f>
        <v>0.10166753880285007</v>
      </c>
      <c r="L34" s="8">
        <f>'GVA Real registered'!AI34/'GVA Real registered'!AH34-1</f>
        <v>-0.11555479282535497</v>
      </c>
      <c r="M34" s="8">
        <f>'GVA Real registered'!AJ34/'GVA Real registered'!AI34-1</f>
        <v>0.16263446779450796</v>
      </c>
    </row>
    <row r="35" spans="1:13" x14ac:dyDescent="0.35">
      <c r="A35" t="s">
        <v>57</v>
      </c>
      <c r="B35" s="8">
        <f>'GVA Real registered'!Y35/'GVA Real registered'!X35-1</f>
        <v>-5.1788550591709392E-2</v>
      </c>
      <c r="C35" s="8">
        <f>'GVA Real registered'!Z35/'GVA Real registered'!Y35-1</f>
        <v>0.30927664794979481</v>
      </c>
      <c r="D35" s="8">
        <f>'GVA Real registered'!AA35/'GVA Real registered'!Z35-1</f>
        <v>4.032795747364637E-2</v>
      </c>
      <c r="E35" s="8">
        <f>'GVA Real registered'!AB35/'GVA Real registered'!AA35-1</f>
        <v>0.27772677671349144</v>
      </c>
      <c r="F35" s="8">
        <f>'GVA Real registered'!AC35/'GVA Real registered'!AB35-1</f>
        <v>0.149009313107487</v>
      </c>
      <c r="G35" s="8">
        <f>'GVA Real registered'!AD35/'GVA Real registered'!AC35-1</f>
        <v>-9.853942302507912E-3</v>
      </c>
      <c r="H35" s="8">
        <f>'GVA Real registered'!AE35/'GVA Real registered'!AD35-1</f>
        <v>0.11002950773416265</v>
      </c>
      <c r="I35" s="8">
        <f>'GVA Real registered'!AF35/'GVA Real registered'!AE35-1</f>
        <v>0.12494041028211789</v>
      </c>
      <c r="J35" s="8">
        <f>'GVA Real registered'!AG35/'GVA Real registered'!AF35-1</f>
        <v>2.3150751505076173E-2</v>
      </c>
      <c r="K35" s="8">
        <f>'GVA Real registered'!AH35/'GVA Real registered'!AG35-1</f>
        <v>-1.891792780589574E-2</v>
      </c>
      <c r="L35" s="8">
        <f>'GVA Real registered'!AI35/'GVA Real registered'!AH35-1</f>
        <v>1.870550156889994E-2</v>
      </c>
      <c r="M35" s="8">
        <f>'GVA Real registered'!AJ35/'GVA Real registered'!AI35-1</f>
        <v>0.11447677003248535</v>
      </c>
    </row>
    <row r="36" spans="1:13" x14ac:dyDescent="0.35">
      <c r="A36" t="s">
        <v>58</v>
      </c>
      <c r="B36" s="8">
        <f>'GVA Real registered'!Y36/'GVA Real registered'!X36-1</f>
        <v>-1.5149922323066001E-2</v>
      </c>
      <c r="C36" s="8">
        <f>'GVA Real registered'!Z36/'GVA Real registered'!Y36-1</f>
        <v>-6.1994449320397549E-2</v>
      </c>
      <c r="D36" s="8">
        <f>'GVA Real registered'!AA36/'GVA Real registered'!Z36-1</f>
        <v>0.12076573899629528</v>
      </c>
      <c r="E36" s="8">
        <f>'GVA Real registered'!AB36/'GVA Real registered'!AA36-1</f>
        <v>8.0360567702339791E-2</v>
      </c>
      <c r="F36" s="8">
        <f>'GVA Real registered'!AC36/'GVA Real registered'!AB36-1</f>
        <v>0.24156420672298751</v>
      </c>
      <c r="G36" s="8">
        <f>'GVA Real registered'!AD36/'GVA Real registered'!AC36-1</f>
        <v>-2.0504581287628887E-2</v>
      </c>
      <c r="H36" s="8">
        <f>'GVA Real registered'!AE36/'GVA Real registered'!AD36-1</f>
        <v>7.7569411235546948E-2</v>
      </c>
      <c r="I36" s="8">
        <f>'GVA Real registered'!AF36/'GVA Real registered'!AE36-1</f>
        <v>7.1005050962251959E-2</v>
      </c>
      <c r="J36" s="8">
        <f>'GVA Real registered'!AG36/'GVA Real registered'!AF36-1</f>
        <v>-2.0279493994425968E-2</v>
      </c>
      <c r="K36" s="8">
        <f>'GVA Real registered'!AH36/'GVA Real registered'!AG36-1</f>
        <v>1.8955105405966899E-2</v>
      </c>
      <c r="L36" s="8">
        <f>'GVA Real registered'!AI36/'GVA Real registered'!AH36-1</f>
        <v>-6.9506255699407493E-2</v>
      </c>
      <c r="M36" s="8">
        <f>'GVA Real registered'!AJ36/'GVA Real registered'!AI36-1</f>
        <v>0.12782798887764124</v>
      </c>
    </row>
    <row r="37" spans="1:13" x14ac:dyDescent="0.35">
      <c r="A37" t="s">
        <v>59</v>
      </c>
      <c r="B37" s="8">
        <f>'GVA Real registered'!Y37/'GVA Real registered'!X37-1</f>
        <v>1.0476395774951408E-2</v>
      </c>
      <c r="C37" s="8">
        <f>'GVA Real registered'!Z37/'GVA Real registered'!Y37-1</f>
        <v>2.4376368859686526E-2</v>
      </c>
      <c r="D37" s="8">
        <f>'GVA Real registered'!AA37/'GVA Real registered'!Z37-1</f>
        <v>0.16074304437163334</v>
      </c>
      <c r="E37" s="8">
        <f>'GVA Real registered'!AB37/'GVA Real registered'!AA37-1</f>
        <v>0.10334186541635759</v>
      </c>
      <c r="F37" s="8">
        <f>'GVA Real registered'!AC37/'GVA Real registered'!AB37-1</f>
        <v>3.3019317910802926E-3</v>
      </c>
      <c r="G37" s="8">
        <f>'GVA Real registered'!AD37/'GVA Real registered'!AC37-1</f>
        <v>0.19193156953402446</v>
      </c>
      <c r="H37" s="8">
        <f>'GVA Real registered'!AE37/'GVA Real registered'!AD37-1</f>
        <v>7.2333540348516134E-2</v>
      </c>
      <c r="I37" s="8">
        <f>'GVA Real registered'!AF37/'GVA Real registered'!AE37-1</f>
        <v>2.8010445555824548E-2</v>
      </c>
      <c r="J37" s="8">
        <f>'GVA Real registered'!AG37/'GVA Real registered'!AF37-1</f>
        <v>-0.15307759877283189</v>
      </c>
      <c r="K37" s="8">
        <f>'GVA Real registered'!AH37/'GVA Real registered'!AG37-1</f>
        <v>0.19429828896625878</v>
      </c>
      <c r="L37" s="8">
        <f>'GVA Real registered'!AI37/'GVA Real registered'!AH37-1</f>
        <v>5.0718675748532949E-2</v>
      </c>
      <c r="M37" s="8">
        <f>'GVA Real registered'!AJ37/'GVA Real registered'!AI37-1</f>
        <v>4.9861828063275659E-3</v>
      </c>
    </row>
    <row r="38" spans="1:13" x14ac:dyDescent="0.35">
      <c r="A38" t="s">
        <v>60</v>
      </c>
      <c r="B38" s="8">
        <f>'GVA Real registered'!Y38/'GVA Real registered'!X38-1</f>
        <v>-3.455964325529548E-2</v>
      </c>
      <c r="C38" s="8">
        <f>'GVA Real registered'!Z38/'GVA Real registered'!Y38-1</f>
        <v>-5.2292972616298283E-2</v>
      </c>
      <c r="D38" s="8">
        <f>'GVA Real registered'!AA38/'GVA Real registered'!Z38-1</f>
        <v>0.26701479547432561</v>
      </c>
      <c r="E38" s="8">
        <f>'GVA Real registered'!AB38/'GVA Real registered'!AA38-1</f>
        <v>0.16719329578238762</v>
      </c>
      <c r="F38" s="8">
        <f>'GVA Real registered'!AC38/'GVA Real registered'!AB38-1</f>
        <v>0.10198093220338977</v>
      </c>
      <c r="G38" s="8">
        <f>'GVA Real registered'!AD38/'GVA Real registered'!AC38-1</f>
        <v>-6.4939337330158997E-2</v>
      </c>
      <c r="H38" s="8">
        <f>'GVA Real registered'!AE38/'GVA Real registered'!AD38-1</f>
        <v>0.14673582776282679</v>
      </c>
      <c r="I38" s="8">
        <f>'GVA Real registered'!AF38/'GVA Real registered'!AE38-1</f>
        <v>-2.5419786573005698E-2</v>
      </c>
      <c r="J38" s="8">
        <f>'GVA Real registered'!AG38/'GVA Real registered'!AF38-1</f>
        <v>-2.8340610639585151E-2</v>
      </c>
      <c r="K38" s="8">
        <f>'GVA Real registered'!AH38/'GVA Real registered'!AG38-1</f>
        <v>0.12040632994479594</v>
      </c>
      <c r="L38" s="8">
        <f>'GVA Real registered'!AI38/'GVA Real registered'!AH38-1</f>
        <v>7.0436128852965796E-2</v>
      </c>
      <c r="M38" s="8">
        <f>'GVA Real registered'!AJ38/'GVA Real registered'!AI38-1</f>
        <v>-3.09627555817511E-2</v>
      </c>
    </row>
    <row r="39" spans="1:13" x14ac:dyDescent="0.35">
      <c r="A39" t="s">
        <v>61</v>
      </c>
      <c r="B39" s="8">
        <f>'GVA Real registered'!Y39/'GVA Real registered'!X39-1</f>
        <v>-9.7454662863907915E-2</v>
      </c>
      <c r="C39" s="8">
        <f>'GVA Real registered'!Z39/'GVA Real registered'!Y39-1</f>
        <v>0.24230860958740763</v>
      </c>
      <c r="D39" s="8">
        <f>'GVA Real registered'!AA39/'GVA Real registered'!Z39-1</f>
        <v>-9.5027836436936131E-3</v>
      </c>
      <c r="E39" s="8">
        <f>'GVA Real registered'!AB39/'GVA Real registered'!AA39-1</f>
        <v>0.17259424362825859</v>
      </c>
      <c r="F39" s="8">
        <f>'GVA Real registered'!AC39/'GVA Real registered'!AB39-1</f>
        <v>0.14609338842975195</v>
      </c>
      <c r="G39" s="8">
        <f>'GVA Real registered'!AD39/'GVA Real registered'!AC39-1</f>
        <v>0.16093189007862141</v>
      </c>
      <c r="H39" s="8">
        <f>'GVA Real registered'!AE39/'GVA Real registered'!AD39-1</f>
        <v>0.14627047192178155</v>
      </c>
      <c r="I39" s="8">
        <f>'GVA Real registered'!AF39/'GVA Real registered'!AE39-1</f>
        <v>6.0798607592673637E-3</v>
      </c>
      <c r="J39" s="8">
        <f>'GVA Real registered'!AG39/'GVA Real registered'!AF39-1</f>
        <v>-8.9714739986976655E-2</v>
      </c>
      <c r="K39" s="8">
        <f>'GVA Real registered'!AH39/'GVA Real registered'!AG39-1</f>
        <v>5.6919242346920029E-2</v>
      </c>
      <c r="L39" s="8">
        <f>'GVA Real registered'!AI39/'GVA Real registered'!AH39-1</f>
        <v>8.5604992705535343E-2</v>
      </c>
      <c r="M39" s="8">
        <f>'GVA Real registered'!AJ39/'GVA Real registered'!AI39-1</f>
        <v>2.4690323488900656E-2</v>
      </c>
    </row>
    <row r="40" spans="1:13" x14ac:dyDescent="0.35">
      <c r="A40" t="s">
        <v>62</v>
      </c>
      <c r="B40" s="8">
        <f>'GVA Real registered'!Y40/'GVA Real registered'!X40-1</f>
        <v>-8.8692044626338506E-2</v>
      </c>
      <c r="C40" s="8">
        <f>'GVA Real registered'!Z40/'GVA Real registered'!Y40-1</f>
        <v>-0.24324823131344198</v>
      </c>
      <c r="D40" s="8">
        <f>'GVA Real registered'!AA40/'GVA Real registered'!Z40-1</f>
        <v>0.40598325339403307</v>
      </c>
      <c r="E40" s="8">
        <f>'GVA Real registered'!AB40/'GVA Real registered'!AA40-1</f>
        <v>7.0193697600462457E-2</v>
      </c>
      <c r="F40" s="8">
        <f>'GVA Real registered'!AC40/'GVA Real registered'!AB40-1</f>
        <v>-4.6234804689610498E-2</v>
      </c>
      <c r="G40" s="8">
        <f>'GVA Real registered'!AD40/'GVA Real registered'!AC40-1</f>
        <v>6.7077771559215238E-2</v>
      </c>
      <c r="H40" s="8">
        <f>'GVA Real registered'!AE40/'GVA Real registered'!AD40-1</f>
        <v>1.6329234744960619E-3</v>
      </c>
      <c r="I40" s="8">
        <f>'GVA Real registered'!AF40/'GVA Real registered'!AE40-1</f>
        <v>-3.7796518363760301E-2</v>
      </c>
      <c r="J40" s="8">
        <f>'GVA Real registered'!AG40/'GVA Real registered'!AF40-1</f>
        <v>-0.31542457473124463</v>
      </c>
      <c r="K40" s="8">
        <f>'GVA Real registered'!AH40/'GVA Real registered'!AG40-1</f>
        <v>0.134323962904495</v>
      </c>
      <c r="L40" s="8">
        <f>'GVA Real registered'!AI40/'GVA Real registered'!AH40-1</f>
        <v>0.2238283716014442</v>
      </c>
      <c r="M40" s="8">
        <f>'GVA Real registered'!AJ40/'GVA Real registered'!AI40-1</f>
        <v>3.9968910493635157E-3</v>
      </c>
    </row>
    <row r="41" spans="1:13" x14ac:dyDescent="0.35">
      <c r="A41" t="s">
        <v>63</v>
      </c>
      <c r="B41" s="8">
        <f>'GVA Real registered'!Y41/'GVA Real registered'!X41-1</f>
        <v>0.42788368958212986</v>
      </c>
      <c r="C41" s="8">
        <f>'GVA Real registered'!Z41/'GVA Real registered'!Y41-1</f>
        <v>-4.5583277140930578E-2</v>
      </c>
      <c r="D41" s="8">
        <f>'GVA Real registered'!AA41/'GVA Real registered'!Z41-1</f>
        <v>4.9879892609862919E-2</v>
      </c>
      <c r="E41" s="8">
        <f>'GVA Real registered'!AB41/'GVA Real registered'!AA41-1</f>
        <v>0.87671601615074035</v>
      </c>
      <c r="F41" s="8">
        <f>'GVA Real registered'!AC41/'GVA Real registered'!AB41-1</f>
        <v>-0.24883032128514049</v>
      </c>
      <c r="G41" s="8">
        <f>'GVA Real registered'!AD41/'GVA Real registered'!AC41-1</f>
        <v>0.13864015863574775</v>
      </c>
      <c r="H41" s="8">
        <f>'GVA Real registered'!AE41/'GVA Real registered'!AD41-1</f>
        <v>0.14795828103370057</v>
      </c>
      <c r="I41" s="8">
        <f>'GVA Real registered'!AF41/'GVA Real registered'!AE41-1</f>
        <v>1.6383648051397026E-2</v>
      </c>
      <c r="J41" s="8">
        <f>'GVA Real registered'!AG41/'GVA Real registered'!AF41-1</f>
        <v>-4.0519137071158506E-2</v>
      </c>
      <c r="K41" s="8">
        <f>'GVA Real registered'!AH41/'GVA Real registered'!AG41-1</f>
        <v>0.30707422952823471</v>
      </c>
      <c r="L41" s="8">
        <f>'GVA Real registered'!AI41/'GVA Real registered'!AH41-1</f>
        <v>-4.7587367948162429E-2</v>
      </c>
      <c r="M41" s="8">
        <f>'GVA Real registered'!AJ41/'GVA Real registered'!AI41-1</f>
        <v>-3.109437994441977E-2</v>
      </c>
    </row>
    <row r="42" spans="1:13" x14ac:dyDescent="0.35">
      <c r="A42" t="s">
        <v>64</v>
      </c>
      <c r="B42" s="8">
        <f>'GVA Real registered'!Y42/'GVA Real registered'!X42-1</f>
        <v>0.18743644785899893</v>
      </c>
      <c r="C42" s="8">
        <f>'GVA Real registered'!Z42/'GVA Real registered'!Y42-1</f>
        <v>7.5927687916270248E-2</v>
      </c>
      <c r="D42" s="8">
        <f>'GVA Real registered'!AA42/'GVA Real registered'!Z42-1</f>
        <v>0.21011673151750965</v>
      </c>
      <c r="E42" s="8">
        <f>'GVA Real registered'!AB42/'GVA Real registered'!AA42-1</f>
        <v>-0.12558462437883655</v>
      </c>
      <c r="F42" s="8">
        <f>'GVA Real registered'!AC42/'GVA Real registered'!AB42-1</f>
        <v>-2.8773557310601272E-2</v>
      </c>
      <c r="G42" s="8">
        <f>'GVA Real registered'!AD42/'GVA Real registered'!AC42-1</f>
        <v>0.47404401090764203</v>
      </c>
      <c r="H42" s="8">
        <f>'GVA Real registered'!AE42/'GVA Real registered'!AD42-1</f>
        <v>2.1913961766298229E-2</v>
      </c>
      <c r="I42" s="8">
        <f>'GVA Real registered'!AF42/'GVA Real registered'!AE42-1</f>
        <v>7.7636740088080636E-2</v>
      </c>
      <c r="J42" s="8">
        <f>'GVA Real registered'!AG42/'GVA Real registered'!AF42-1</f>
        <v>-0.19529262153955762</v>
      </c>
      <c r="K42" s="8">
        <f>'GVA Real registered'!AH42/'GVA Real registered'!AG42-1</f>
        <v>0.32929350552336345</v>
      </c>
      <c r="L42" s="8">
        <f>'GVA Real registered'!AI42/'GVA Real registered'!AH42-1</f>
        <v>5.4392210654847784E-3</v>
      </c>
      <c r="M42" s="8">
        <f>'GVA Real registered'!AJ42/'GVA Real registered'!AI42-1</f>
        <v>-4.1751441166497649E-3</v>
      </c>
    </row>
    <row r="43" spans="1:13" x14ac:dyDescent="0.35">
      <c r="A43" t="s">
        <v>65</v>
      </c>
      <c r="B43" s="8">
        <f>'GVA Real registered'!Y43/'GVA Real registered'!X43-1</f>
        <v>-0.30067652217489349</v>
      </c>
      <c r="C43" s="8">
        <f>'GVA Real registered'!Z43/'GVA Real registered'!Y43-1</f>
        <v>0.23754926549623789</v>
      </c>
      <c r="D43" s="8">
        <f>'GVA Real registered'!AA43/'GVA Real registered'!Z43-1</f>
        <v>4.0822235089750913E-2</v>
      </c>
      <c r="E43" s="8">
        <f>'GVA Real registered'!AB43/'GVA Real registered'!AA43-1</f>
        <v>-0.11877607788595268</v>
      </c>
      <c r="F43" s="8">
        <f>'GVA Real registered'!AC43/'GVA Real registered'!AB43-1</f>
        <v>0.28874053030303037</v>
      </c>
      <c r="G43" s="8">
        <f>'GVA Real registered'!AD43/'GVA Real registered'!AC43-1</f>
        <v>6.2122648325997343E-2</v>
      </c>
      <c r="H43" s="8">
        <f>'GVA Real registered'!AE43/'GVA Real registered'!AD43-1</f>
        <v>-0.12939654456733296</v>
      </c>
      <c r="I43" s="8">
        <f>'GVA Real registered'!AF43/'GVA Real registered'!AE43-1</f>
        <v>0.29532613734189805</v>
      </c>
      <c r="J43" s="8">
        <f>'GVA Real registered'!AG43/'GVA Real registered'!AF43-1</f>
        <v>-0.27565856471540928</v>
      </c>
      <c r="K43" s="8">
        <f>'GVA Real registered'!AH43/'GVA Real registered'!AG43-1</f>
        <v>0.33184271743794747</v>
      </c>
      <c r="L43" s="8">
        <f>'GVA Real registered'!AI43/'GVA Real registered'!AH43-1</f>
        <v>-2.4283534000339113E-2</v>
      </c>
      <c r="M43" s="8">
        <f>'GVA Real registered'!AJ43/'GVA Real registered'!AI43-1</f>
        <v>0.14275782960825878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C68DE-355D-4A9B-92D2-564642533EDD}">
  <sheetPr codeName="Sheet1"/>
  <dimension ref="A1:N61"/>
  <sheetViews>
    <sheetView workbookViewId="0">
      <selection activeCell="B31" sqref="B31"/>
    </sheetView>
  </sheetViews>
  <sheetFormatPr defaultRowHeight="14.5" x14ac:dyDescent="0.35"/>
  <cols>
    <col min="1" max="1" width="21.7265625" customWidth="1"/>
    <col min="2" max="13" width="10.6328125" style="27" bestFit="1" customWidth="1"/>
    <col min="14" max="14" width="8.7265625" style="27"/>
  </cols>
  <sheetData>
    <row r="1" spans="1:14" x14ac:dyDescent="0.35">
      <c r="A1" s="24"/>
      <c r="B1" s="25" t="s">
        <v>142</v>
      </c>
      <c r="C1" s="26" t="s">
        <v>143</v>
      </c>
      <c r="D1" s="25" t="s">
        <v>144</v>
      </c>
      <c r="E1" s="26" t="s">
        <v>145</v>
      </c>
      <c r="F1" s="25" t="s">
        <v>146</v>
      </c>
      <c r="G1" s="26" t="s">
        <v>147</v>
      </c>
      <c r="H1" s="25" t="s">
        <v>148</v>
      </c>
      <c r="I1" s="26" t="s">
        <v>149</v>
      </c>
      <c r="J1" s="25" t="s">
        <v>150</v>
      </c>
      <c r="K1" s="26" t="s">
        <v>151</v>
      </c>
      <c r="L1" s="25" t="s">
        <v>152</v>
      </c>
      <c r="M1" s="26" t="s">
        <v>153</v>
      </c>
    </row>
    <row r="2" spans="1:14" x14ac:dyDescent="0.35">
      <c r="A2" s="33" t="s">
        <v>154</v>
      </c>
      <c r="B2" s="28">
        <v>68174</v>
      </c>
      <c r="C2" s="29">
        <v>66349</v>
      </c>
      <c r="D2" s="28">
        <v>71538</v>
      </c>
      <c r="E2" s="29">
        <v>76007</v>
      </c>
      <c r="F2" s="28">
        <v>85853</v>
      </c>
      <c r="G2" s="29">
        <v>103936</v>
      </c>
      <c r="H2" s="28">
        <v>111231</v>
      </c>
      <c r="I2" s="29">
        <v>112997</v>
      </c>
      <c r="J2" s="28">
        <v>116610</v>
      </c>
      <c r="K2" s="29">
        <v>131816</v>
      </c>
      <c r="L2" s="28">
        <v>142260</v>
      </c>
      <c r="M2" s="29">
        <v>156961</v>
      </c>
      <c r="N2" s="34">
        <f>B2/$B$29</f>
        <v>8.1209893279045695E-2</v>
      </c>
    </row>
    <row r="3" spans="1:14" x14ac:dyDescent="0.35">
      <c r="A3" s="33" t="s">
        <v>155</v>
      </c>
      <c r="B3" s="28">
        <v>13312</v>
      </c>
      <c r="C3" s="29">
        <v>14413</v>
      </c>
      <c r="D3" s="28">
        <v>14414</v>
      </c>
      <c r="E3" s="29">
        <v>15661</v>
      </c>
      <c r="F3" s="28">
        <v>18025</v>
      </c>
      <c r="G3" s="29">
        <v>17461</v>
      </c>
      <c r="H3" s="28">
        <v>19416</v>
      </c>
      <c r="I3" s="29">
        <v>22749</v>
      </c>
      <c r="J3" s="28">
        <v>20962</v>
      </c>
      <c r="K3" s="29">
        <v>19882</v>
      </c>
      <c r="L3" s="28">
        <v>20944</v>
      </c>
      <c r="M3" s="29">
        <v>30751</v>
      </c>
      <c r="N3" s="34">
        <f t="shared" ref="N3:N27" si="0">B3/$B$29</f>
        <v>1.5857454444959312E-2</v>
      </c>
    </row>
    <row r="4" spans="1:14" ht="15" x14ac:dyDescent="0.35">
      <c r="A4" s="33" t="s">
        <v>156</v>
      </c>
      <c r="B4" s="28">
        <v>10266</v>
      </c>
      <c r="C4" s="29">
        <v>12855</v>
      </c>
      <c r="D4" s="28">
        <v>12618</v>
      </c>
      <c r="E4" s="29">
        <v>15520</v>
      </c>
      <c r="F4" s="28">
        <v>19175</v>
      </c>
      <c r="G4" s="29">
        <v>17043</v>
      </c>
      <c r="H4" s="28">
        <v>17097</v>
      </c>
      <c r="I4" s="29">
        <v>18479</v>
      </c>
      <c r="J4" s="28">
        <v>18544</v>
      </c>
      <c r="K4" s="29">
        <v>17828</v>
      </c>
      <c r="L4" s="28">
        <v>17870</v>
      </c>
      <c r="M4" s="29">
        <v>21387</v>
      </c>
      <c r="N4" s="34">
        <f t="shared" si="0"/>
        <v>1.2229013471450745E-2</v>
      </c>
    </row>
    <row r="5" spans="1:14" x14ac:dyDescent="0.35">
      <c r="A5" s="33" t="s">
        <v>157</v>
      </c>
      <c r="B5" s="28">
        <v>42316</v>
      </c>
      <c r="C5" s="29">
        <v>58005</v>
      </c>
      <c r="D5" s="28">
        <v>58544</v>
      </c>
      <c r="E5" s="29">
        <v>59479</v>
      </c>
      <c r="F5" s="28">
        <v>62161</v>
      </c>
      <c r="G5" s="29">
        <v>66347</v>
      </c>
      <c r="H5" s="28">
        <v>71353</v>
      </c>
      <c r="I5" s="29">
        <v>80273</v>
      </c>
      <c r="J5" s="28">
        <v>74038</v>
      </c>
      <c r="K5" s="29">
        <v>71354</v>
      </c>
      <c r="L5" s="28">
        <v>98419</v>
      </c>
      <c r="M5" s="29">
        <v>90517</v>
      </c>
      <c r="N5" s="34">
        <f t="shared" si="0"/>
        <v>5.0407455100127577E-2</v>
      </c>
    </row>
    <row r="6" spans="1:14" ht="15" x14ac:dyDescent="0.35">
      <c r="A6" s="33" t="s">
        <v>158</v>
      </c>
      <c r="B6" s="28">
        <v>17003</v>
      </c>
      <c r="C6" s="29">
        <v>19148</v>
      </c>
      <c r="D6" s="28">
        <v>24494</v>
      </c>
      <c r="E6" s="29">
        <v>24418</v>
      </c>
      <c r="F6" s="28">
        <v>31146</v>
      </c>
      <c r="G6" s="29">
        <v>31330</v>
      </c>
      <c r="H6" s="28">
        <v>35106</v>
      </c>
      <c r="I6" s="29">
        <v>38826</v>
      </c>
      <c r="J6" s="28">
        <v>40806</v>
      </c>
      <c r="K6" s="29">
        <v>32619</v>
      </c>
      <c r="L6" s="28">
        <v>43234</v>
      </c>
      <c r="M6" s="29">
        <v>54460</v>
      </c>
      <c r="N6" s="34">
        <f t="shared" si="0"/>
        <v>2.0254229111151083E-2</v>
      </c>
    </row>
    <row r="7" spans="1:14" ht="15" x14ac:dyDescent="0.35">
      <c r="A7" s="33" t="s">
        <v>159</v>
      </c>
      <c r="B7" s="28">
        <v>6455</v>
      </c>
      <c r="C7" s="29">
        <v>6447</v>
      </c>
      <c r="D7" s="28">
        <v>8563</v>
      </c>
      <c r="E7" s="29">
        <v>9103</v>
      </c>
      <c r="F7" s="28">
        <v>10854</v>
      </c>
      <c r="G7" s="29">
        <v>11519</v>
      </c>
      <c r="H7" s="28">
        <v>12225</v>
      </c>
      <c r="I7" s="29">
        <v>13961</v>
      </c>
      <c r="J7" s="28">
        <v>13605</v>
      </c>
      <c r="K7" s="29">
        <v>11622</v>
      </c>
      <c r="L7" s="28">
        <v>14619</v>
      </c>
      <c r="M7" s="29">
        <v>16777</v>
      </c>
      <c r="N7" s="34">
        <f t="shared" si="0"/>
        <v>7.6892930019690784E-3</v>
      </c>
    </row>
    <row r="8" spans="1:14" ht="15" x14ac:dyDescent="0.35">
      <c r="A8" s="33" t="s">
        <v>160</v>
      </c>
      <c r="B8" s="28">
        <v>2481</v>
      </c>
      <c r="C8" s="29">
        <v>2622</v>
      </c>
      <c r="D8" s="28">
        <v>2925</v>
      </c>
      <c r="E8" s="29">
        <v>3668</v>
      </c>
      <c r="F8" s="28">
        <v>4263</v>
      </c>
      <c r="G8" s="29">
        <v>4630</v>
      </c>
      <c r="H8" s="28">
        <v>4287</v>
      </c>
      <c r="I8" s="29">
        <v>4965</v>
      </c>
      <c r="J8" s="28">
        <v>5232</v>
      </c>
      <c r="K8" s="29">
        <v>4599</v>
      </c>
      <c r="L8" s="28">
        <v>6336</v>
      </c>
      <c r="M8" s="29">
        <v>6613</v>
      </c>
      <c r="N8" s="34">
        <f t="shared" si="0"/>
        <v>2.9554044830186342E-3</v>
      </c>
    </row>
    <row r="9" spans="1:14" ht="15" x14ac:dyDescent="0.35">
      <c r="A9" s="33" t="s">
        <v>161</v>
      </c>
      <c r="B9" s="28">
        <v>11216</v>
      </c>
      <c r="C9" s="29">
        <v>10700</v>
      </c>
      <c r="D9" s="28">
        <v>14469</v>
      </c>
      <c r="E9" s="29">
        <v>14742</v>
      </c>
      <c r="F9" s="28">
        <v>16037</v>
      </c>
      <c r="G9" s="29">
        <v>16752</v>
      </c>
      <c r="H9" s="28">
        <v>21661</v>
      </c>
      <c r="I9" s="29">
        <v>25965</v>
      </c>
      <c r="J9" s="28">
        <v>25590</v>
      </c>
      <c r="K9" s="29">
        <v>23730</v>
      </c>
      <c r="L9" s="28">
        <v>29815</v>
      </c>
      <c r="M9" s="29">
        <v>38007</v>
      </c>
      <c r="N9" s="34">
        <f t="shared" si="0"/>
        <v>1.3360667747495768E-2</v>
      </c>
    </row>
    <row r="10" spans="1:14" ht="15" x14ac:dyDescent="0.35">
      <c r="A10" s="33" t="s">
        <v>162</v>
      </c>
      <c r="B10" s="28">
        <v>8740</v>
      </c>
      <c r="C10" s="29">
        <v>9483</v>
      </c>
      <c r="D10" s="28">
        <v>7175</v>
      </c>
      <c r="E10" s="29">
        <v>11617</v>
      </c>
      <c r="F10" s="28">
        <v>12184</v>
      </c>
      <c r="G10" s="29">
        <v>11441</v>
      </c>
      <c r="H10" s="28">
        <v>12602</v>
      </c>
      <c r="I10" s="29">
        <v>13137</v>
      </c>
      <c r="J10" s="28">
        <v>12081</v>
      </c>
      <c r="K10" s="29">
        <v>8080</v>
      </c>
      <c r="L10" s="28">
        <v>9794</v>
      </c>
      <c r="M10" s="29">
        <v>13992</v>
      </c>
      <c r="N10" s="34">
        <f t="shared" si="0"/>
        <v>1.0411219339614213E-2</v>
      </c>
    </row>
    <row r="11" spans="1:14" ht="15" x14ac:dyDescent="0.35">
      <c r="A11" s="33" t="s">
        <v>163</v>
      </c>
      <c r="B11" s="28">
        <v>64890</v>
      </c>
      <c r="C11" s="29">
        <v>126305</v>
      </c>
      <c r="D11" s="28">
        <v>114551</v>
      </c>
      <c r="E11" s="29">
        <v>149852</v>
      </c>
      <c r="F11" s="28">
        <v>162921</v>
      </c>
      <c r="G11" s="29">
        <v>176127</v>
      </c>
      <c r="H11" s="28">
        <v>159107</v>
      </c>
      <c r="I11" s="29">
        <v>75551</v>
      </c>
      <c r="J11" s="28">
        <v>48808</v>
      </c>
      <c r="K11" s="29">
        <v>66642</v>
      </c>
      <c r="L11" s="28">
        <v>128376</v>
      </c>
      <c r="M11" s="29">
        <v>191037</v>
      </c>
      <c r="N11" s="34">
        <f t="shared" si="0"/>
        <v>7.7297943129012156E-2</v>
      </c>
    </row>
    <row r="12" spans="1:14" ht="15" x14ac:dyDescent="0.35">
      <c r="A12" s="33" t="s">
        <v>164</v>
      </c>
      <c r="B12" s="28">
        <v>86036</v>
      </c>
      <c r="C12" s="29">
        <v>89350</v>
      </c>
      <c r="D12" s="28">
        <v>93217</v>
      </c>
      <c r="E12" s="29">
        <v>95292</v>
      </c>
      <c r="F12" s="28">
        <v>135452</v>
      </c>
      <c r="G12" s="29">
        <v>136131</v>
      </c>
      <c r="H12" s="28">
        <v>144163</v>
      </c>
      <c r="I12" s="29">
        <v>159919</v>
      </c>
      <c r="J12" s="28">
        <v>165888</v>
      </c>
      <c r="K12" s="29">
        <v>185799</v>
      </c>
      <c r="L12" s="28">
        <v>222636</v>
      </c>
      <c r="M12" s="29">
        <v>215943</v>
      </c>
      <c r="N12" s="34">
        <f t="shared" si="0"/>
        <v>0.10248737609874696</v>
      </c>
    </row>
    <row r="13" spans="1:14" ht="15" x14ac:dyDescent="0.35">
      <c r="A13" s="33" t="s">
        <v>165</v>
      </c>
      <c r="B13" s="28">
        <v>64041</v>
      </c>
      <c r="C13" s="29">
        <v>61376</v>
      </c>
      <c r="D13" s="28">
        <v>72333</v>
      </c>
      <c r="E13" s="29">
        <v>81120</v>
      </c>
      <c r="F13" s="28">
        <v>91581</v>
      </c>
      <c r="G13" s="29">
        <v>97545</v>
      </c>
      <c r="H13" s="28">
        <v>102182</v>
      </c>
      <c r="I13" s="29">
        <v>117953</v>
      </c>
      <c r="J13" s="28">
        <v>122382</v>
      </c>
      <c r="K13" s="29">
        <v>144124</v>
      </c>
      <c r="L13" s="28">
        <v>172108</v>
      </c>
      <c r="M13" s="29">
        <v>161226</v>
      </c>
      <c r="N13" s="34">
        <f t="shared" si="0"/>
        <v>7.6286601570736134E-2</v>
      </c>
    </row>
    <row r="14" spans="1:14" ht="15" x14ac:dyDescent="0.35">
      <c r="A14" s="33" t="s">
        <v>166</v>
      </c>
      <c r="B14" s="28">
        <v>31142</v>
      </c>
      <c r="C14" s="29">
        <v>31035</v>
      </c>
      <c r="D14" s="28">
        <v>43111</v>
      </c>
      <c r="E14" s="29">
        <v>45262</v>
      </c>
      <c r="F14" s="28">
        <v>49563</v>
      </c>
      <c r="G14" s="29">
        <v>54979</v>
      </c>
      <c r="H14" s="28">
        <v>53739</v>
      </c>
      <c r="I14" s="29">
        <v>62656</v>
      </c>
      <c r="J14" s="28">
        <v>67842</v>
      </c>
      <c r="K14" s="29">
        <v>74839</v>
      </c>
      <c r="L14" s="28">
        <v>87488</v>
      </c>
      <c r="M14" s="29">
        <v>93526</v>
      </c>
      <c r="N14" s="34">
        <f t="shared" si="0"/>
        <v>3.7096818383783273E-2</v>
      </c>
    </row>
    <row r="15" spans="1:14" ht="15" x14ac:dyDescent="0.35">
      <c r="A15" s="33" t="s">
        <v>167</v>
      </c>
      <c r="B15" s="28">
        <v>52525</v>
      </c>
      <c r="C15" s="29">
        <v>53668</v>
      </c>
      <c r="D15" s="28">
        <v>50860</v>
      </c>
      <c r="E15" s="29">
        <v>58751</v>
      </c>
      <c r="F15" s="28">
        <v>56283</v>
      </c>
      <c r="G15" s="29">
        <v>68622</v>
      </c>
      <c r="H15" s="28">
        <v>76608</v>
      </c>
      <c r="I15" s="29">
        <v>84472</v>
      </c>
      <c r="J15" s="28">
        <v>82653</v>
      </c>
      <c r="K15" s="29">
        <v>85113</v>
      </c>
      <c r="L15" s="28">
        <v>96871</v>
      </c>
      <c r="M15" s="29">
        <v>97255</v>
      </c>
      <c r="N15" s="34">
        <f t="shared" si="0"/>
        <v>6.2568569315015629E-2</v>
      </c>
    </row>
    <row r="16" spans="1:14" x14ac:dyDescent="0.35">
      <c r="A16" s="33" t="s">
        <v>168</v>
      </c>
      <c r="B16" s="28">
        <v>107664</v>
      </c>
      <c r="C16" s="29">
        <v>102692</v>
      </c>
      <c r="D16" s="28">
        <v>141064</v>
      </c>
      <c r="E16" s="29">
        <v>125598</v>
      </c>
      <c r="F16" s="28">
        <v>94891</v>
      </c>
      <c r="G16" s="29">
        <v>111104</v>
      </c>
      <c r="H16" s="28">
        <v>145567</v>
      </c>
      <c r="I16" s="29">
        <v>169140</v>
      </c>
      <c r="J16" s="28">
        <v>150677</v>
      </c>
      <c r="K16" s="29">
        <v>215823</v>
      </c>
      <c r="L16" s="28">
        <v>341541</v>
      </c>
      <c r="M16" s="29">
        <v>254244</v>
      </c>
      <c r="N16" s="34">
        <f t="shared" si="0"/>
        <v>0.12825097471169619</v>
      </c>
    </row>
    <row r="17" spans="1:14" ht="15" x14ac:dyDescent="0.35">
      <c r="A17" s="33" t="s">
        <v>169</v>
      </c>
      <c r="B17" s="28">
        <v>34134</v>
      </c>
      <c r="C17" s="29">
        <v>36585</v>
      </c>
      <c r="D17" s="28">
        <v>34712</v>
      </c>
      <c r="E17" s="29">
        <v>36177</v>
      </c>
      <c r="F17" s="28">
        <v>39677</v>
      </c>
      <c r="G17" s="29">
        <v>41424</v>
      </c>
      <c r="H17" s="28">
        <v>43808</v>
      </c>
      <c r="I17" s="29">
        <v>46359</v>
      </c>
      <c r="J17" s="28">
        <v>46350</v>
      </c>
      <c r="K17" s="29">
        <v>43493</v>
      </c>
      <c r="L17" s="28">
        <v>53873</v>
      </c>
      <c r="M17" s="29">
        <v>68573</v>
      </c>
      <c r="N17" s="34">
        <f t="shared" si="0"/>
        <v>4.0660933745811388E-2</v>
      </c>
    </row>
    <row r="18" spans="1:14" ht="15" x14ac:dyDescent="0.35">
      <c r="A18" s="33" t="s">
        <v>170</v>
      </c>
      <c r="B18" s="28">
        <v>20190</v>
      </c>
      <c r="C18" s="29">
        <v>21134</v>
      </c>
      <c r="D18" s="28">
        <v>24609</v>
      </c>
      <c r="E18" s="29">
        <v>23613</v>
      </c>
      <c r="F18" s="28">
        <v>28746</v>
      </c>
      <c r="G18" s="29">
        <v>32193</v>
      </c>
      <c r="H18" s="28">
        <v>32351</v>
      </c>
      <c r="I18" s="29">
        <v>34990</v>
      </c>
      <c r="J18" s="28">
        <v>32244</v>
      </c>
      <c r="K18" s="29">
        <v>36864</v>
      </c>
      <c r="L18" s="28">
        <v>45566</v>
      </c>
      <c r="M18" s="29">
        <v>57616</v>
      </c>
      <c r="N18" s="34">
        <f t="shared" si="0"/>
        <v>2.4050631403525282E-2</v>
      </c>
    </row>
    <row r="19" spans="1:14" ht="15" x14ac:dyDescent="0.35">
      <c r="A19" s="33" t="s">
        <v>171</v>
      </c>
      <c r="B19" s="28">
        <v>38549</v>
      </c>
      <c r="C19" s="29">
        <v>40363</v>
      </c>
      <c r="D19" s="28">
        <v>40170</v>
      </c>
      <c r="E19" s="29">
        <v>40410</v>
      </c>
      <c r="F19" s="28">
        <v>48780</v>
      </c>
      <c r="G19" s="29">
        <v>51875</v>
      </c>
      <c r="H19" s="28">
        <v>53632</v>
      </c>
      <c r="I19" s="29">
        <v>57693</v>
      </c>
      <c r="J19" s="28">
        <v>54418</v>
      </c>
      <c r="K19" s="29">
        <v>54436</v>
      </c>
      <c r="L19" s="28">
        <v>65002</v>
      </c>
      <c r="M19" s="29">
        <v>87754</v>
      </c>
      <c r="N19" s="34">
        <f t="shared" si="0"/>
        <v>4.5920148091852207E-2</v>
      </c>
    </row>
    <row r="20" spans="1:14" ht="15" x14ac:dyDescent="0.35">
      <c r="A20" s="33" t="s">
        <v>172</v>
      </c>
      <c r="B20" s="28">
        <v>61268</v>
      </c>
      <c r="C20" s="29">
        <v>66339</v>
      </c>
      <c r="D20" s="28">
        <v>54957</v>
      </c>
      <c r="E20" s="29">
        <v>66059</v>
      </c>
      <c r="F20" s="28">
        <v>72231</v>
      </c>
      <c r="G20" s="29">
        <v>78007</v>
      </c>
      <c r="H20" s="28">
        <v>92556</v>
      </c>
      <c r="I20" s="29">
        <v>94511</v>
      </c>
      <c r="J20" s="28">
        <v>91474</v>
      </c>
      <c r="K20" s="29">
        <v>99477</v>
      </c>
      <c r="L20" s="28">
        <v>112801</v>
      </c>
      <c r="M20" s="29">
        <v>138764</v>
      </c>
      <c r="N20" s="34">
        <f t="shared" si="0"/>
        <v>7.2983362299712085E-2</v>
      </c>
    </row>
    <row r="21" spans="1:14" ht="15" x14ac:dyDescent="0.35">
      <c r="A21" s="33" t="s">
        <v>173</v>
      </c>
      <c r="B21" s="28">
        <v>62450</v>
      </c>
      <c r="C21" s="29">
        <v>70792</v>
      </c>
      <c r="D21" s="28">
        <v>63116</v>
      </c>
      <c r="E21" s="29">
        <v>85989</v>
      </c>
      <c r="F21" s="28">
        <v>103225</v>
      </c>
      <c r="G21" s="29">
        <v>105046</v>
      </c>
      <c r="H21" s="28">
        <v>104112</v>
      </c>
      <c r="I21" s="29">
        <v>126466</v>
      </c>
      <c r="J21" s="28">
        <v>107727</v>
      </c>
      <c r="K21" s="29">
        <v>105812</v>
      </c>
      <c r="L21" s="28">
        <v>135459</v>
      </c>
      <c r="M21" s="29">
        <v>177365</v>
      </c>
      <c r="N21" s="34">
        <f t="shared" si="0"/>
        <v>7.4391378462117574E-2</v>
      </c>
    </row>
    <row r="22" spans="1:14" ht="15" x14ac:dyDescent="0.35">
      <c r="A22" s="33" t="s">
        <v>174</v>
      </c>
      <c r="B22" s="28">
        <v>22837</v>
      </c>
      <c r="C22" s="29">
        <v>24925</v>
      </c>
      <c r="D22" s="28">
        <v>25363</v>
      </c>
      <c r="E22" s="29">
        <v>28400</v>
      </c>
      <c r="F22" s="28">
        <v>30959</v>
      </c>
      <c r="G22" s="29">
        <v>33350</v>
      </c>
      <c r="H22" s="28">
        <v>39046</v>
      </c>
      <c r="I22" s="29">
        <v>47853</v>
      </c>
      <c r="J22" s="28">
        <v>52234</v>
      </c>
      <c r="K22" s="29">
        <v>44891</v>
      </c>
      <c r="L22" s="28">
        <v>49903</v>
      </c>
      <c r="M22" s="29">
        <v>57729</v>
      </c>
      <c r="N22" s="34">
        <f t="shared" si="0"/>
        <v>2.7203777581094941E-2</v>
      </c>
    </row>
    <row r="23" spans="1:14" x14ac:dyDescent="0.35">
      <c r="A23" s="33" t="s">
        <v>175</v>
      </c>
      <c r="B23" s="28">
        <v>1685</v>
      </c>
      <c r="C23" s="29">
        <v>2933</v>
      </c>
      <c r="D23" s="28">
        <v>2686</v>
      </c>
      <c r="E23" s="29">
        <v>3333</v>
      </c>
      <c r="F23" s="28">
        <v>3305</v>
      </c>
      <c r="G23" s="29">
        <v>3209</v>
      </c>
      <c r="H23" s="28">
        <v>4051</v>
      </c>
      <c r="I23" s="29">
        <v>4863</v>
      </c>
      <c r="J23" s="28">
        <v>5337</v>
      </c>
      <c r="K23" s="29">
        <v>5230</v>
      </c>
      <c r="L23" s="28">
        <v>6605</v>
      </c>
      <c r="M23" s="29">
        <v>7821</v>
      </c>
      <c r="N23" s="34">
        <f t="shared" si="0"/>
        <v>2.0071973211956465E-3</v>
      </c>
    </row>
    <row r="24" spans="1:14" x14ac:dyDescent="0.35">
      <c r="A24" s="33" t="s">
        <v>176</v>
      </c>
      <c r="B24" s="28">
        <v>12105</v>
      </c>
      <c r="C24" s="29">
        <v>13897</v>
      </c>
      <c r="D24" s="28">
        <v>14738</v>
      </c>
      <c r="E24" s="29">
        <v>20084</v>
      </c>
      <c r="F24" s="28">
        <v>17593</v>
      </c>
      <c r="G24" s="29">
        <v>22080</v>
      </c>
      <c r="H24" s="28">
        <v>23796</v>
      </c>
      <c r="I24" s="29">
        <v>24018</v>
      </c>
      <c r="J24" s="28">
        <v>26981</v>
      </c>
      <c r="K24" s="29">
        <v>26689</v>
      </c>
      <c r="L24" s="28">
        <v>38078</v>
      </c>
      <c r="M24" s="29">
        <v>41702</v>
      </c>
      <c r="N24" s="34">
        <f t="shared" si="0"/>
        <v>1.4419657906868426E-2</v>
      </c>
    </row>
    <row r="25" spans="1:14" ht="15" x14ac:dyDescent="0.35">
      <c r="A25" s="33" t="s">
        <v>177</v>
      </c>
      <c r="B25" s="28">
        <v>2736</v>
      </c>
      <c r="C25" s="29">
        <v>2182</v>
      </c>
      <c r="D25" s="28">
        <v>2599</v>
      </c>
      <c r="E25" s="29">
        <v>2799</v>
      </c>
      <c r="F25" s="28">
        <v>2318</v>
      </c>
      <c r="G25" s="29">
        <v>2869</v>
      </c>
      <c r="H25" s="28">
        <v>3695</v>
      </c>
      <c r="I25" s="29">
        <v>2884</v>
      </c>
      <c r="J25" s="28">
        <v>3770</v>
      </c>
      <c r="K25" s="29">
        <v>2847</v>
      </c>
      <c r="L25" s="28">
        <v>4328</v>
      </c>
      <c r="M25" s="29">
        <v>4492</v>
      </c>
      <c r="N25" s="34">
        <f t="shared" si="0"/>
        <v>3.2591643150096665E-3</v>
      </c>
    </row>
    <row r="26" spans="1:14" ht="15" x14ac:dyDescent="0.35">
      <c r="A26" s="33" t="s">
        <v>178</v>
      </c>
      <c r="B26" s="28">
        <v>492</v>
      </c>
      <c r="C26" s="29">
        <v>541</v>
      </c>
      <c r="D26" s="28">
        <v>691</v>
      </c>
      <c r="E26" s="29">
        <v>760</v>
      </c>
      <c r="F26" s="28">
        <v>674</v>
      </c>
      <c r="G26" s="29">
        <v>945</v>
      </c>
      <c r="H26" s="28">
        <v>1718</v>
      </c>
      <c r="I26" s="29">
        <v>1917</v>
      </c>
      <c r="J26" s="28">
        <v>1981</v>
      </c>
      <c r="K26" s="29">
        <v>2217</v>
      </c>
      <c r="L26" s="28">
        <v>2658</v>
      </c>
      <c r="M26" s="29">
        <v>3409</v>
      </c>
      <c r="N26" s="34">
        <f t="shared" si="0"/>
        <v>5.8607779348858046E-4</v>
      </c>
    </row>
    <row r="27" spans="1:14" x14ac:dyDescent="0.35">
      <c r="A27" s="33" t="s">
        <v>179</v>
      </c>
      <c r="B27" s="30">
        <v>2558</v>
      </c>
      <c r="C27" s="31">
        <v>3303</v>
      </c>
      <c r="D27" s="30">
        <v>3028</v>
      </c>
      <c r="E27" s="31">
        <v>3038</v>
      </c>
      <c r="F27" s="30">
        <v>2934</v>
      </c>
      <c r="G27" s="31">
        <v>2601</v>
      </c>
      <c r="H27" s="30">
        <v>2675</v>
      </c>
      <c r="I27" s="31">
        <v>2285</v>
      </c>
      <c r="J27" s="30">
        <v>2299</v>
      </c>
      <c r="K27" s="31">
        <v>2040</v>
      </c>
      <c r="L27" s="30">
        <v>2502</v>
      </c>
      <c r="M27" s="31">
        <v>2720</v>
      </c>
      <c r="N27" s="34">
        <f t="shared" si="0"/>
        <v>3.0471280401296518E-3</v>
      </c>
    </row>
    <row r="28" spans="1:14" x14ac:dyDescent="0.35">
      <c r="A28" s="33" t="s">
        <v>180</v>
      </c>
      <c r="B28" s="30">
        <v>56435</v>
      </c>
      <c r="C28" s="31">
        <v>54775</v>
      </c>
      <c r="D28" s="30">
        <v>59269</v>
      </c>
      <c r="E28" s="31">
        <v>57621</v>
      </c>
      <c r="F28" s="30">
        <v>65442</v>
      </c>
      <c r="G28" s="31">
        <v>63188</v>
      </c>
      <c r="H28" s="30">
        <v>74090</v>
      </c>
      <c r="I28" s="31">
        <v>87293</v>
      </c>
      <c r="J28" s="30">
        <v>89993</v>
      </c>
      <c r="K28" s="31">
        <v>91957</v>
      </c>
      <c r="L28" s="30">
        <v>92169</v>
      </c>
      <c r="M28" s="31">
        <v>97048</v>
      </c>
      <c r="N28" s="34">
        <f>B28/$B$29</f>
        <v>6.7226220072211448E-2</v>
      </c>
    </row>
    <row r="29" spans="1:14" x14ac:dyDescent="0.35">
      <c r="B29" s="27">
        <f t="shared" ref="B29:H29" si="1">SUM(B2:B24)</f>
        <v>839479</v>
      </c>
      <c r="C29" s="27">
        <f t="shared" si="1"/>
        <v>941416</v>
      </c>
      <c r="D29" s="27">
        <f t="shared" si="1"/>
        <v>990227</v>
      </c>
      <c r="E29" s="27">
        <f t="shared" si="1"/>
        <v>1090155</v>
      </c>
      <c r="F29" s="27">
        <f t="shared" si="1"/>
        <v>1194905</v>
      </c>
      <c r="G29" s="27">
        <f t="shared" si="1"/>
        <v>1292151</v>
      </c>
      <c r="H29" s="27">
        <f t="shared" si="1"/>
        <v>1379696</v>
      </c>
      <c r="I29" s="27">
        <f t="shared" ref="I29:L29" si="2">SUM(I2:I24)</f>
        <v>1437796</v>
      </c>
      <c r="J29" s="27">
        <f t="shared" si="2"/>
        <v>1382483</v>
      </c>
      <c r="K29" s="27">
        <f t="shared" si="2"/>
        <v>1510762</v>
      </c>
      <c r="L29" s="27">
        <f t="shared" si="2"/>
        <v>1939598</v>
      </c>
      <c r="M29" s="27">
        <f>SUM(M2:M24)</f>
        <v>2080020</v>
      </c>
      <c r="N29" s="34">
        <f>(J29/B29)^(1/8)-1</f>
        <v>6.4342110783573991E-2</v>
      </c>
    </row>
    <row r="30" spans="1:14" x14ac:dyDescent="0.35">
      <c r="H30" s="34">
        <f t="shared" ref="H30:L30" si="3">H29/G29-1</f>
        <v>6.7751369615470569E-2</v>
      </c>
      <c r="I30" s="34">
        <f t="shared" si="3"/>
        <v>4.2110725841054908E-2</v>
      </c>
      <c r="J30" s="34">
        <f t="shared" si="3"/>
        <v>-3.8470687079390942E-2</v>
      </c>
      <c r="K30" s="34">
        <f t="shared" si="3"/>
        <v>9.2788844419786631E-2</v>
      </c>
      <c r="L30" s="34">
        <f t="shared" si="3"/>
        <v>0.28385410805937661</v>
      </c>
      <c r="M30" s="34">
        <f>M29/L29-1</f>
        <v>7.2397476178053477E-2</v>
      </c>
    </row>
    <row r="32" spans="1:14" x14ac:dyDescent="0.35">
      <c r="A32" s="32" t="e" vm="1">
        <v>#VALUE!</v>
      </c>
    </row>
    <row r="33" spans="1:1" x14ac:dyDescent="0.35">
      <c r="A33" s="32" t="e" vm="1">
        <v>#VALUE!</v>
      </c>
    </row>
    <row r="34" spans="1:1" x14ac:dyDescent="0.35">
      <c r="A34" s="32" t="e" vm="1">
        <v>#VALUE!</v>
      </c>
    </row>
    <row r="35" spans="1:1" x14ac:dyDescent="0.35">
      <c r="A35" s="32" t="e" vm="1">
        <v>#VALUE!</v>
      </c>
    </row>
    <row r="36" spans="1:1" x14ac:dyDescent="0.35">
      <c r="A36" s="32" t="e" vm="1">
        <v>#VALUE!</v>
      </c>
    </row>
    <row r="37" spans="1:1" x14ac:dyDescent="0.35">
      <c r="A37" s="32" t="e" vm="1">
        <v>#VALUE!</v>
      </c>
    </row>
    <row r="38" spans="1:1" x14ac:dyDescent="0.35">
      <c r="A38" s="32" t="e" vm="1">
        <v>#VALUE!</v>
      </c>
    </row>
    <row r="39" spans="1:1" x14ac:dyDescent="0.35">
      <c r="A39" s="32" t="e" vm="1">
        <v>#VALUE!</v>
      </c>
    </row>
    <row r="40" spans="1:1" x14ac:dyDescent="0.35">
      <c r="A40" s="32" t="e" vm="1">
        <v>#VALUE!</v>
      </c>
    </row>
    <row r="41" spans="1:1" x14ac:dyDescent="0.35">
      <c r="A41" s="32" t="e" vm="1">
        <v>#VALUE!</v>
      </c>
    </row>
    <row r="42" spans="1:1" x14ac:dyDescent="0.35">
      <c r="A42" s="32" t="e" vm="1">
        <v>#VALUE!</v>
      </c>
    </row>
    <row r="43" spans="1:1" x14ac:dyDescent="0.35">
      <c r="A43" s="32" t="e" vm="1">
        <v>#VALUE!</v>
      </c>
    </row>
    <row r="44" spans="1:1" x14ac:dyDescent="0.35">
      <c r="A44" s="32" t="e" vm="1">
        <v>#VALUE!</v>
      </c>
    </row>
    <row r="45" spans="1:1" x14ac:dyDescent="0.35">
      <c r="A45" s="32" t="e" vm="1">
        <v>#VALUE!</v>
      </c>
    </row>
    <row r="46" spans="1:1" x14ac:dyDescent="0.35">
      <c r="A46" s="32" t="e" vm="1">
        <v>#VALUE!</v>
      </c>
    </row>
    <row r="47" spans="1:1" x14ac:dyDescent="0.35">
      <c r="A47" s="32" t="e" vm="1">
        <v>#VALUE!</v>
      </c>
    </row>
    <row r="48" spans="1:1" x14ac:dyDescent="0.35">
      <c r="A48" s="32" t="e" vm="1">
        <v>#VALUE!</v>
      </c>
    </row>
    <row r="49" spans="1:1" x14ac:dyDescent="0.35">
      <c r="A49" s="32" t="e" vm="1">
        <v>#VALUE!</v>
      </c>
    </row>
    <row r="50" spans="1:1" x14ac:dyDescent="0.35">
      <c r="A50" s="32" t="e" vm="1">
        <v>#VALUE!</v>
      </c>
    </row>
    <row r="51" spans="1:1" x14ac:dyDescent="0.35">
      <c r="A51" s="32" t="e" vm="1">
        <v>#VALUE!</v>
      </c>
    </row>
    <row r="52" spans="1:1" x14ac:dyDescent="0.35">
      <c r="A52" s="32" t="e" vm="1">
        <v>#VALUE!</v>
      </c>
    </row>
    <row r="53" spans="1:1" x14ac:dyDescent="0.35">
      <c r="A53" s="32" t="e" vm="1">
        <v>#VALUE!</v>
      </c>
    </row>
    <row r="54" spans="1:1" x14ac:dyDescent="0.35">
      <c r="A54" s="32" t="e" vm="1">
        <v>#VALUE!</v>
      </c>
    </row>
    <row r="55" spans="1:1" x14ac:dyDescent="0.35">
      <c r="A55" s="32" t="e" vm="1">
        <v>#VALUE!</v>
      </c>
    </row>
    <row r="56" spans="1:1" x14ac:dyDescent="0.35">
      <c r="A56" s="32" t="e" vm="1">
        <v>#VALUE!</v>
      </c>
    </row>
    <row r="57" spans="1:1" x14ac:dyDescent="0.35">
      <c r="A57" s="32" t="e" vm="1">
        <v>#VALUE!</v>
      </c>
    </row>
    <row r="58" spans="1:1" x14ac:dyDescent="0.35">
      <c r="A58" s="32" t="e" vm="1">
        <v>#VALUE!</v>
      </c>
    </row>
    <row r="59" spans="1:1" x14ac:dyDescent="0.35">
      <c r="A59" s="32" t="e" vm="1">
        <v>#VALUE!</v>
      </c>
    </row>
    <row r="60" spans="1:1" x14ac:dyDescent="0.35">
      <c r="A60" s="32" t="e" vm="1">
        <v>#VALUE!</v>
      </c>
    </row>
    <row r="61" spans="1:1" x14ac:dyDescent="0.35">
      <c r="A61" s="32" t="e" vm="2">
        <v>#VALUE!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EEBB2-00D9-4140-BEB1-EB9FAC6F1803}">
  <dimension ref="A1:AI51"/>
  <sheetViews>
    <sheetView topLeftCell="A20" workbookViewId="0">
      <selection activeCell="D21" sqref="D21:D50"/>
    </sheetView>
  </sheetViews>
  <sheetFormatPr defaultRowHeight="14.5" x14ac:dyDescent="0.35"/>
  <cols>
    <col min="7" max="7" width="12.7265625" bestFit="1" customWidth="1"/>
  </cols>
  <sheetData>
    <row r="1" spans="1:5" x14ac:dyDescent="0.35">
      <c r="A1" s="52" t="s">
        <v>391</v>
      </c>
      <c r="B1" s="53">
        <v>20</v>
      </c>
      <c r="C1" s="53"/>
      <c r="D1" s="53">
        <v>5402</v>
      </c>
    </row>
    <row r="2" spans="1:5" x14ac:dyDescent="0.35">
      <c r="A2" s="54" t="s">
        <v>392</v>
      </c>
      <c r="B2" s="55">
        <v>24</v>
      </c>
      <c r="C2" s="55"/>
      <c r="D2" s="55">
        <v>6916</v>
      </c>
      <c r="E2" s="8">
        <f t="shared" ref="E2:E49" si="0">D2/D1-1</f>
        <v>0.28026656793780091</v>
      </c>
    </row>
    <row r="3" spans="1:5" x14ac:dyDescent="0.35">
      <c r="A3" s="52" t="s">
        <v>393</v>
      </c>
      <c r="B3" s="53">
        <v>28</v>
      </c>
      <c r="C3" s="53"/>
      <c r="D3" s="53">
        <v>7341</v>
      </c>
      <c r="E3" s="8">
        <f t="shared" si="0"/>
        <v>6.1451706188548227E-2</v>
      </c>
    </row>
    <row r="4" spans="1:5" x14ac:dyDescent="0.35">
      <c r="A4" s="54" t="s">
        <v>394</v>
      </c>
      <c r="B4" s="55">
        <v>27</v>
      </c>
      <c r="C4" s="55"/>
      <c r="D4" s="55">
        <v>8380</v>
      </c>
      <c r="E4" s="8">
        <f t="shared" si="0"/>
        <v>0.14153385097398186</v>
      </c>
    </row>
    <row r="5" spans="1:5" x14ac:dyDescent="0.35">
      <c r="A5" s="52" t="s">
        <v>395</v>
      </c>
      <c r="B5" s="53">
        <v>29</v>
      </c>
      <c r="C5" s="53"/>
      <c r="D5" s="53">
        <v>9339</v>
      </c>
      <c r="E5" s="8">
        <f t="shared" si="0"/>
        <v>0.11443914081145579</v>
      </c>
    </row>
    <row r="6" spans="1:5" x14ac:dyDescent="0.35">
      <c r="A6" s="54" t="s">
        <v>396</v>
      </c>
      <c r="B6" s="55">
        <v>35</v>
      </c>
      <c r="C6" s="55"/>
      <c r="D6" s="55">
        <v>11031</v>
      </c>
      <c r="E6" s="8">
        <f t="shared" si="0"/>
        <v>0.18117571474461935</v>
      </c>
    </row>
    <row r="7" spans="1:5" x14ac:dyDescent="0.35">
      <c r="A7" s="52" t="s">
        <v>397</v>
      </c>
      <c r="B7" s="53">
        <v>41</v>
      </c>
      <c r="C7" s="53"/>
      <c r="D7" s="53">
        <v>12542</v>
      </c>
      <c r="E7" s="8">
        <f t="shared" si="0"/>
        <v>0.13697760855770102</v>
      </c>
    </row>
    <row r="8" spans="1:5" x14ac:dyDescent="0.35">
      <c r="A8" s="54" t="s">
        <v>398</v>
      </c>
      <c r="B8" s="55">
        <v>41</v>
      </c>
      <c r="C8" s="55"/>
      <c r="D8" s="55">
        <v>13846</v>
      </c>
      <c r="E8" s="8">
        <f t="shared" si="0"/>
        <v>0.10397065858714716</v>
      </c>
    </row>
    <row r="9" spans="1:5" x14ac:dyDescent="0.35">
      <c r="A9" s="52" t="s">
        <v>399</v>
      </c>
      <c r="B9" s="53">
        <v>41</v>
      </c>
      <c r="C9" s="53"/>
      <c r="D9" s="53">
        <v>16723</v>
      </c>
      <c r="E9" s="8">
        <f t="shared" si="0"/>
        <v>0.20778564206268957</v>
      </c>
    </row>
    <row r="10" spans="1:5" x14ac:dyDescent="0.35">
      <c r="A10" s="54" t="s">
        <v>400</v>
      </c>
      <c r="B10" s="55">
        <v>54</v>
      </c>
      <c r="C10" s="55"/>
      <c r="D10" s="55">
        <v>19141</v>
      </c>
      <c r="E10" s="8">
        <f t="shared" si="0"/>
        <v>0.14459128146863609</v>
      </c>
    </row>
    <row r="11" spans="1:5" x14ac:dyDescent="0.35">
      <c r="A11" s="52" t="s">
        <v>401</v>
      </c>
      <c r="B11" s="53">
        <v>99</v>
      </c>
      <c r="C11" s="53"/>
      <c r="D11" s="53">
        <v>23520</v>
      </c>
      <c r="E11" s="8">
        <f t="shared" si="0"/>
        <v>0.22877592602267383</v>
      </c>
    </row>
    <row r="12" spans="1:5" x14ac:dyDescent="0.35">
      <c r="A12" s="54" t="s">
        <v>402</v>
      </c>
      <c r="B12" s="55">
        <v>68</v>
      </c>
      <c r="C12" s="55"/>
      <c r="D12" s="55">
        <v>24942</v>
      </c>
      <c r="E12" s="8">
        <f t="shared" si="0"/>
        <v>6.0459183673469363E-2</v>
      </c>
    </row>
    <row r="13" spans="1:5" x14ac:dyDescent="0.35">
      <c r="A13" s="52" t="s">
        <v>403</v>
      </c>
      <c r="B13" s="53">
        <v>88</v>
      </c>
      <c r="C13" s="53"/>
      <c r="D13" s="53">
        <v>27667</v>
      </c>
      <c r="E13" s="8">
        <f t="shared" si="0"/>
        <v>0.10925346804586633</v>
      </c>
    </row>
    <row r="14" spans="1:5" x14ac:dyDescent="0.35">
      <c r="A14" s="54" t="s">
        <v>404</v>
      </c>
      <c r="B14" s="55">
        <v>84</v>
      </c>
      <c r="C14" s="55"/>
      <c r="D14" s="55">
        <v>30199</v>
      </c>
      <c r="E14" s="8">
        <f t="shared" si="0"/>
        <v>9.1516969675064175E-2</v>
      </c>
    </row>
    <row r="15" spans="1:5" x14ac:dyDescent="0.35">
      <c r="A15" s="52" t="s">
        <v>405</v>
      </c>
      <c r="B15" s="53">
        <v>106</v>
      </c>
      <c r="C15" s="53"/>
      <c r="D15" s="53">
        <v>34586</v>
      </c>
      <c r="E15" s="8">
        <f t="shared" si="0"/>
        <v>0.14526971091758001</v>
      </c>
    </row>
    <row r="16" spans="1:5" x14ac:dyDescent="0.35">
      <c r="A16" s="54" t="s">
        <v>406</v>
      </c>
      <c r="B16" s="55">
        <v>136</v>
      </c>
      <c r="C16" s="55"/>
      <c r="D16" s="55">
        <v>41760</v>
      </c>
      <c r="E16" s="8">
        <f t="shared" si="0"/>
        <v>0.20742496964089518</v>
      </c>
    </row>
    <row r="17" spans="1:11" x14ac:dyDescent="0.35">
      <c r="A17" s="52" t="s">
        <v>407</v>
      </c>
      <c r="B17" s="53">
        <v>127</v>
      </c>
      <c r="C17" s="53"/>
      <c r="D17" s="53">
        <v>52037</v>
      </c>
      <c r="E17" s="8">
        <f t="shared" si="0"/>
        <v>0.24609674329501918</v>
      </c>
    </row>
    <row r="18" spans="1:11" x14ac:dyDescent="0.35">
      <c r="A18" s="54" t="s">
        <v>408</v>
      </c>
      <c r="B18" s="55">
        <v>149</v>
      </c>
      <c r="C18" s="55"/>
      <c r="D18" s="55">
        <v>61578</v>
      </c>
      <c r="E18" s="8">
        <f t="shared" si="0"/>
        <v>0.18335030843438327</v>
      </c>
    </row>
    <row r="19" spans="1:11" x14ac:dyDescent="0.35">
      <c r="A19" s="52" t="s">
        <v>409</v>
      </c>
      <c r="B19" s="53">
        <v>175</v>
      </c>
      <c r="C19" s="53"/>
      <c r="D19" s="53">
        <v>66168</v>
      </c>
      <c r="E19" s="8">
        <f t="shared" si="0"/>
        <v>7.4539608301666282E-2</v>
      </c>
    </row>
    <row r="20" spans="1:11" x14ac:dyDescent="0.35">
      <c r="A20" s="54" t="s">
        <v>410</v>
      </c>
      <c r="B20" s="55">
        <v>185</v>
      </c>
      <c r="C20" s="55"/>
      <c r="D20" s="55">
        <v>85671</v>
      </c>
      <c r="E20" s="8">
        <f t="shared" si="0"/>
        <v>0.29474972796517962</v>
      </c>
    </row>
    <row r="21" spans="1:11" x14ac:dyDescent="0.35">
      <c r="A21" s="52" t="s">
        <v>411</v>
      </c>
      <c r="B21" s="53">
        <v>337</v>
      </c>
      <c r="C21" s="53"/>
      <c r="D21" s="53">
        <v>104889</v>
      </c>
      <c r="E21" s="8">
        <f t="shared" si="0"/>
        <v>0.22432328325804529</v>
      </c>
    </row>
    <row r="22" spans="1:11" x14ac:dyDescent="0.35">
      <c r="A22" s="54" t="s">
        <v>412</v>
      </c>
      <c r="B22" s="55">
        <v>164</v>
      </c>
      <c r="C22" s="55"/>
      <c r="D22" s="55">
        <v>127192</v>
      </c>
      <c r="E22" s="8">
        <f t="shared" si="0"/>
        <v>0.2126343086500968</v>
      </c>
    </row>
    <row r="23" spans="1:11" x14ac:dyDescent="0.35">
      <c r="A23" s="52" t="s">
        <v>413</v>
      </c>
      <c r="B23" s="53">
        <v>440</v>
      </c>
      <c r="C23" s="53"/>
      <c r="D23" s="53">
        <v>163023</v>
      </c>
      <c r="E23" s="8">
        <f t="shared" si="0"/>
        <v>0.28170796905465756</v>
      </c>
    </row>
    <row r="24" spans="1:11" x14ac:dyDescent="0.35">
      <c r="A24" s="54" t="s">
        <v>414</v>
      </c>
      <c r="B24" s="55">
        <v>526</v>
      </c>
      <c r="C24" s="55"/>
      <c r="D24" s="55">
        <v>170551</v>
      </c>
      <c r="E24" s="8">
        <f t="shared" si="0"/>
        <v>4.6177533231507306E-2</v>
      </c>
    </row>
    <row r="25" spans="1:11" x14ac:dyDescent="0.35">
      <c r="A25" s="52" t="s">
        <v>415</v>
      </c>
      <c r="B25" s="53">
        <v>716</v>
      </c>
      <c r="C25" s="53"/>
      <c r="D25" s="53">
        <v>187778</v>
      </c>
      <c r="E25" s="8">
        <f t="shared" si="0"/>
        <v>0.10100790965752182</v>
      </c>
    </row>
    <row r="26" spans="1:11" x14ac:dyDescent="0.35">
      <c r="A26" s="54" t="s">
        <v>416</v>
      </c>
      <c r="B26" s="55">
        <v>541</v>
      </c>
      <c r="C26" s="55">
        <v>7</v>
      </c>
      <c r="D26" s="55">
        <v>173727</v>
      </c>
      <c r="E26" s="8">
        <f t="shared" si="0"/>
        <v>-7.4827722097370319E-2</v>
      </c>
    </row>
    <row r="27" spans="1:11" x14ac:dyDescent="0.35">
      <c r="A27" s="52" t="s">
        <v>417</v>
      </c>
      <c r="B27" s="53">
        <v>369</v>
      </c>
      <c r="C27" s="53">
        <v>11</v>
      </c>
      <c r="D27" s="53">
        <v>188574</v>
      </c>
      <c r="E27" s="8">
        <f t="shared" si="0"/>
        <v>8.5461672624289831E-2</v>
      </c>
      <c r="K27" s="1"/>
    </row>
    <row r="28" spans="1:11" x14ac:dyDescent="0.35">
      <c r="A28" s="54" t="s">
        <v>418</v>
      </c>
      <c r="B28" s="55">
        <v>364</v>
      </c>
      <c r="C28" s="55">
        <v>5</v>
      </c>
      <c r="D28" s="55">
        <v>178350</v>
      </c>
      <c r="E28" s="8">
        <f t="shared" si="0"/>
        <v>-5.421744248942062E-2</v>
      </c>
      <c r="G28" s="2">
        <v>2801030</v>
      </c>
    </row>
    <row r="29" spans="1:11" x14ac:dyDescent="0.35">
      <c r="A29" s="52" t="s">
        <v>419</v>
      </c>
      <c r="B29" s="53">
        <v>376</v>
      </c>
      <c r="C29" s="53">
        <v>30</v>
      </c>
      <c r="D29" s="53">
        <v>183229</v>
      </c>
      <c r="E29" s="8">
        <f t="shared" si="0"/>
        <v>2.7356321839080433E-2</v>
      </c>
      <c r="G29" s="2">
        <v>3013830</v>
      </c>
      <c r="H29" s="8">
        <f>G29/G28-1</f>
        <v>7.5972053137595807E-2</v>
      </c>
      <c r="K29" s="1"/>
    </row>
    <row r="30" spans="1:11" x14ac:dyDescent="0.35">
      <c r="A30" s="54" t="s">
        <v>420</v>
      </c>
      <c r="B30" s="55">
        <v>294</v>
      </c>
      <c r="C30" s="55">
        <v>50</v>
      </c>
      <c r="D30" s="55">
        <v>214376</v>
      </c>
      <c r="E30" s="8">
        <f t="shared" si="0"/>
        <v>0.16998946673288606</v>
      </c>
      <c r="G30" s="2">
        <v>3347440</v>
      </c>
      <c r="H30" s="8">
        <f t="shared" ref="H30:H50" si="1">G30/G29-1</f>
        <v>0.11069303842618861</v>
      </c>
    </row>
    <row r="31" spans="1:11" x14ac:dyDescent="0.35">
      <c r="A31" s="52" t="s">
        <v>421</v>
      </c>
      <c r="B31" s="53">
        <v>397</v>
      </c>
      <c r="C31" s="53">
        <v>53</v>
      </c>
      <c r="D31" s="53">
        <v>247756</v>
      </c>
      <c r="E31" s="8">
        <f t="shared" si="0"/>
        <v>0.15570772847706826</v>
      </c>
      <c r="G31" s="2">
        <v>3787290</v>
      </c>
      <c r="H31" s="8">
        <f t="shared" si="1"/>
        <v>0.13139891977152685</v>
      </c>
    </row>
    <row r="32" spans="1:11" x14ac:dyDescent="0.35">
      <c r="A32" s="54" t="s">
        <v>422</v>
      </c>
      <c r="B32" s="55">
        <v>757</v>
      </c>
      <c r="C32" s="55">
        <v>83</v>
      </c>
      <c r="D32" s="55">
        <v>309620</v>
      </c>
      <c r="E32" s="8">
        <f t="shared" si="0"/>
        <v>0.24969728281050707</v>
      </c>
      <c r="G32" s="2">
        <v>4460210</v>
      </c>
      <c r="H32" s="8">
        <f t="shared" si="1"/>
        <v>0.17767849834578286</v>
      </c>
    </row>
    <row r="33" spans="1:35" x14ac:dyDescent="0.35">
      <c r="A33" s="52" t="s">
        <v>423</v>
      </c>
      <c r="B33" s="53">
        <v>714</v>
      </c>
      <c r="C33" s="53">
        <v>173</v>
      </c>
      <c r="D33" s="53">
        <v>364697</v>
      </c>
      <c r="E33" s="8">
        <f t="shared" si="0"/>
        <v>0.17788579549124739</v>
      </c>
      <c r="G33" s="2">
        <v>5062950</v>
      </c>
      <c r="H33" s="8">
        <f t="shared" si="1"/>
        <v>0.13513713479858569</v>
      </c>
    </row>
    <row r="34" spans="1:35" x14ac:dyDescent="0.35">
      <c r="A34" s="54" t="s">
        <v>424</v>
      </c>
      <c r="B34" s="55">
        <v>783</v>
      </c>
      <c r="C34" s="55">
        <v>73</v>
      </c>
      <c r="D34" s="55">
        <v>460180</v>
      </c>
      <c r="E34" s="8">
        <f t="shared" si="0"/>
        <v>0.26181460225886144</v>
      </c>
      <c r="G34" s="2">
        <v>6418050</v>
      </c>
      <c r="H34" s="8">
        <f t="shared" si="1"/>
        <v>0.2676502829378129</v>
      </c>
    </row>
    <row r="35" spans="1:35" x14ac:dyDescent="0.35">
      <c r="A35" s="52" t="s">
        <v>425</v>
      </c>
      <c r="B35" s="53">
        <v>1298</v>
      </c>
      <c r="C35" s="53">
        <v>135</v>
      </c>
      <c r="D35" s="53">
        <v>552756</v>
      </c>
      <c r="E35" s="8">
        <f t="shared" si="0"/>
        <v>0.20117345386587848</v>
      </c>
      <c r="G35" s="2">
        <v>7397920</v>
      </c>
      <c r="H35" s="8">
        <f t="shared" si="1"/>
        <v>0.15267409883064165</v>
      </c>
    </row>
    <row r="36" spans="1:35" x14ac:dyDescent="0.35">
      <c r="A36" s="54" t="s">
        <v>426</v>
      </c>
      <c r="B36" s="55">
        <v>1019</v>
      </c>
      <c r="C36" s="55">
        <v>116</v>
      </c>
      <c r="D36" s="55">
        <v>611311</v>
      </c>
      <c r="E36" s="8">
        <f t="shared" si="0"/>
        <v>0.10593281664966092</v>
      </c>
      <c r="G36" s="2">
        <v>8351130</v>
      </c>
      <c r="H36" s="8">
        <f t="shared" si="1"/>
        <v>0.12884837900382817</v>
      </c>
    </row>
    <row r="37" spans="1:35" x14ac:dyDescent="0.35">
      <c r="A37" s="52" t="s">
        <v>427</v>
      </c>
      <c r="B37" s="53">
        <v>2941</v>
      </c>
      <c r="C37" s="53">
        <v>202</v>
      </c>
      <c r="D37" s="53">
        <v>697183</v>
      </c>
      <c r="E37" s="8">
        <f t="shared" si="0"/>
        <v>0.1404718711097952</v>
      </c>
      <c r="G37" s="2">
        <v>9591760</v>
      </c>
      <c r="H37" s="8">
        <f t="shared" si="1"/>
        <v>0.14855833881163383</v>
      </c>
    </row>
    <row r="38" spans="1:35" x14ac:dyDescent="0.35">
      <c r="A38" s="54" t="s">
        <v>428</v>
      </c>
      <c r="B38" s="55">
        <v>4315</v>
      </c>
      <c r="C38" s="55">
        <v>70</v>
      </c>
      <c r="D38" s="55">
        <v>825133</v>
      </c>
      <c r="E38" s="8">
        <f t="shared" si="0"/>
        <v>0.18352426837716918</v>
      </c>
      <c r="G38" s="2">
        <v>11376120</v>
      </c>
      <c r="H38" s="8">
        <f t="shared" si="1"/>
        <v>0.18603050952067202</v>
      </c>
      <c r="I38" s="8">
        <f>(D38/D32)^(1/6)-1</f>
        <v>0.17746812254306588</v>
      </c>
      <c r="J38" s="8">
        <f>(G38/G32)^(1/6)-1</f>
        <v>0.16888865346750115</v>
      </c>
    </row>
    <row r="39" spans="1:35" x14ac:dyDescent="0.35">
      <c r="A39" s="52" t="s">
        <v>142</v>
      </c>
      <c r="B39" s="53">
        <v>3247</v>
      </c>
      <c r="C39" s="53">
        <v>260</v>
      </c>
      <c r="D39" s="53">
        <v>905209</v>
      </c>
      <c r="E39" s="8">
        <f t="shared" si="0"/>
        <v>9.7046173162387062E-2</v>
      </c>
      <c r="G39" s="2">
        <v>12304390</v>
      </c>
      <c r="H39" s="8">
        <f t="shared" si="1"/>
        <v>8.1598119569765482E-2</v>
      </c>
    </row>
    <row r="40" spans="1:35" x14ac:dyDescent="0.35">
      <c r="A40" s="54" t="s">
        <v>143</v>
      </c>
      <c r="B40" s="55">
        <v>4718</v>
      </c>
      <c r="C40" s="55">
        <v>345</v>
      </c>
      <c r="D40" s="55">
        <v>1007280</v>
      </c>
      <c r="E40" s="8">
        <f t="shared" si="0"/>
        <v>0.11275959474552288</v>
      </c>
      <c r="G40" s="2">
        <v>13622910</v>
      </c>
      <c r="H40" s="8">
        <f t="shared" si="1"/>
        <v>0.10715850196555854</v>
      </c>
    </row>
    <row r="41" spans="1:35" x14ac:dyDescent="0.35">
      <c r="A41" s="52" t="s">
        <v>144</v>
      </c>
      <c r="B41" s="53">
        <v>8962</v>
      </c>
      <c r="C41" s="53">
        <v>336</v>
      </c>
      <c r="D41" s="53">
        <v>1065112</v>
      </c>
      <c r="E41" s="8">
        <f t="shared" si="0"/>
        <v>5.7414025891509901E-2</v>
      </c>
      <c r="F41" s="2"/>
      <c r="G41" s="2">
        <v>14745090</v>
      </c>
      <c r="H41" s="8">
        <f t="shared" si="1"/>
        <v>8.2374470652746057E-2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x14ac:dyDescent="0.35">
      <c r="A42" s="54" t="s">
        <v>145</v>
      </c>
      <c r="B42" s="55">
        <v>9750</v>
      </c>
      <c r="C42" s="55">
        <v>580</v>
      </c>
      <c r="D42" s="55">
        <v>1164702</v>
      </c>
      <c r="E42" s="8">
        <f t="shared" si="0"/>
        <v>9.35019040251166E-2</v>
      </c>
      <c r="G42" s="2">
        <v>16318230</v>
      </c>
      <c r="H42" s="8">
        <f t="shared" si="1"/>
        <v>0.10668907412569206</v>
      </c>
    </row>
    <row r="43" spans="1:35" x14ac:dyDescent="0.35">
      <c r="A43" s="52" t="s">
        <v>146</v>
      </c>
      <c r="B43" s="53">
        <v>5128</v>
      </c>
      <c r="C43" s="53">
        <v>1880</v>
      </c>
      <c r="D43" s="53">
        <v>1273280</v>
      </c>
      <c r="E43" s="8">
        <f t="shared" si="0"/>
        <v>9.3223846099689034E-2</v>
      </c>
      <c r="G43" s="2">
        <v>18501390</v>
      </c>
      <c r="H43" s="8">
        <f t="shared" si="1"/>
        <v>0.13378656876389172</v>
      </c>
    </row>
    <row r="44" spans="1:35" x14ac:dyDescent="0.35">
      <c r="A44" s="54" t="s">
        <v>147</v>
      </c>
      <c r="B44" s="55">
        <v>4463</v>
      </c>
      <c r="C44" s="55">
        <v>1835</v>
      </c>
      <c r="D44" s="55">
        <v>1368050</v>
      </c>
      <c r="E44" s="8">
        <f t="shared" si="0"/>
        <v>7.4429819050012558E-2</v>
      </c>
      <c r="G44" s="2">
        <v>20420398.399999999</v>
      </c>
      <c r="H44" s="8">
        <f t="shared" si="1"/>
        <v>0.1037223905879503</v>
      </c>
    </row>
    <row r="45" spans="1:35" x14ac:dyDescent="0.35">
      <c r="A45" s="52" t="s">
        <v>148</v>
      </c>
      <c r="B45" s="53">
        <v>4676</v>
      </c>
      <c r="C45" s="53">
        <v>422</v>
      </c>
      <c r="D45" s="53">
        <v>1466970</v>
      </c>
      <c r="E45" s="8">
        <f t="shared" si="0"/>
        <v>7.2307298709842538E-2</v>
      </c>
      <c r="G45" s="2">
        <v>22488799.300000001</v>
      </c>
      <c r="H45" s="8">
        <f t="shared" si="1"/>
        <v>0.10129091800677115</v>
      </c>
    </row>
    <row r="46" spans="1:35" x14ac:dyDescent="0.35">
      <c r="A46" s="54" t="s">
        <v>149</v>
      </c>
      <c r="B46" s="55">
        <v>5433</v>
      </c>
      <c r="C46" s="55">
        <v>414</v>
      </c>
      <c r="D46" s="55">
        <v>1538019</v>
      </c>
      <c r="E46" s="8">
        <f t="shared" si="0"/>
        <v>4.8432483281866778E-2</v>
      </c>
      <c r="G46" s="2">
        <v>24590811.699999999</v>
      </c>
      <c r="H46" s="8">
        <f t="shared" si="1"/>
        <v>9.3469303183296049E-2</v>
      </c>
    </row>
    <row r="47" spans="1:35" x14ac:dyDescent="0.35">
      <c r="A47" s="52" t="s">
        <v>150</v>
      </c>
      <c r="B47" s="53">
        <v>4766</v>
      </c>
      <c r="C47" s="53">
        <v>451</v>
      </c>
      <c r="D47" s="53">
        <v>1485745</v>
      </c>
      <c r="E47" s="8">
        <f t="shared" si="0"/>
        <v>-3.3987876612707635E-2</v>
      </c>
      <c r="G47" s="2">
        <v>23637182.199999999</v>
      </c>
      <c r="H47" s="8">
        <f t="shared" si="1"/>
        <v>-3.8779911441475523E-2</v>
      </c>
      <c r="I47" s="8">
        <f>(D47/D39)^(1/8)-1</f>
        <v>6.3896614190427359E-2</v>
      </c>
      <c r="J47" s="8">
        <f>(G47/G39)^(1/8)-1</f>
        <v>8.5030513876816372E-2</v>
      </c>
    </row>
    <row r="48" spans="1:35" x14ac:dyDescent="0.35">
      <c r="A48" s="54" t="s">
        <v>151</v>
      </c>
      <c r="B48" s="55">
        <v>6931</v>
      </c>
      <c r="C48" s="55">
        <v>395</v>
      </c>
      <c r="D48" s="55">
        <v>1617148</v>
      </c>
      <c r="E48" s="8">
        <f t="shared" si="0"/>
        <v>8.8442498544501147E-2</v>
      </c>
      <c r="G48" s="2">
        <v>24568133.800000001</v>
      </c>
      <c r="H48" s="8">
        <f t="shared" si="1"/>
        <v>3.9385049881284218E-2</v>
      </c>
    </row>
    <row r="49" spans="1:8" x14ac:dyDescent="0.35">
      <c r="A49" s="52" t="s">
        <v>152</v>
      </c>
      <c r="B49" s="53">
        <v>6212</v>
      </c>
      <c r="C49" s="53">
        <v>505</v>
      </c>
      <c r="D49" s="53">
        <v>2047972</v>
      </c>
      <c r="E49" s="8">
        <f t="shared" si="0"/>
        <v>0.26640975346721518</v>
      </c>
      <c r="G49" s="2">
        <v>29600205.399999999</v>
      </c>
      <c r="H49" s="8">
        <f t="shared" si="1"/>
        <v>0.20482107599072097</v>
      </c>
    </row>
    <row r="50" spans="1:8" x14ac:dyDescent="0.35">
      <c r="A50" s="54" t="s">
        <v>153</v>
      </c>
      <c r="B50" s="55">
        <v>8546</v>
      </c>
      <c r="C50" s="55">
        <v>822</v>
      </c>
      <c r="D50" s="55">
        <v>2197056</v>
      </c>
      <c r="E50" s="8">
        <f>D50/D49-1</f>
        <v>7.2795917131679433E-2</v>
      </c>
      <c r="G50" s="2">
        <v>30654691.199999999</v>
      </c>
      <c r="H50" s="8">
        <f t="shared" si="1"/>
        <v>3.5624273066699796E-2</v>
      </c>
    </row>
    <row r="51" spans="1:8" x14ac:dyDescent="0.35">
      <c r="G51" s="2">
        <v>34553321.399999999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985AB-445B-4577-83EF-8BDEE117513C}">
  <dimension ref="A1:AI48"/>
  <sheetViews>
    <sheetView workbookViewId="0">
      <selection activeCell="I1" activeCellId="2" sqref="A1:A1048576 B1:B1048576 I1:I1048576"/>
    </sheetView>
  </sheetViews>
  <sheetFormatPr defaultRowHeight="14.5" x14ac:dyDescent="0.35"/>
  <cols>
    <col min="2" max="2" width="15.7265625" bestFit="1" customWidth="1"/>
    <col min="3" max="3" width="15.7265625" customWidth="1"/>
    <col min="4" max="4" width="16.90625" customWidth="1"/>
    <col min="5" max="5" width="19.81640625" customWidth="1"/>
    <col min="6" max="6" width="17.08984375" customWidth="1"/>
    <col min="7" max="7" width="17" customWidth="1"/>
    <col min="8" max="8" width="13.90625" customWidth="1"/>
    <col min="9" max="11" width="17" style="59" customWidth="1"/>
    <col min="12" max="12" width="15.1796875" bestFit="1" customWidth="1"/>
    <col min="13" max="13" width="13.08984375" customWidth="1"/>
    <col min="14" max="14" width="16.54296875" customWidth="1"/>
    <col min="15" max="15" width="16" customWidth="1"/>
    <col min="16" max="16" width="17.1796875" customWidth="1"/>
    <col min="17" max="17" width="14.6328125" customWidth="1"/>
    <col min="18" max="18" width="15.54296875" customWidth="1"/>
    <col min="19" max="19" width="15.453125" customWidth="1"/>
    <col min="20" max="31" width="11.7265625" bestFit="1" customWidth="1"/>
  </cols>
  <sheetData>
    <row r="1" spans="1:35" ht="43.5" x14ac:dyDescent="0.35">
      <c r="B1" t="s">
        <v>447</v>
      </c>
      <c r="D1" s="56" t="s">
        <v>448</v>
      </c>
      <c r="E1" s="56" t="s">
        <v>449</v>
      </c>
      <c r="F1" s="56" t="s">
        <v>450</v>
      </c>
      <c r="G1" s="56" t="s">
        <v>451</v>
      </c>
      <c r="H1" s="56" t="s">
        <v>452</v>
      </c>
      <c r="I1" s="57" t="s">
        <v>456</v>
      </c>
      <c r="J1" s="57" t="s">
        <v>641</v>
      </c>
      <c r="K1" s="57" t="s">
        <v>642</v>
      </c>
      <c r="M1" s="56" t="s">
        <v>447</v>
      </c>
      <c r="N1" s="56" t="s">
        <v>448</v>
      </c>
      <c r="O1" s="56" t="s">
        <v>449</v>
      </c>
      <c r="P1" s="56" t="s">
        <v>450</v>
      </c>
      <c r="Q1" s="56" t="s">
        <v>455</v>
      </c>
      <c r="R1" s="56" t="s">
        <v>452</v>
      </c>
      <c r="S1" s="56" t="s">
        <v>456</v>
      </c>
      <c r="T1" s="56" t="s">
        <v>607</v>
      </c>
      <c r="U1" s="56" t="s">
        <v>458</v>
      </c>
      <c r="V1" s="56" t="s">
        <v>459</v>
      </c>
      <c r="W1" s="56" t="s">
        <v>507</v>
      </c>
      <c r="X1" s="56" t="s">
        <v>511</v>
      </c>
      <c r="Y1" s="56" t="s">
        <v>608</v>
      </c>
      <c r="Z1" s="56" t="s">
        <v>521</v>
      </c>
      <c r="AA1" s="56" t="s">
        <v>522</v>
      </c>
    </row>
    <row r="2" spans="1:35" x14ac:dyDescent="0.35">
      <c r="A2" t="s">
        <v>429</v>
      </c>
      <c r="B2">
        <v>24.8</v>
      </c>
      <c r="E2" s="2">
        <v>767000</v>
      </c>
      <c r="F2" s="2"/>
      <c r="G2" s="2">
        <v>1355360</v>
      </c>
      <c r="H2">
        <v>43.1</v>
      </c>
      <c r="I2" s="58">
        <v>104889</v>
      </c>
      <c r="J2" s="58"/>
      <c r="K2" s="58"/>
      <c r="L2" t="s">
        <v>453</v>
      </c>
      <c r="M2" s="8">
        <f>(B20/B13)^(1/7)-1</f>
        <v>8.8312337881491842E-2</v>
      </c>
      <c r="N2" s="8">
        <f>(D20/D13)^(1/7)-1</f>
        <v>0.1559999781009771</v>
      </c>
      <c r="O2" s="8">
        <f>(E20/E13)^(1/7)-1</f>
        <v>0.17154677547220265</v>
      </c>
      <c r="P2" s="8">
        <f t="shared" ref="P2:Q2" si="0">(F20/F13)^(1/7)-1</f>
        <v>8.2390561677488483E-2</v>
      </c>
      <c r="Q2" s="8">
        <f t="shared" si="0"/>
        <v>0.11016609509833963</v>
      </c>
      <c r="R2" s="8">
        <f>(H20/H13)^(1/7)-1</f>
        <v>4.8673082519846478E-2</v>
      </c>
      <c r="S2" s="8">
        <f>(I20/I13)^(1/7)-1</f>
        <v>0.16562802233657292</v>
      </c>
      <c r="T2" s="8">
        <f>S2-R2</f>
        <v>0.11695493981672644</v>
      </c>
      <c r="U2" s="8">
        <f>AVERAGE([1]Sheet1!$P$3:$W$3)/100</f>
        <v>0.17380000000000004</v>
      </c>
      <c r="V2" s="8">
        <f>U2-R2</f>
        <v>0.12512691748015356</v>
      </c>
      <c r="W2" s="7">
        <f>M2+R2</f>
        <v>0.13698542040133832</v>
      </c>
      <c r="X2" s="8">
        <f>[2]Consumer_Price_Index_CPI_Combin!$C$15</f>
        <v>8.8999999999999996E-2</v>
      </c>
      <c r="Y2" s="2"/>
      <c r="Z2" s="8">
        <f>M2+R2</f>
        <v>0.13698542040133832</v>
      </c>
      <c r="AA2" s="2"/>
      <c r="AB2" s="8">
        <f>S2-X2</f>
        <v>7.6628022336572926E-2</v>
      </c>
      <c r="AC2" s="2"/>
      <c r="AD2" s="2"/>
      <c r="AE2" s="2"/>
      <c r="AF2" s="1"/>
      <c r="AG2" s="1"/>
      <c r="AH2" s="1"/>
      <c r="AI2" s="1"/>
    </row>
    <row r="3" spans="1:35" x14ac:dyDescent="0.35">
      <c r="A3" t="s">
        <v>430</v>
      </c>
      <c r="B3">
        <v>27.1</v>
      </c>
      <c r="C3" s="7">
        <f>B3/B2-1</f>
        <v>9.2741935483870996E-2</v>
      </c>
      <c r="E3" s="2">
        <v>966070</v>
      </c>
      <c r="G3" s="2">
        <v>1532100</v>
      </c>
      <c r="H3">
        <v>48.4</v>
      </c>
      <c r="I3" s="58">
        <v>127192</v>
      </c>
      <c r="J3" s="5">
        <f>I3/I2-1</f>
        <v>0.2126343086500968</v>
      </c>
      <c r="K3" s="5">
        <f>(E3/E2-1)</f>
        <v>0.2595436766623207</v>
      </c>
      <c r="L3" t="s">
        <v>454</v>
      </c>
      <c r="M3" s="8">
        <f>(B28/B20)^(1/8)-1</f>
        <v>3.2941259715843607E-2</v>
      </c>
      <c r="N3" s="8">
        <f>(D28/D20)^(1/8)-1</f>
        <v>8.5030513876816372E-2</v>
      </c>
      <c r="O3" s="8"/>
      <c r="P3" s="8">
        <f t="shared" ref="P3:R3" si="1">(F28/F20)^(1/8)-1</f>
        <v>6.1370685060229802E-2</v>
      </c>
      <c r="Q3" s="8"/>
      <c r="R3" s="8">
        <f t="shared" si="1"/>
        <v>2.1228891932913108E-2</v>
      </c>
      <c r="S3" s="8">
        <f>(I28/I20)^(1/8)-1</f>
        <v>6.3896614190427359E-2</v>
      </c>
      <c r="T3" s="8">
        <f>S3-R3</f>
        <v>4.2667722257514251E-2</v>
      </c>
      <c r="U3" s="8">
        <f>AVERAGE([1]Sheet1!$X$3:$AE$3)/100</f>
        <v>6.3325000000000006E-2</v>
      </c>
      <c r="V3" s="8">
        <f>U3-R3</f>
        <v>4.2096108067086899E-2</v>
      </c>
      <c r="W3" s="7">
        <f>M3+R3</f>
        <v>5.4170151648756715E-2</v>
      </c>
      <c r="X3" s="8">
        <f>[3]Consumer_Price_Index_CPI_Combin!$E$338</f>
        <v>5.9307783959021476E-2</v>
      </c>
      <c r="Y3" s="44">
        <f>S3-X3</f>
        <v>4.5888302314058826E-3</v>
      </c>
      <c r="Z3" s="8">
        <f>M3+R3</f>
        <v>5.4170151648756715E-2</v>
      </c>
      <c r="AA3" s="44">
        <f>M3+X3</f>
        <v>9.2249043674865083E-2</v>
      </c>
      <c r="AB3" s="8">
        <f t="shared" ref="AB3:AB5" si="2">S3-X3</f>
        <v>4.5888302314058826E-3</v>
      </c>
    </row>
    <row r="4" spans="1:35" x14ac:dyDescent="0.35">
      <c r="A4" t="s">
        <v>431</v>
      </c>
      <c r="B4">
        <v>30.9</v>
      </c>
      <c r="C4" s="7">
        <f t="shared" ref="C4:C33" si="3">B4/B3-1</f>
        <v>0.14022140221402202</v>
      </c>
      <c r="E4" s="2">
        <v>1208080</v>
      </c>
      <c r="G4" s="2">
        <v>1776200</v>
      </c>
      <c r="H4">
        <v>52.5</v>
      </c>
      <c r="I4" s="58">
        <v>163023</v>
      </c>
      <c r="J4" s="5">
        <f t="shared" ref="J4:J32" si="4">I4/I3-1</f>
        <v>0.28170796905465756</v>
      </c>
      <c r="K4" s="5">
        <f t="shared" ref="K4:K20" si="5">(E4/E3-1)</f>
        <v>0.25050979742668744</v>
      </c>
      <c r="L4" t="s">
        <v>610</v>
      </c>
      <c r="M4" s="8">
        <f>(B32/B20)^(1/12)-1</f>
        <v>3.1269984413410779E-2</v>
      </c>
      <c r="N4" s="68">
        <f>(D32/D20)^(1/12)-1</f>
        <v>8.9856058161936314E-2</v>
      </c>
      <c r="P4" s="8">
        <f>(F32/F20)^(1/12)-1</f>
        <v>6.077777057625311E-2</v>
      </c>
      <c r="R4" s="8">
        <f>(H32/H20)^(1/12)-1</f>
        <v>2.8558508510749814E-2</v>
      </c>
      <c r="S4" s="8">
        <f>(I32/I20)^(1/12)-1</f>
        <v>8.6820192797486317E-2</v>
      </c>
      <c r="T4" s="8">
        <f>S4-R4</f>
        <v>5.8261684286736504E-2</v>
      </c>
      <c r="X4" s="68">
        <f>[3]Consumer_Price_Index_CPI_Combin!$F$338</f>
        <v>6.0384517894980227E-2</v>
      </c>
      <c r="Y4" s="44">
        <f>S4-X4</f>
        <v>2.643567490250609E-2</v>
      </c>
      <c r="AB4" s="8">
        <f t="shared" si="2"/>
        <v>2.643567490250609E-2</v>
      </c>
    </row>
    <row r="5" spans="1:35" x14ac:dyDescent="0.35">
      <c r="A5" t="s">
        <v>432</v>
      </c>
      <c r="B5">
        <v>33.200000000000003</v>
      </c>
      <c r="C5" s="7">
        <f t="shared" si="3"/>
        <v>7.4433656957928918E-2</v>
      </c>
      <c r="E5" s="2">
        <v>1394070</v>
      </c>
      <c r="G5" s="2">
        <v>1966930</v>
      </c>
      <c r="H5">
        <v>53.6</v>
      </c>
      <c r="I5" s="58">
        <v>170551</v>
      </c>
      <c r="J5" s="5">
        <f t="shared" si="4"/>
        <v>4.6177533231507306E-2</v>
      </c>
      <c r="K5" s="5">
        <f t="shared" si="5"/>
        <v>0.15395503609032524</v>
      </c>
      <c r="L5" t="s">
        <v>673</v>
      </c>
      <c r="M5" s="8">
        <f>(B24/B20)^(1/4)-1</f>
        <v>3.7578249091094751E-2</v>
      </c>
      <c r="N5" s="68">
        <f>(D24/D20)^(1/4)-1</f>
        <v>0.1073529513109357</v>
      </c>
      <c r="P5" s="8">
        <f>(F24/F20)^(1/4)-1</f>
        <v>7.505326248762656E-2</v>
      </c>
      <c r="R5" s="8">
        <f>(H24/H20)^(1/4)-1</f>
        <v>2.2246564293101789E-2</v>
      </c>
      <c r="S5" s="8">
        <f>(I24/I20)^(1/4)-1</f>
        <v>8.9039829588709596E-2</v>
      </c>
      <c r="T5" s="8">
        <f>S5-R5</f>
        <v>6.6793265295607807E-2</v>
      </c>
      <c r="U5" s="44">
        <f>N4-X3</f>
        <v>3.0548274202914838E-2</v>
      </c>
      <c r="X5" s="8">
        <f>[3]Consumer_Price_Index_CPI_Combin!$M$338</f>
        <v>8.2157009516374169E-2</v>
      </c>
      <c r="Y5" s="44">
        <f>S5-X5</f>
        <v>6.8828200723354271E-3</v>
      </c>
      <c r="AB5" s="8">
        <f t="shared" si="2"/>
        <v>6.8828200723354271E-3</v>
      </c>
    </row>
    <row r="6" spans="1:35" ht="43.5" x14ac:dyDescent="0.35">
      <c r="A6" t="s">
        <v>433</v>
      </c>
      <c r="B6">
        <v>35.4</v>
      </c>
      <c r="C6" s="7">
        <f t="shared" si="3"/>
        <v>6.6265060240963791E-2</v>
      </c>
      <c r="E6" s="2">
        <v>1400140</v>
      </c>
      <c r="G6" s="2">
        <v>1915570</v>
      </c>
      <c r="H6">
        <v>55.2</v>
      </c>
      <c r="I6" s="58">
        <v>187778</v>
      </c>
      <c r="J6" s="5">
        <f t="shared" si="4"/>
        <v>0.10100790965752182</v>
      </c>
      <c r="K6" s="5">
        <f t="shared" si="5"/>
        <v>4.3541572517880045E-3</v>
      </c>
      <c r="M6" s="56" t="s">
        <v>447</v>
      </c>
      <c r="N6" s="56" t="s">
        <v>450</v>
      </c>
      <c r="O6" s="56" t="s">
        <v>455</v>
      </c>
      <c r="P6" s="56" t="s">
        <v>457</v>
      </c>
      <c r="Q6" s="56" t="s">
        <v>459</v>
      </c>
      <c r="R6" s="56" t="s">
        <v>511</v>
      </c>
      <c r="S6" s="56" t="s">
        <v>452</v>
      </c>
      <c r="T6" s="56" t="s">
        <v>456</v>
      </c>
    </row>
    <row r="7" spans="1:35" x14ac:dyDescent="0.35">
      <c r="A7" t="s">
        <v>434</v>
      </c>
      <c r="B7">
        <v>36.9</v>
      </c>
      <c r="C7" s="7">
        <f t="shared" si="3"/>
        <v>4.2372881355932313E-2</v>
      </c>
      <c r="E7" s="2">
        <v>1519000</v>
      </c>
      <c r="G7" s="2">
        <v>1982030</v>
      </c>
      <c r="H7">
        <v>57.6</v>
      </c>
      <c r="I7" s="58">
        <v>173727</v>
      </c>
      <c r="J7" s="5">
        <f t="shared" si="4"/>
        <v>-7.4827722097370319E-2</v>
      </c>
      <c r="K7" s="5">
        <f t="shared" si="5"/>
        <v>8.4891510848915219E-2</v>
      </c>
      <c r="L7" t="s">
        <v>453</v>
      </c>
      <c r="M7" s="44">
        <f>M2</f>
        <v>8.8312337881491842E-2</v>
      </c>
      <c r="N7" s="44">
        <f>P2</f>
        <v>8.2390561677488483E-2</v>
      </c>
      <c r="O7" s="44">
        <f>Q2</f>
        <v>0.11016609509833963</v>
      </c>
      <c r="P7" s="44">
        <f>T2</f>
        <v>0.11695493981672644</v>
      </c>
      <c r="Q7" s="44">
        <f>V2</f>
        <v>0.12512691748015356</v>
      </c>
      <c r="X7" s="64"/>
      <c r="Y7" s="64" t="s">
        <v>515</v>
      </c>
      <c r="Z7" s="64" t="s">
        <v>516</v>
      </c>
    </row>
    <row r="8" spans="1:35" x14ac:dyDescent="0.35">
      <c r="A8" t="s">
        <v>435</v>
      </c>
      <c r="B8">
        <v>39.6</v>
      </c>
      <c r="C8" s="7">
        <f t="shared" si="3"/>
        <v>7.3170731707317138E-2</v>
      </c>
      <c r="E8" s="2">
        <v>1585350</v>
      </c>
      <c r="G8" s="2">
        <v>2082570</v>
      </c>
      <c r="H8">
        <v>59.2</v>
      </c>
      <c r="I8" s="58">
        <v>188574</v>
      </c>
      <c r="J8" s="5">
        <f t="shared" si="4"/>
        <v>8.5461672624289831E-2</v>
      </c>
      <c r="K8" s="5">
        <f t="shared" si="5"/>
        <v>4.3680052666227764E-2</v>
      </c>
      <c r="L8" t="s">
        <v>454</v>
      </c>
      <c r="M8" s="44">
        <f>M3</f>
        <v>3.2941259715843607E-2</v>
      </c>
      <c r="N8" s="44">
        <f>P3</f>
        <v>6.1370685060229802E-2</v>
      </c>
      <c r="O8" s="44"/>
      <c r="P8" s="44">
        <f>T3</f>
        <v>4.2667722257514251E-2</v>
      </c>
      <c r="Q8" s="44">
        <f>V3</f>
        <v>4.2096108067086899E-2</v>
      </c>
      <c r="W8" s="149" t="s">
        <v>107</v>
      </c>
      <c r="X8" s="64" t="s">
        <v>523</v>
      </c>
      <c r="Y8" s="65">
        <f>N3</f>
        <v>8.5030513876816372E-2</v>
      </c>
      <c r="Z8" s="65">
        <f>P3</f>
        <v>6.1370685060229802E-2</v>
      </c>
    </row>
    <row r="9" spans="1:35" x14ac:dyDescent="0.35">
      <c r="A9" t="s">
        <v>436</v>
      </c>
      <c r="B9">
        <v>41.7</v>
      </c>
      <c r="C9" s="7">
        <f t="shared" si="3"/>
        <v>5.3030303030302983E-2</v>
      </c>
      <c r="D9" s="2">
        <v>2801030</v>
      </c>
      <c r="E9" s="2">
        <v>1835930</v>
      </c>
      <c r="F9" s="2">
        <v>5409030</v>
      </c>
      <c r="G9" s="2">
        <v>2236870</v>
      </c>
      <c r="H9">
        <v>61.1</v>
      </c>
      <c r="I9" s="58">
        <v>178350</v>
      </c>
      <c r="J9" s="5">
        <f t="shared" si="4"/>
        <v>-5.421744248942062E-2</v>
      </c>
      <c r="K9" s="5">
        <f t="shared" si="5"/>
        <v>0.15805973444349819</v>
      </c>
      <c r="L9" t="s">
        <v>634</v>
      </c>
      <c r="M9" s="8">
        <f>(B31/B28)^(1/3)-1</f>
        <v>1.8929535165457922E-2</v>
      </c>
      <c r="N9" s="8">
        <f>(F31/F28)^(1/3)-1</f>
        <v>3.3746427273498636E-2</v>
      </c>
      <c r="R9" s="8">
        <f>[3]Consumer_Price_Index_CPI_Combin!$I$338</f>
        <v>6.3371347521679944E-2</v>
      </c>
      <c r="S9" s="8">
        <f>(H31/H28)^(1/3)-1</f>
        <v>6.425310754978808E-2</v>
      </c>
      <c r="T9" s="8">
        <f>(I31/I28)^(1/3)-1</f>
        <v>0.13928474725250584</v>
      </c>
      <c r="W9" s="149"/>
      <c r="X9" s="64" t="s">
        <v>524</v>
      </c>
      <c r="Y9" s="65">
        <f>M3+R3</f>
        <v>5.4170151648756715E-2</v>
      </c>
      <c r="Z9" s="65">
        <f>M3</f>
        <v>3.2941259715843607E-2</v>
      </c>
    </row>
    <row r="10" spans="1:35" x14ac:dyDescent="0.35">
      <c r="A10" t="s">
        <v>437</v>
      </c>
      <c r="B10">
        <v>42.9</v>
      </c>
      <c r="C10" s="7">
        <f t="shared" si="3"/>
        <v>2.8776978417266008E-2</v>
      </c>
      <c r="D10" s="2">
        <v>3013830</v>
      </c>
      <c r="E10" s="2">
        <v>1975410</v>
      </c>
      <c r="F10" s="2">
        <v>5681230</v>
      </c>
      <c r="G10" s="2">
        <v>2349430</v>
      </c>
      <c r="H10">
        <v>62.2</v>
      </c>
      <c r="I10" s="58">
        <v>183229</v>
      </c>
      <c r="J10" s="5">
        <f t="shared" si="4"/>
        <v>2.7356321839080433E-2</v>
      </c>
      <c r="K10" s="5">
        <f t="shared" si="5"/>
        <v>7.5972395461700648E-2</v>
      </c>
      <c r="L10" t="s">
        <v>635</v>
      </c>
      <c r="M10" s="8">
        <f>(B32/B31)-1</f>
        <v>5.5433989788475468E-2</v>
      </c>
      <c r="N10" s="8">
        <f>(F32/F31)-1</f>
        <v>0.14107489629768932</v>
      </c>
      <c r="R10" s="8">
        <f>[3]Consumer_Price_Index_CPI_Combin!$J$338</f>
        <v>6.0054924085750194E-2</v>
      </c>
      <c r="S10" s="8">
        <f>(H32/H31)-1</f>
        <v>-1.6830294530154277E-2</v>
      </c>
      <c r="T10" s="8">
        <f>(I32/I31-1)</f>
        <v>0.11892279941885864</v>
      </c>
      <c r="W10" s="149"/>
      <c r="X10" s="64" t="s">
        <v>525</v>
      </c>
      <c r="Y10" s="65">
        <f>M3+X3</f>
        <v>9.2249043674865083E-2</v>
      </c>
      <c r="Z10" s="65">
        <f>M3</f>
        <v>3.2941259715843607E-2</v>
      </c>
    </row>
    <row r="11" spans="1:35" x14ac:dyDescent="0.35">
      <c r="A11" t="s">
        <v>438</v>
      </c>
      <c r="B11">
        <v>45.5</v>
      </c>
      <c r="C11" s="7">
        <f t="shared" si="3"/>
        <v>6.0606060606060552E-2</v>
      </c>
      <c r="D11" s="2">
        <v>3347440</v>
      </c>
      <c r="E11" s="2">
        <v>2194080</v>
      </c>
      <c r="F11" s="2">
        <v>6147470</v>
      </c>
      <c r="G11" s="2">
        <v>2542250</v>
      </c>
      <c r="H11">
        <v>63.9</v>
      </c>
      <c r="I11" s="58">
        <v>214376</v>
      </c>
      <c r="J11" s="5">
        <f t="shared" si="4"/>
        <v>0.16998946673288606</v>
      </c>
      <c r="K11" s="5">
        <f t="shared" si="5"/>
        <v>0.11069600741111962</v>
      </c>
      <c r="L11" t="s">
        <v>673</v>
      </c>
      <c r="M11" s="44">
        <f>M5</f>
        <v>3.7578249091094751E-2</v>
      </c>
      <c r="N11" s="44">
        <f>P5</f>
        <v>7.505326248762656E-2</v>
      </c>
      <c r="P11" s="44">
        <f>T5</f>
        <v>6.6793265295607807E-2</v>
      </c>
      <c r="W11" s="149"/>
      <c r="X11" s="64" t="s">
        <v>526</v>
      </c>
      <c r="Y11" s="65">
        <f>S3</f>
        <v>6.3896614190427359E-2</v>
      </c>
      <c r="Z11" s="65">
        <f>S3-R3</f>
        <v>4.2667722257514251E-2</v>
      </c>
    </row>
    <row r="12" spans="1:35" x14ac:dyDescent="0.35">
      <c r="A12" t="s">
        <v>439</v>
      </c>
      <c r="B12">
        <v>48.8</v>
      </c>
      <c r="C12" s="7">
        <f t="shared" si="3"/>
        <v>7.2527472527472492E-2</v>
      </c>
      <c r="D12" s="2">
        <v>3787290</v>
      </c>
      <c r="E12" s="2">
        <v>2482380</v>
      </c>
      <c r="F12" s="2">
        <v>6581650</v>
      </c>
      <c r="G12" s="2">
        <v>2721800</v>
      </c>
      <c r="H12">
        <v>67.5</v>
      </c>
      <c r="I12" s="58">
        <v>247756</v>
      </c>
      <c r="J12" s="5">
        <f t="shared" si="4"/>
        <v>0.15570772847706826</v>
      </c>
      <c r="K12" s="5">
        <f t="shared" si="5"/>
        <v>0.13139903740975711</v>
      </c>
      <c r="W12" s="149"/>
      <c r="X12" s="64" t="s">
        <v>527</v>
      </c>
      <c r="Y12" s="65">
        <f>S3</f>
        <v>6.3896614190427359E-2</v>
      </c>
      <c r="Z12" s="65">
        <f>Y12-X3</f>
        <v>4.5888302314058826E-3</v>
      </c>
    </row>
    <row r="13" spans="1:35" x14ac:dyDescent="0.35">
      <c r="A13" t="s">
        <v>440</v>
      </c>
      <c r="B13">
        <v>55.3</v>
      </c>
      <c r="C13" s="7">
        <f t="shared" si="3"/>
        <v>0.13319672131147531</v>
      </c>
      <c r="D13" s="2">
        <v>4460210</v>
      </c>
      <c r="E13" s="2">
        <v>2923440</v>
      </c>
      <c r="F13" s="2">
        <v>7069230</v>
      </c>
      <c r="G13" s="2">
        <v>2923440</v>
      </c>
      <c r="H13">
        <v>71.7</v>
      </c>
      <c r="I13" s="58">
        <v>309620</v>
      </c>
      <c r="J13" s="5">
        <f t="shared" si="4"/>
        <v>0.24969728281050707</v>
      </c>
      <c r="K13" s="5">
        <f t="shared" si="5"/>
        <v>0.177676262296667</v>
      </c>
    </row>
    <row r="14" spans="1:35" ht="43.5" x14ac:dyDescent="0.35">
      <c r="A14" t="s">
        <v>441</v>
      </c>
      <c r="B14">
        <v>60.9</v>
      </c>
      <c r="C14" s="7">
        <f>B14/B13-1</f>
        <v>0.10126582278481022</v>
      </c>
      <c r="D14" s="2">
        <v>5062950</v>
      </c>
      <c r="E14" s="2">
        <v>3454430</v>
      </c>
      <c r="F14" s="2">
        <v>7613300</v>
      </c>
      <c r="G14" s="2">
        <v>3277390</v>
      </c>
      <c r="H14">
        <v>73.400000000000006</v>
      </c>
      <c r="I14" s="58">
        <v>364697</v>
      </c>
      <c r="J14" s="5">
        <f t="shared" si="4"/>
        <v>0.17788579549124739</v>
      </c>
      <c r="K14" s="5">
        <f t="shared" si="5"/>
        <v>0.18163191308869009</v>
      </c>
      <c r="N14" s="59"/>
      <c r="O14" s="57" t="s">
        <v>448</v>
      </c>
      <c r="P14" s="59" t="str">
        <f>S1</f>
        <v>ASI</v>
      </c>
      <c r="X14" s="64"/>
      <c r="Y14" s="64" t="s">
        <v>515</v>
      </c>
      <c r="Z14" s="64" t="s">
        <v>516</v>
      </c>
    </row>
    <row r="15" spans="1:35" x14ac:dyDescent="0.35">
      <c r="A15" t="s">
        <v>442</v>
      </c>
      <c r="B15">
        <v>70.099999999999994</v>
      </c>
      <c r="C15" s="7">
        <f t="shared" si="3"/>
        <v>0.15106732348111662</v>
      </c>
      <c r="D15" s="2">
        <v>6418050</v>
      </c>
      <c r="E15" s="2">
        <v>4270750</v>
      </c>
      <c r="F15" s="2">
        <v>8940770</v>
      </c>
      <c r="G15" s="2">
        <v>3793740</v>
      </c>
      <c r="H15">
        <v>77.599999999999994</v>
      </c>
      <c r="I15" s="58">
        <v>460180</v>
      </c>
      <c r="J15" s="5">
        <f t="shared" si="4"/>
        <v>0.26181460225886144</v>
      </c>
      <c r="K15" s="5">
        <f t="shared" si="5"/>
        <v>0.23631105565896537</v>
      </c>
      <c r="N15" s="59" t="s">
        <v>453</v>
      </c>
      <c r="O15" s="5">
        <f>N2</f>
        <v>0.1559999781009771</v>
      </c>
      <c r="P15" s="5">
        <f t="shared" ref="P15:P17" si="6">S2</f>
        <v>0.16562802233657292</v>
      </c>
      <c r="W15" s="149" t="s">
        <v>440</v>
      </c>
      <c r="X15" s="64" t="s">
        <v>523</v>
      </c>
      <c r="Y15" s="65">
        <f>N2</f>
        <v>0.1559999781009771</v>
      </c>
      <c r="Z15" s="65">
        <f>P2</f>
        <v>8.2390561677488483E-2</v>
      </c>
    </row>
    <row r="16" spans="1:35" x14ac:dyDescent="0.35">
      <c r="A16" t="s">
        <v>443</v>
      </c>
      <c r="B16">
        <v>83</v>
      </c>
      <c r="C16" s="7">
        <f t="shared" si="3"/>
        <v>0.18402282453637664</v>
      </c>
      <c r="D16" s="2">
        <v>7397920</v>
      </c>
      <c r="E16" s="2">
        <v>4927580</v>
      </c>
      <c r="F16" s="2">
        <v>9814120</v>
      </c>
      <c r="G16" s="2">
        <v>4175280</v>
      </c>
      <c r="H16">
        <v>81.3</v>
      </c>
      <c r="I16" s="58">
        <v>552756</v>
      </c>
      <c r="J16" s="5">
        <f t="shared" si="4"/>
        <v>0.20117345386587848</v>
      </c>
      <c r="K16" s="5">
        <f t="shared" si="5"/>
        <v>0.15379734238716858</v>
      </c>
      <c r="N16" s="59" t="s">
        <v>454</v>
      </c>
      <c r="O16" s="5">
        <f t="shared" ref="O16:O17" si="7">N3</f>
        <v>8.5030513876816372E-2</v>
      </c>
      <c r="P16" s="5">
        <f t="shared" si="6"/>
        <v>6.3896614190427359E-2</v>
      </c>
      <c r="W16" s="149"/>
      <c r="X16" s="64" t="s">
        <v>524</v>
      </c>
      <c r="Y16" s="65">
        <f>M2+R2</f>
        <v>0.13698542040133832</v>
      </c>
      <c r="Z16" s="65">
        <f>M2</f>
        <v>8.8312337881491842E-2</v>
      </c>
    </row>
    <row r="17" spans="1:26" x14ac:dyDescent="0.35">
      <c r="A17" t="s">
        <v>444</v>
      </c>
      <c r="B17">
        <v>85</v>
      </c>
      <c r="C17" s="7">
        <f t="shared" si="3"/>
        <v>2.4096385542168752E-2</v>
      </c>
      <c r="D17" s="2">
        <v>8351130</v>
      </c>
      <c r="E17" s="2">
        <v>5614600</v>
      </c>
      <c r="F17" s="2">
        <v>10131900</v>
      </c>
      <c r="G17" s="2">
        <v>4420550</v>
      </c>
      <c r="H17">
        <v>86.3</v>
      </c>
      <c r="I17" s="58">
        <v>611311</v>
      </c>
      <c r="J17" s="5">
        <f t="shared" si="4"/>
        <v>0.10593281664966092</v>
      </c>
      <c r="K17" s="5">
        <f t="shared" si="5"/>
        <v>0.13942340865089964</v>
      </c>
      <c r="N17" s="59" t="s">
        <v>610</v>
      </c>
      <c r="O17" s="5">
        <f t="shared" si="7"/>
        <v>8.9856058161936314E-2</v>
      </c>
      <c r="P17" s="5">
        <f t="shared" si="6"/>
        <v>8.6820192797486317E-2</v>
      </c>
      <c r="W17" s="149"/>
      <c r="X17" s="64" t="s">
        <v>525</v>
      </c>
      <c r="Y17" s="65">
        <f>M2+X2</f>
        <v>0.17731233788149184</v>
      </c>
      <c r="Z17" s="65">
        <f>M2</f>
        <v>8.8312337881491842E-2</v>
      </c>
    </row>
    <row r="18" spans="1:26" x14ac:dyDescent="0.35">
      <c r="A18" t="s">
        <v>445</v>
      </c>
      <c r="B18">
        <v>89.1</v>
      </c>
      <c r="C18" s="7">
        <f t="shared" si="3"/>
        <v>4.8235294117646932E-2</v>
      </c>
      <c r="D18" s="2">
        <v>9591760</v>
      </c>
      <c r="E18" s="2">
        <v>6435380</v>
      </c>
      <c r="F18" s="2">
        <v>11168330</v>
      </c>
      <c r="G18" s="2">
        <v>5066790</v>
      </c>
      <c r="H18">
        <v>88.2</v>
      </c>
      <c r="I18" s="58">
        <v>697183</v>
      </c>
      <c r="J18" s="5">
        <f t="shared" si="4"/>
        <v>0.1404718711097952</v>
      </c>
      <c r="K18" s="5">
        <f t="shared" si="5"/>
        <v>0.14618672746054928</v>
      </c>
      <c r="W18" s="149"/>
      <c r="X18" s="64" t="s">
        <v>526</v>
      </c>
      <c r="Y18" s="65">
        <f>S2</f>
        <v>0.16562802233657292</v>
      </c>
      <c r="Z18" s="65">
        <f>S2-R2</f>
        <v>0.11695493981672644</v>
      </c>
    </row>
    <row r="19" spans="1:26" x14ac:dyDescent="0.35">
      <c r="A19" t="s">
        <v>446</v>
      </c>
      <c r="B19">
        <v>97.1</v>
      </c>
      <c r="C19" s="7">
        <f t="shared" si="3"/>
        <v>8.9786756453423155E-2</v>
      </c>
      <c r="D19" s="2">
        <v>11376120</v>
      </c>
      <c r="E19" s="2">
        <v>7545530</v>
      </c>
      <c r="F19" s="2">
        <v>11918150</v>
      </c>
      <c r="G19" s="2">
        <v>5552400</v>
      </c>
      <c r="H19">
        <v>93.2</v>
      </c>
      <c r="I19" s="58">
        <v>825133</v>
      </c>
      <c r="J19" s="5">
        <f t="shared" si="4"/>
        <v>0.18352426837716918</v>
      </c>
      <c r="K19" s="5">
        <f t="shared" si="5"/>
        <v>0.17250729560647549</v>
      </c>
      <c r="W19" s="149"/>
      <c r="X19" s="64" t="s">
        <v>527</v>
      </c>
      <c r="Y19" s="65">
        <f>S2</f>
        <v>0.16562802233657292</v>
      </c>
      <c r="Z19" s="65">
        <f>Y19-X2</f>
        <v>7.6628022336572926E-2</v>
      </c>
    </row>
    <row r="20" spans="1:26" x14ac:dyDescent="0.35">
      <c r="A20" t="s">
        <v>107</v>
      </c>
      <c r="B20">
        <v>100</v>
      </c>
      <c r="C20" s="7">
        <f t="shared" si="3"/>
        <v>2.9866117404737436E-2</v>
      </c>
      <c r="D20" s="2">
        <v>12304390</v>
      </c>
      <c r="E20" s="2">
        <v>8855470</v>
      </c>
      <c r="F20" s="2">
        <v>12304390</v>
      </c>
      <c r="G20" s="2">
        <v>6075890</v>
      </c>
      <c r="H20">
        <v>100</v>
      </c>
      <c r="I20" s="58">
        <v>905209</v>
      </c>
      <c r="J20" s="5">
        <f t="shared" si="4"/>
        <v>9.7046173162387062E-2</v>
      </c>
      <c r="K20" s="5">
        <f t="shared" si="5"/>
        <v>0.17360476997639651</v>
      </c>
      <c r="X20" s="64" t="s">
        <v>550</v>
      </c>
      <c r="Y20" s="44">
        <f>O2</f>
        <v>0.17154677547220265</v>
      </c>
      <c r="Z20" s="44">
        <f>Q2</f>
        <v>0.11016609509833963</v>
      </c>
    </row>
    <row r="21" spans="1:26" x14ac:dyDescent="0.35">
      <c r="A21" t="s">
        <v>108</v>
      </c>
      <c r="B21">
        <v>104.8</v>
      </c>
      <c r="C21" s="7">
        <f t="shared" si="3"/>
        <v>4.8000000000000043E-2</v>
      </c>
      <c r="D21" s="2">
        <v>13622910</v>
      </c>
      <c r="E21" s="2">
        <v>9489130</v>
      </c>
      <c r="F21" s="2">
        <v>12889190</v>
      </c>
      <c r="G21" s="2">
        <v>6145690</v>
      </c>
      <c r="H21">
        <v>105.3</v>
      </c>
      <c r="I21" s="58">
        <v>1007280</v>
      </c>
      <c r="J21" s="5">
        <f t="shared" si="4"/>
        <v>0.11275959474552288</v>
      </c>
      <c r="K21" s="5">
        <f>(E21/E20-1)</f>
        <v>7.1555772872586187E-2</v>
      </c>
    </row>
    <row r="22" spans="1:26" x14ac:dyDescent="0.35">
      <c r="A22" t="s">
        <v>109</v>
      </c>
      <c r="B22">
        <v>108.6</v>
      </c>
      <c r="C22" s="7">
        <f t="shared" si="3"/>
        <v>3.6259541984732691E-2</v>
      </c>
      <c r="D22" s="2">
        <v>14745090</v>
      </c>
      <c r="F22" s="2">
        <v>13461080</v>
      </c>
      <c r="H22">
        <v>108.5</v>
      </c>
      <c r="I22" s="59">
        <v>1065112</v>
      </c>
      <c r="J22" s="5">
        <f t="shared" si="4"/>
        <v>5.7414025891509901E-2</v>
      </c>
      <c r="K22" s="5">
        <f>(D22/D21-1)</f>
        <v>8.2374470652746057E-2</v>
      </c>
      <c r="L22" s="8">
        <f>I22/I21-1</f>
        <v>5.7414025891509901E-2</v>
      </c>
      <c r="X22" s="64"/>
      <c r="Y22" s="64" t="s">
        <v>515</v>
      </c>
      <c r="Z22" s="64" t="s">
        <v>516</v>
      </c>
    </row>
    <row r="23" spans="1:26" x14ac:dyDescent="0.35">
      <c r="A23" t="s">
        <v>110</v>
      </c>
      <c r="B23">
        <v>112.7</v>
      </c>
      <c r="C23" s="7">
        <f t="shared" si="3"/>
        <v>3.7753222836095945E-2</v>
      </c>
      <c r="D23" s="2">
        <v>16318230</v>
      </c>
      <c r="F23" s="2">
        <v>14689000</v>
      </c>
      <c r="H23">
        <v>111.2</v>
      </c>
      <c r="I23" s="59">
        <v>1164702</v>
      </c>
      <c r="J23" s="5">
        <f t="shared" si="4"/>
        <v>9.35019040251166E-2</v>
      </c>
      <c r="K23" s="5">
        <f t="shared" ref="K23:K32" si="8">(D23/D22-1)</f>
        <v>0.10668907412569206</v>
      </c>
      <c r="L23" s="8">
        <f t="shared" ref="L23:L29" si="9">I23/I22-1</f>
        <v>9.35019040251166E-2</v>
      </c>
      <c r="W23" s="149" t="s">
        <v>611</v>
      </c>
      <c r="X23" s="64" t="s">
        <v>523</v>
      </c>
      <c r="Y23" s="65">
        <f>N4</f>
        <v>8.9856058161936314E-2</v>
      </c>
      <c r="Z23" s="65">
        <f>P4</f>
        <v>6.077777057625311E-2</v>
      </c>
    </row>
    <row r="24" spans="1:26" x14ac:dyDescent="0.35">
      <c r="A24" t="s">
        <v>111</v>
      </c>
      <c r="B24">
        <v>115.9</v>
      </c>
      <c r="C24" s="7">
        <f t="shared" si="3"/>
        <v>2.8393966282165062E-2</v>
      </c>
      <c r="D24" s="2">
        <v>18501390</v>
      </c>
      <c r="F24" s="2">
        <v>16435390</v>
      </c>
      <c r="H24">
        <v>109.2</v>
      </c>
      <c r="I24" s="59">
        <v>1273280</v>
      </c>
      <c r="J24" s="5">
        <f t="shared" si="4"/>
        <v>9.3223846099689034E-2</v>
      </c>
      <c r="K24" s="5">
        <f t="shared" si="8"/>
        <v>0.13378656876389172</v>
      </c>
      <c r="L24" s="8">
        <f t="shared" si="9"/>
        <v>9.3223846099689034E-2</v>
      </c>
      <c r="W24" s="149"/>
      <c r="X24" s="64" t="s">
        <v>524</v>
      </c>
      <c r="Y24" s="65">
        <f>M4+R4</f>
        <v>5.9828492924160592E-2</v>
      </c>
      <c r="Z24" s="65">
        <f>M4</f>
        <v>3.1269984413410779E-2</v>
      </c>
    </row>
    <row r="25" spans="1:26" x14ac:dyDescent="0.35">
      <c r="A25" t="s">
        <v>112</v>
      </c>
      <c r="B25">
        <v>121</v>
      </c>
      <c r="C25" s="7">
        <f t="shared" si="3"/>
        <v>4.4003451251078518E-2</v>
      </c>
      <c r="D25" s="2">
        <v>20420398.399999999</v>
      </c>
      <c r="F25" s="2">
        <v>18039307.199999999</v>
      </c>
      <c r="H25">
        <v>110.7</v>
      </c>
      <c r="I25" s="59">
        <v>1368050</v>
      </c>
      <c r="J25" s="5">
        <f t="shared" si="4"/>
        <v>7.4429819050012558E-2</v>
      </c>
      <c r="K25" s="5">
        <f t="shared" si="8"/>
        <v>0.1037223905879503</v>
      </c>
      <c r="L25" s="8">
        <f t="shared" si="9"/>
        <v>7.4429819050012558E-2</v>
      </c>
      <c r="W25" s="149"/>
      <c r="X25" s="64" t="s">
        <v>525</v>
      </c>
      <c r="Y25" s="65">
        <f>M4+X4</f>
        <v>9.1654502308391006E-2</v>
      </c>
      <c r="Z25" s="65">
        <f>M4</f>
        <v>3.1269984413410779E-2</v>
      </c>
    </row>
    <row r="26" spans="1:26" x14ac:dyDescent="0.35">
      <c r="A26" t="s">
        <v>113</v>
      </c>
      <c r="B26">
        <v>126.6</v>
      </c>
      <c r="C26" s="7">
        <f t="shared" si="3"/>
        <v>4.6280991735537125E-2</v>
      </c>
      <c r="D26" s="2">
        <v>22488799.300000001</v>
      </c>
      <c r="F26" s="2">
        <v>19415566.600000001</v>
      </c>
      <c r="H26">
        <v>113.8</v>
      </c>
      <c r="I26" s="59">
        <v>1466970</v>
      </c>
      <c r="J26" s="5">
        <f t="shared" si="4"/>
        <v>7.2307298709842538E-2</v>
      </c>
      <c r="K26" s="5">
        <f t="shared" si="8"/>
        <v>0.10129091800677115</v>
      </c>
      <c r="L26" s="8">
        <f t="shared" si="9"/>
        <v>7.2307298709842538E-2</v>
      </c>
      <c r="W26" s="149"/>
      <c r="X26" s="64" t="s">
        <v>526</v>
      </c>
      <c r="Y26" s="65">
        <f>S4</f>
        <v>8.6820192797486317E-2</v>
      </c>
      <c r="Z26" s="65">
        <f>S4-R4</f>
        <v>5.8261684286736504E-2</v>
      </c>
    </row>
    <row r="27" spans="1:26" x14ac:dyDescent="0.35">
      <c r="A27" t="s">
        <v>114</v>
      </c>
      <c r="B27">
        <v>131.5</v>
      </c>
      <c r="C27" s="7">
        <f t="shared" si="3"/>
        <v>3.8704581358609769E-2</v>
      </c>
      <c r="D27" s="2">
        <v>24590811.699999999</v>
      </c>
      <c r="F27" s="2">
        <v>20398780.5</v>
      </c>
      <c r="H27">
        <v>117.9</v>
      </c>
      <c r="I27" s="59">
        <v>1538019</v>
      </c>
      <c r="J27" s="5">
        <f t="shared" si="4"/>
        <v>4.8432483281866778E-2</v>
      </c>
      <c r="K27" s="5">
        <f t="shared" si="8"/>
        <v>9.3469303183296049E-2</v>
      </c>
      <c r="L27" s="8">
        <f t="shared" si="9"/>
        <v>4.8432483281866778E-2</v>
      </c>
      <c r="W27" s="149"/>
      <c r="X27" s="64" t="s">
        <v>527</v>
      </c>
      <c r="Y27" s="65">
        <f>S4</f>
        <v>8.6820192797486317E-2</v>
      </c>
      <c r="Z27" s="65">
        <f>Y27-X4</f>
        <v>2.643567490250609E-2</v>
      </c>
    </row>
    <row r="28" spans="1:26" x14ac:dyDescent="0.35">
      <c r="A28" t="s">
        <v>115</v>
      </c>
      <c r="B28">
        <v>129.6</v>
      </c>
      <c r="C28" s="7">
        <f t="shared" si="3"/>
        <v>-1.4448669201520992E-2</v>
      </c>
      <c r="D28" s="2">
        <v>23637182.199999999</v>
      </c>
      <c r="E28" s="7">
        <f>D28/D27-1</f>
        <v>-3.8779911441475523E-2</v>
      </c>
      <c r="F28" s="2">
        <v>19815124</v>
      </c>
      <c r="H28">
        <v>118.3</v>
      </c>
      <c r="I28" s="59">
        <v>1485745</v>
      </c>
      <c r="J28" s="5">
        <f t="shared" si="4"/>
        <v>-3.3987876612707635E-2</v>
      </c>
      <c r="K28" s="5">
        <f t="shared" si="8"/>
        <v>-3.8779911441475523E-2</v>
      </c>
      <c r="L28" s="8">
        <f t="shared" si="9"/>
        <v>-3.3987876612707635E-2</v>
      </c>
    </row>
    <row r="29" spans="1:26" x14ac:dyDescent="0.35">
      <c r="A29" t="s">
        <v>116</v>
      </c>
      <c r="B29">
        <v>117.2</v>
      </c>
      <c r="C29" s="7">
        <f t="shared" si="3"/>
        <v>-9.5679012345678993E-2</v>
      </c>
      <c r="D29" s="2">
        <v>24568133.800000001</v>
      </c>
      <c r="E29" s="7">
        <f>D29/D28-1</f>
        <v>3.9385049881284218E-2</v>
      </c>
      <c r="F29" s="1">
        <v>20498244.600000001</v>
      </c>
      <c r="H29">
        <v>121.5</v>
      </c>
      <c r="I29" s="59">
        <v>1617148</v>
      </c>
      <c r="J29" s="5">
        <f t="shared" si="4"/>
        <v>8.8442498544501147E-2</v>
      </c>
      <c r="K29" s="5">
        <f t="shared" si="8"/>
        <v>3.9385049881284218E-2</v>
      </c>
      <c r="L29" s="8">
        <f t="shared" si="9"/>
        <v>8.8442498544501147E-2</v>
      </c>
      <c r="X29" s="64"/>
      <c r="Y29" s="64" t="s">
        <v>515</v>
      </c>
      <c r="Z29" s="64" t="s">
        <v>516</v>
      </c>
    </row>
    <row r="30" spans="1:26" x14ac:dyDescent="0.35">
      <c r="A30" t="s">
        <v>117</v>
      </c>
      <c r="B30">
        <v>131</v>
      </c>
      <c r="C30" s="7">
        <f t="shared" si="3"/>
        <v>0.11774744027303741</v>
      </c>
      <c r="D30" s="2">
        <v>29600205.399999999</v>
      </c>
      <c r="E30" s="7">
        <f>D30/D29-1</f>
        <v>0.20482107599072097</v>
      </c>
      <c r="F30" s="1">
        <v>22447549.399999999</v>
      </c>
      <c r="H30">
        <v>135</v>
      </c>
      <c r="I30" s="59">
        <v>2047972</v>
      </c>
      <c r="J30" s="5">
        <f t="shared" si="4"/>
        <v>0.26640975346721518</v>
      </c>
      <c r="K30" s="5">
        <f t="shared" si="8"/>
        <v>0.20482107599072097</v>
      </c>
      <c r="L30" s="8">
        <f>I30/I29-1</f>
        <v>0.26640975346721518</v>
      </c>
      <c r="W30" s="149" t="s">
        <v>632</v>
      </c>
      <c r="X30" s="64" t="s">
        <v>523</v>
      </c>
      <c r="Y30" s="65"/>
      <c r="Z30" s="65">
        <f>N9</f>
        <v>3.3746427273498636E-2</v>
      </c>
    </row>
    <row r="31" spans="1:26" x14ac:dyDescent="0.35">
      <c r="A31" t="s">
        <v>118</v>
      </c>
      <c r="B31">
        <v>137.1</v>
      </c>
      <c r="C31" s="7">
        <f t="shared" si="3"/>
        <v>4.6564885496183095E-2</v>
      </c>
      <c r="D31" s="2">
        <v>30654691.199999999</v>
      </c>
      <c r="E31" s="7">
        <f>D31/D30-1</f>
        <v>3.5624273066699796E-2</v>
      </c>
      <c r="F31" s="1">
        <v>21889652.100000001</v>
      </c>
      <c r="H31">
        <v>142.6</v>
      </c>
      <c r="I31" s="59">
        <v>2197056</v>
      </c>
      <c r="J31" s="5">
        <f t="shared" si="4"/>
        <v>7.2795917131679433E-2</v>
      </c>
      <c r="K31" s="5">
        <f t="shared" si="8"/>
        <v>3.5624273066699796E-2</v>
      </c>
      <c r="L31" s="8">
        <f>I31/I30-1</f>
        <v>7.2795917131679433E-2</v>
      </c>
      <c r="W31" s="149"/>
      <c r="X31" s="64" t="s">
        <v>524</v>
      </c>
      <c r="Y31" s="65"/>
      <c r="Z31" s="65"/>
    </row>
    <row r="32" spans="1:26" x14ac:dyDescent="0.35">
      <c r="A32" t="s">
        <v>119</v>
      </c>
      <c r="B32">
        <v>144.69999999999999</v>
      </c>
      <c r="C32" s="7">
        <f t="shared" si="3"/>
        <v>5.5433989788475468E-2</v>
      </c>
      <c r="D32" s="2">
        <v>34553321.399999999</v>
      </c>
      <c r="F32" s="1">
        <v>24977732.5</v>
      </c>
      <c r="H32">
        <v>140.19999999999999</v>
      </c>
      <c r="I32" s="100">
        <v>2458336.0499999998</v>
      </c>
      <c r="J32" s="5">
        <f t="shared" si="4"/>
        <v>0.11892279941885864</v>
      </c>
      <c r="K32" s="5">
        <f t="shared" si="8"/>
        <v>0.12717890956931255</v>
      </c>
      <c r="L32" s="8">
        <f>I32/I31-1</f>
        <v>0.11892279941885864</v>
      </c>
      <c r="W32" s="149"/>
      <c r="X32" s="64" t="s">
        <v>525</v>
      </c>
      <c r="Y32" s="65"/>
      <c r="Z32" s="65">
        <f>M9</f>
        <v>1.8929535165457922E-2</v>
      </c>
    </row>
    <row r="33" spans="1:26" x14ac:dyDescent="0.35">
      <c r="A33" t="s">
        <v>120</v>
      </c>
      <c r="B33">
        <v>150.6</v>
      </c>
      <c r="C33" s="7">
        <f t="shared" si="3"/>
        <v>4.0774015203870029E-2</v>
      </c>
      <c r="H33">
        <v>142.6</v>
      </c>
      <c r="W33" s="149"/>
      <c r="X33" s="64" t="s">
        <v>526</v>
      </c>
      <c r="Y33" s="65"/>
      <c r="Z33" s="65"/>
    </row>
    <row r="34" spans="1:26" x14ac:dyDescent="0.35">
      <c r="W34" s="149"/>
      <c r="X34" s="64" t="s">
        <v>527</v>
      </c>
      <c r="Y34" s="65"/>
      <c r="Z34" s="65">
        <f>T9-R9</f>
        <v>7.5913399730825892E-2</v>
      </c>
    </row>
    <row r="36" spans="1:26" x14ac:dyDescent="0.35">
      <c r="X36" s="64"/>
      <c r="Y36" s="64" t="s">
        <v>515</v>
      </c>
      <c r="Z36" s="64" t="s">
        <v>516</v>
      </c>
    </row>
    <row r="37" spans="1:26" x14ac:dyDescent="0.35">
      <c r="W37" s="149" t="s">
        <v>633</v>
      </c>
      <c r="X37" s="64" t="s">
        <v>523</v>
      </c>
      <c r="Y37" s="65"/>
      <c r="Z37" s="65">
        <f>N10</f>
        <v>0.14107489629768932</v>
      </c>
    </row>
    <row r="38" spans="1:26" x14ac:dyDescent="0.35">
      <c r="W38" s="149"/>
      <c r="X38" s="64" t="s">
        <v>524</v>
      </c>
      <c r="Y38" s="65"/>
      <c r="Z38" s="65"/>
    </row>
    <row r="39" spans="1:26" x14ac:dyDescent="0.35">
      <c r="W39" s="149"/>
      <c r="X39" s="64" t="s">
        <v>525</v>
      </c>
      <c r="Y39" s="65"/>
      <c r="Z39" s="65">
        <f>M10</f>
        <v>5.5433989788475468E-2</v>
      </c>
    </row>
    <row r="40" spans="1:26" x14ac:dyDescent="0.35">
      <c r="W40" s="149"/>
      <c r="X40" s="64" t="s">
        <v>526</v>
      </c>
      <c r="Y40" s="65"/>
      <c r="Z40" s="65"/>
    </row>
    <row r="41" spans="1:26" x14ac:dyDescent="0.35">
      <c r="W41" s="149"/>
      <c r="X41" s="64" t="s">
        <v>527</v>
      </c>
      <c r="Y41" s="65"/>
      <c r="Z41" s="65">
        <f>T10-R10</f>
        <v>5.8867875333108444E-2</v>
      </c>
    </row>
    <row r="43" spans="1:26" x14ac:dyDescent="0.35">
      <c r="X43" s="64"/>
      <c r="Y43" s="64" t="s">
        <v>515</v>
      </c>
      <c r="Z43" s="64" t="s">
        <v>516</v>
      </c>
    </row>
    <row r="44" spans="1:26" x14ac:dyDescent="0.35">
      <c r="W44" s="149" t="s">
        <v>673</v>
      </c>
      <c r="X44" s="64" t="s">
        <v>523</v>
      </c>
      <c r="Y44" s="65">
        <f>N5</f>
        <v>0.1073529513109357</v>
      </c>
      <c r="Z44" s="65">
        <f>P11</f>
        <v>6.6793265295607807E-2</v>
      </c>
    </row>
    <row r="45" spans="1:26" x14ac:dyDescent="0.35">
      <c r="W45" s="149"/>
      <c r="X45" s="64" t="s">
        <v>524</v>
      </c>
      <c r="Y45" s="65">
        <f>M5+R5</f>
        <v>5.982481338419654E-2</v>
      </c>
      <c r="Z45" s="65">
        <f>M11</f>
        <v>3.7578249091094751E-2</v>
      </c>
    </row>
    <row r="46" spans="1:26" x14ac:dyDescent="0.35">
      <c r="W46" s="149"/>
      <c r="X46" s="64" t="s">
        <v>525</v>
      </c>
      <c r="Y46" s="65">
        <f>M5+X5</f>
        <v>0.11973525860746892</v>
      </c>
      <c r="Z46" s="65">
        <f>M11</f>
        <v>3.7578249091094751E-2</v>
      </c>
    </row>
    <row r="47" spans="1:26" x14ac:dyDescent="0.35">
      <c r="W47" s="149"/>
      <c r="X47" s="64" t="s">
        <v>526</v>
      </c>
      <c r="Y47" s="65">
        <f>S5</f>
        <v>8.9039829588709596E-2</v>
      </c>
      <c r="Z47" s="65">
        <f>S5-R5</f>
        <v>6.6793265295607807E-2</v>
      </c>
    </row>
    <row r="48" spans="1:26" x14ac:dyDescent="0.35">
      <c r="W48" s="149"/>
      <c r="X48" s="64" t="s">
        <v>527</v>
      </c>
      <c r="Y48" s="65">
        <f>S5</f>
        <v>8.9039829588709596E-2</v>
      </c>
      <c r="Z48" s="65">
        <f>Y48-X5</f>
        <v>6.8828200723354271E-3</v>
      </c>
    </row>
  </sheetData>
  <mergeCells count="6">
    <mergeCell ref="W44:W48"/>
    <mergeCell ref="W8:W12"/>
    <mergeCell ref="W15:W19"/>
    <mergeCell ref="W23:W27"/>
    <mergeCell ref="W30:W34"/>
    <mergeCell ref="W37:W4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24E41-D9FF-4CF3-9FA7-523230E5D384}">
  <dimension ref="A1:V40"/>
  <sheetViews>
    <sheetView topLeftCell="G2" workbookViewId="0">
      <selection activeCell="T16" sqref="T16"/>
    </sheetView>
  </sheetViews>
  <sheetFormatPr defaultRowHeight="14.5" x14ac:dyDescent="0.35"/>
  <cols>
    <col min="1" max="1" width="26.81640625" bestFit="1" customWidth="1"/>
    <col min="2" max="3" width="10.54296875" bestFit="1" customWidth="1"/>
    <col min="4" max="4" width="16.36328125" bestFit="1" customWidth="1"/>
    <col min="5" max="6" width="11.7265625" bestFit="1" customWidth="1"/>
    <col min="7" max="7" width="11.81640625" bestFit="1" customWidth="1"/>
    <col min="8" max="17" width="11.90625" bestFit="1" customWidth="1"/>
    <col min="18" max="18" width="21.7265625" bestFit="1" customWidth="1"/>
    <col min="19" max="21" width="11.90625" bestFit="1" customWidth="1"/>
    <col min="22" max="22" width="11.7265625" bestFit="1" customWidth="1"/>
  </cols>
  <sheetData>
    <row r="1" spans="1:20" x14ac:dyDescent="0.35"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P1" t="s">
        <v>465</v>
      </c>
      <c r="Q1" t="s">
        <v>609</v>
      </c>
      <c r="R1" t="s">
        <v>611</v>
      </c>
      <c r="S1" t="s">
        <v>673</v>
      </c>
      <c r="T1" t="s">
        <v>674</v>
      </c>
    </row>
    <row r="2" spans="1:20" x14ac:dyDescent="0.35">
      <c r="A2" t="s">
        <v>515</v>
      </c>
      <c r="B2" s="2">
        <v>1795460</v>
      </c>
      <c r="C2" s="2">
        <v>2105460</v>
      </c>
      <c r="D2" s="2">
        <v>2389430</v>
      </c>
      <c r="E2" s="2">
        <v>2465460</v>
      </c>
      <c r="F2" s="2">
        <v>2960500</v>
      </c>
      <c r="G2" s="2">
        <v>2916815.1</v>
      </c>
      <c r="H2" s="2">
        <v>3177434.3</v>
      </c>
      <c r="I2" s="2">
        <v>3534787.8</v>
      </c>
      <c r="J2" s="2">
        <v>3413825.5</v>
      </c>
      <c r="K2" s="2">
        <v>3466813.4</v>
      </c>
      <c r="L2" s="2">
        <v>4325842.5</v>
      </c>
      <c r="M2" s="2">
        <v>4693974</v>
      </c>
      <c r="N2" s="2">
        <v>4662637.3</v>
      </c>
      <c r="P2" s="8">
        <f>(J2/B2)^(1/8)-1</f>
        <v>8.3635434794138819E-2</v>
      </c>
      <c r="Q2" s="8">
        <f>(M2/B2)^(1/11)-1</f>
        <v>9.1295257260461948E-2</v>
      </c>
      <c r="R2" s="8">
        <f>(N2/B2)^(1/12)-1</f>
        <v>8.2774430940213861E-2</v>
      </c>
      <c r="S2" s="8">
        <f>(F2/B2)^(1/4)-1</f>
        <v>0.1331759085866957</v>
      </c>
      <c r="T2" s="8">
        <f>(N2/F2)^(1/8)-1</f>
        <v>5.8420690429753952E-2</v>
      </c>
    </row>
    <row r="3" spans="1:20" x14ac:dyDescent="0.35">
      <c r="A3" t="s">
        <v>516</v>
      </c>
      <c r="B3" s="2">
        <v>1795460</v>
      </c>
      <c r="C3" s="2">
        <v>1979540</v>
      </c>
      <c r="D3" s="2">
        <v>2146010</v>
      </c>
      <c r="E3" s="2">
        <v>2150380</v>
      </c>
      <c r="F3" s="2">
        <v>2603110</v>
      </c>
      <c r="G3" s="2">
        <v>2508336.2999999998</v>
      </c>
      <c r="H3" s="2">
        <v>2678711</v>
      </c>
      <c r="I3" s="2">
        <v>2891141.5</v>
      </c>
      <c r="J3" s="2">
        <v>2781931.5</v>
      </c>
      <c r="K3" s="2">
        <v>2793356.5</v>
      </c>
      <c r="L3" s="2">
        <v>3162781.7</v>
      </c>
      <c r="M3" s="2">
        <v>3273984.5</v>
      </c>
      <c r="N3" s="2">
        <v>3281620.6</v>
      </c>
      <c r="P3" s="8">
        <f>(J3/B3)^(1/8)-1</f>
        <v>5.6261224906506424E-2</v>
      </c>
      <c r="Q3" s="8">
        <f>(M3/B3)^(1/11)-1</f>
        <v>5.6132147470071114E-2</v>
      </c>
      <c r="R3" s="8">
        <f>(N3/B3)^(1/12)-1</f>
        <v>5.1540618064775279E-2</v>
      </c>
      <c r="S3" s="8">
        <f>(F3/B3)^(1/4)-1</f>
        <v>9.7309645165163827E-2</v>
      </c>
      <c r="T3" s="8">
        <f>(N3/F3)^(1/8)-1</f>
        <v>2.937704924218898E-2</v>
      </c>
    </row>
    <row r="4" spans="1:20" x14ac:dyDescent="0.35">
      <c r="R4" s="44"/>
    </row>
    <row r="6" spans="1:20" x14ac:dyDescent="0.35">
      <c r="D6" s="64"/>
      <c r="E6" s="64" t="s">
        <v>528</v>
      </c>
      <c r="F6" s="64" t="s">
        <v>516</v>
      </c>
      <c r="I6" s="64"/>
      <c r="J6" s="64" t="s">
        <v>528</v>
      </c>
      <c r="K6" s="64" t="s">
        <v>516</v>
      </c>
      <c r="R6" s="64"/>
      <c r="S6" s="64" t="s">
        <v>528</v>
      </c>
      <c r="T6" s="64" t="s">
        <v>516</v>
      </c>
    </row>
    <row r="7" spans="1:20" x14ac:dyDescent="0.35">
      <c r="C7" s="149" t="s">
        <v>465</v>
      </c>
      <c r="D7" s="64" t="s">
        <v>523</v>
      </c>
      <c r="E7" s="65">
        <f>P2</f>
        <v>8.3635434794138819E-2</v>
      </c>
      <c r="F7" s="65">
        <f>P3</f>
        <v>5.6261224906506424E-2</v>
      </c>
      <c r="H7" s="149" t="s">
        <v>609</v>
      </c>
      <c r="I7" s="64" t="s">
        <v>523</v>
      </c>
      <c r="J7" s="65">
        <f>Q2</f>
        <v>9.1295257260461948E-2</v>
      </c>
      <c r="K7" s="65">
        <f>Q3</f>
        <v>5.6132147470071114E-2</v>
      </c>
      <c r="Q7" s="149" t="s">
        <v>611</v>
      </c>
      <c r="R7" s="64" t="s">
        <v>523</v>
      </c>
      <c r="S7" s="65">
        <f>R2</f>
        <v>8.2774430940213861E-2</v>
      </c>
      <c r="T7" s="65">
        <f>R3</f>
        <v>5.1540618064775279E-2</v>
      </c>
    </row>
    <row r="8" spans="1:20" x14ac:dyDescent="0.35">
      <c r="C8" s="149"/>
      <c r="D8" s="64" t="s">
        <v>529</v>
      </c>
      <c r="E8" s="65">
        <f>P2</f>
        <v>8.3635434794138819E-2</v>
      </c>
      <c r="F8" s="65">
        <f>E8-'Registered manufacturing growth'!X3</f>
        <v>2.4327650835117343E-2</v>
      </c>
      <c r="H8" s="149"/>
      <c r="I8" s="64" t="s">
        <v>529</v>
      </c>
      <c r="J8" s="65">
        <f>Q2</f>
        <v>9.1295257260461948E-2</v>
      </c>
      <c r="K8" s="65">
        <f>J8-'Registered manufacturing growth'!X4</f>
        <v>3.0910739365481721E-2</v>
      </c>
      <c r="Q8" s="149"/>
      <c r="R8" s="64" t="s">
        <v>529</v>
      </c>
      <c r="S8" s="65">
        <f>S7</f>
        <v>8.2774430940213861E-2</v>
      </c>
      <c r="T8" s="65">
        <f>S8-'Registered manufacturing growth'!X4</f>
        <v>2.2389913045233634E-2</v>
      </c>
    </row>
    <row r="9" spans="1:20" x14ac:dyDescent="0.35">
      <c r="C9" s="149"/>
      <c r="D9" s="64" t="s">
        <v>554</v>
      </c>
      <c r="E9" s="65">
        <f>B14</f>
        <v>5.4607497427328067E-2</v>
      </c>
      <c r="F9" s="65">
        <f>E9-'Registered manufacturing growth'!X3</f>
        <v>-4.7002865316934095E-3</v>
      </c>
      <c r="H9" s="149"/>
      <c r="I9" s="64" t="s">
        <v>554</v>
      </c>
      <c r="J9" s="65">
        <f>B15</f>
        <v>7.0067271285549015E-2</v>
      </c>
      <c r="K9" s="65">
        <f>J9-'Registered manufacturing growth'!X4</f>
        <v>9.6827533905687879E-3</v>
      </c>
      <c r="Q9" s="149"/>
      <c r="R9" s="64" t="s">
        <v>554</v>
      </c>
      <c r="S9" s="65">
        <f>B18</f>
        <v>6.8896112056263448E-2</v>
      </c>
      <c r="T9" s="65">
        <f>S9-'Registered manufacturing growth'!X4</f>
        <v>8.5115941612832202E-3</v>
      </c>
    </row>
    <row r="10" spans="1:20" x14ac:dyDescent="0.35">
      <c r="D10" s="64" t="s">
        <v>563</v>
      </c>
      <c r="E10" s="65">
        <f>E9</f>
        <v>5.4607497427328067E-2</v>
      </c>
      <c r="F10" s="65">
        <f>E10-'Registered manufacturing growth'!R3</f>
        <v>3.3378605494414959E-2</v>
      </c>
      <c r="I10" s="64" t="s">
        <v>563</v>
      </c>
      <c r="J10" s="65">
        <f>J9</f>
        <v>7.0067271285549015E-2</v>
      </c>
      <c r="K10" s="65">
        <f>J10-'Registered manufacturing growth'!R4</f>
        <v>4.1508762774799202E-2</v>
      </c>
      <c r="R10" s="64" t="s">
        <v>563</v>
      </c>
      <c r="S10" s="65">
        <f>S9</f>
        <v>6.8896112056263448E-2</v>
      </c>
      <c r="T10" s="65">
        <f>S10-'Registered manufacturing growth'!R4</f>
        <v>4.0337603545513634E-2</v>
      </c>
    </row>
    <row r="12" spans="1:20" x14ac:dyDescent="0.35">
      <c r="A12" t="s">
        <v>553</v>
      </c>
      <c r="D12" s="64"/>
      <c r="E12" s="64" t="s">
        <v>528</v>
      </c>
      <c r="F12" s="64" t="s">
        <v>516</v>
      </c>
      <c r="I12" s="64"/>
      <c r="J12" s="64" t="s">
        <v>528</v>
      </c>
      <c r="K12" s="64" t="s">
        <v>516</v>
      </c>
      <c r="N12" s="64"/>
      <c r="O12" s="64" t="s">
        <v>528</v>
      </c>
      <c r="P12" s="64" t="s">
        <v>516</v>
      </c>
      <c r="R12" s="64"/>
      <c r="S12" s="64" t="s">
        <v>528</v>
      </c>
      <c r="T12" s="64" t="s">
        <v>516</v>
      </c>
    </row>
    <row r="13" spans="1:20" x14ac:dyDescent="0.35">
      <c r="A13" t="s">
        <v>464</v>
      </c>
      <c r="B13" s="69">
        <f>[4]Sheet4!$B$21</f>
        <v>0.12052752700840808</v>
      </c>
      <c r="C13" s="149" t="s">
        <v>464</v>
      </c>
      <c r="D13" s="64" t="s">
        <v>523</v>
      </c>
      <c r="E13" s="65">
        <f>V23</f>
        <v>0.17435583076796735</v>
      </c>
      <c r="F13" s="65">
        <f>V27</f>
        <v>0.11017451527587308</v>
      </c>
      <c r="H13" s="149" t="s">
        <v>632</v>
      </c>
      <c r="I13" s="64" t="s">
        <v>523</v>
      </c>
      <c r="J13" s="65">
        <f>(M2/J2)^(1/3)-1</f>
        <v>0.11198719759556974</v>
      </c>
      <c r="K13" s="65">
        <f>(M3/J3)^(1/3)-1</f>
        <v>5.5788018082787438E-2</v>
      </c>
      <c r="M13" s="149" t="s">
        <v>633</v>
      </c>
      <c r="N13" s="64" t="s">
        <v>523</v>
      </c>
      <c r="O13" s="65">
        <f>(N2/M2)^(1/3)-1</f>
        <v>-2.2302846011691413E-3</v>
      </c>
      <c r="P13" s="65">
        <f>(N3/M3)^(1/3)-1</f>
        <v>7.7684861543292349E-4</v>
      </c>
      <c r="Q13" s="149" t="s">
        <v>673</v>
      </c>
      <c r="R13" s="64" t="s">
        <v>523</v>
      </c>
      <c r="S13" s="65">
        <f>S2</f>
        <v>0.1331759085866957</v>
      </c>
      <c r="T13" s="65">
        <f>S3</f>
        <v>9.7309645165163827E-2</v>
      </c>
    </row>
    <row r="14" spans="1:20" x14ac:dyDescent="0.35">
      <c r="A14" t="s">
        <v>465</v>
      </c>
      <c r="B14" s="8">
        <f>[4]Sheet4!$N$12</f>
        <v>5.4607497427328067E-2</v>
      </c>
      <c r="C14" s="149"/>
      <c r="D14" s="64" t="s">
        <v>529</v>
      </c>
      <c r="E14" s="65">
        <f>E13</f>
        <v>0.17435583076796735</v>
      </c>
      <c r="F14" s="65">
        <f>E14-'Registered manufacturing growth'!X2</f>
        <v>8.535583076796735E-2</v>
      </c>
      <c r="H14" s="149"/>
      <c r="I14" s="64" t="s">
        <v>529</v>
      </c>
      <c r="J14" s="65">
        <f>J13</f>
        <v>0.11198719759556974</v>
      </c>
      <c r="K14" s="65">
        <f>J14-'Registered manufacturing growth'!R9</f>
        <v>4.8615850073889799E-2</v>
      </c>
      <c r="M14" s="149"/>
      <c r="N14" s="64" t="s">
        <v>529</v>
      </c>
      <c r="O14" s="65">
        <f>O13</f>
        <v>-2.2302846011691413E-3</v>
      </c>
      <c r="P14" s="65">
        <f>O14-'Registered manufacturing growth'!R10</f>
        <v>-6.2285208686919336E-2</v>
      </c>
      <c r="Q14" s="149"/>
      <c r="R14" s="64" t="s">
        <v>529</v>
      </c>
      <c r="S14" s="65">
        <f>S13</f>
        <v>0.1331759085866957</v>
      </c>
      <c r="T14" s="65">
        <f>S14-'Registered manufacturing growth'!X5</f>
        <v>5.1018899070321533E-2</v>
      </c>
    </row>
    <row r="15" spans="1:20" x14ac:dyDescent="0.35">
      <c r="A15" t="s">
        <v>609</v>
      </c>
      <c r="B15" s="8">
        <f>[4]Sheet4!$N$13</f>
        <v>7.0067271285549015E-2</v>
      </c>
      <c r="C15" s="149"/>
      <c r="D15" s="64" t="s">
        <v>554</v>
      </c>
      <c r="E15" s="65">
        <f>B13</f>
        <v>0.12052752700840808</v>
      </c>
      <c r="F15" s="65">
        <f>E15-'Registered manufacturing growth'!X2</f>
        <v>3.1527527008408079E-2</v>
      </c>
      <c r="H15" s="149"/>
      <c r="I15" s="64" t="s">
        <v>554</v>
      </c>
      <c r="J15" s="65">
        <f>B16</f>
        <v>4.3329009843226407E-2</v>
      </c>
      <c r="K15" s="65">
        <f>J15-'Registered manufacturing growth'!R9</f>
        <v>-2.0042337678453537E-2</v>
      </c>
      <c r="M15" s="149"/>
      <c r="N15" s="64" t="s">
        <v>554</v>
      </c>
      <c r="O15" s="65">
        <f>B17</f>
        <v>5.4364321251716641E-2</v>
      </c>
      <c r="P15" s="65">
        <f>O15-'Registered manufacturing growth'!R10</f>
        <v>-5.6906028340335535E-3</v>
      </c>
      <c r="Q15" s="149"/>
      <c r="R15" s="64" t="s">
        <v>554</v>
      </c>
      <c r="S15" s="65">
        <f>B19</f>
        <v>0.11618943190785425</v>
      </c>
      <c r="T15" s="65">
        <f>S15-'Registered manufacturing growth'!X5</f>
        <v>3.4032422391480077E-2</v>
      </c>
    </row>
    <row r="16" spans="1:20" x14ac:dyDescent="0.35">
      <c r="A16" t="s">
        <v>632</v>
      </c>
      <c r="B16" s="8">
        <f>([4]Sheet4!$B$13/[4]Sheet4!$B$11)^(1/7)-1</f>
        <v>4.3329009843226407E-2</v>
      </c>
      <c r="D16" s="64" t="s">
        <v>550</v>
      </c>
      <c r="E16" s="65">
        <f>K29</f>
        <v>0.11772711545072378</v>
      </c>
      <c r="F16" s="65">
        <f>K30</f>
        <v>6.2858455363005161E-2</v>
      </c>
      <c r="I16" s="64" t="s">
        <v>563</v>
      </c>
      <c r="J16" s="65">
        <f>B16</f>
        <v>4.3329009843226407E-2</v>
      </c>
      <c r="K16" s="65">
        <f>J16-'Registered manufacturing growth'!S9</f>
        <v>-2.0924097706561673E-2</v>
      </c>
      <c r="N16" s="64" t="s">
        <v>563</v>
      </c>
      <c r="O16" s="65">
        <f>B17</f>
        <v>5.4364321251716641E-2</v>
      </c>
      <c r="P16" s="65">
        <f>O16-'Registered manufacturing growth'!S10</f>
        <v>7.1194615781870918E-2</v>
      </c>
      <c r="R16" s="64" t="s">
        <v>563</v>
      </c>
      <c r="S16" s="65">
        <f>S15</f>
        <v>0.11618943190785425</v>
      </c>
      <c r="T16" s="65">
        <f>S16-'Registered manufacturing growth'!R5</f>
        <v>9.3942867614752457E-2</v>
      </c>
    </row>
    <row r="17" spans="1:22" x14ac:dyDescent="0.35">
      <c r="A17" t="s">
        <v>633</v>
      </c>
      <c r="B17" s="8">
        <f>[4]Sheet4!$B$14/[4]Sheet4!$B$13-1</f>
        <v>5.4364321251716641E-2</v>
      </c>
      <c r="D17" s="64" t="s">
        <v>563</v>
      </c>
      <c r="E17" s="65">
        <f>E15</f>
        <v>0.12052752700840808</v>
      </c>
      <c r="F17" s="65">
        <f>E17-'Registered manufacturing growth'!R2</f>
        <v>7.1854444488561597E-2</v>
      </c>
    </row>
    <row r="18" spans="1:22" x14ac:dyDescent="0.35">
      <c r="A18" t="s">
        <v>611</v>
      </c>
      <c r="B18" s="8">
        <f>[4]Sheet4!$N$14</f>
        <v>6.8896112056263448E-2</v>
      </c>
    </row>
    <row r="19" spans="1:22" x14ac:dyDescent="0.35">
      <c r="A19" t="s">
        <v>673</v>
      </c>
      <c r="B19" s="69">
        <f>[4]Sheet4!$B$22</f>
        <v>0.11618943190785425</v>
      </c>
    </row>
    <row r="20" spans="1:22" x14ac:dyDescent="0.35">
      <c r="B20">
        <v>2004</v>
      </c>
      <c r="C20">
        <v>2005</v>
      </c>
      <c r="D20">
        <v>2006</v>
      </c>
      <c r="E20">
        <v>2007</v>
      </c>
      <c r="F20">
        <v>2008</v>
      </c>
      <c r="G20">
        <v>2009</v>
      </c>
      <c r="H20">
        <v>2010</v>
      </c>
      <c r="I20">
        <v>2011</v>
      </c>
      <c r="J20">
        <v>2012</v>
      </c>
      <c r="K20">
        <v>2013</v>
      </c>
      <c r="L20">
        <v>2014</v>
      </c>
      <c r="M20">
        <v>2015</v>
      </c>
      <c r="N20">
        <v>2016</v>
      </c>
      <c r="O20">
        <v>2017</v>
      </c>
      <c r="P20">
        <v>2018</v>
      </c>
      <c r="Q20">
        <v>2019</v>
      </c>
      <c r="R20">
        <v>2020</v>
      </c>
      <c r="S20">
        <v>2021</v>
      </c>
      <c r="T20">
        <v>2022</v>
      </c>
      <c r="U20">
        <v>2023</v>
      </c>
      <c r="V20" t="s">
        <v>464</v>
      </c>
    </row>
    <row r="21" spans="1:22" x14ac:dyDescent="0.35">
      <c r="A21" t="s">
        <v>555</v>
      </c>
      <c r="B21" s="2">
        <v>4460210</v>
      </c>
      <c r="C21" s="2">
        <v>5062950</v>
      </c>
      <c r="D21" s="2">
        <v>6418050</v>
      </c>
      <c r="E21" s="2">
        <v>7397920</v>
      </c>
      <c r="F21" s="2">
        <v>8351130</v>
      </c>
      <c r="G21" s="2">
        <v>9591760</v>
      </c>
      <c r="H21" s="2">
        <v>11376120</v>
      </c>
      <c r="I21" s="2">
        <v>12304390</v>
      </c>
      <c r="J21" s="2">
        <v>13622910</v>
      </c>
      <c r="K21" s="2">
        <v>14745090</v>
      </c>
      <c r="L21" s="2">
        <v>16318230</v>
      </c>
      <c r="M21" s="2">
        <v>18501390</v>
      </c>
      <c r="N21" s="2">
        <v>20420398.399999999</v>
      </c>
      <c r="O21" s="2">
        <v>22488799.300000001</v>
      </c>
      <c r="P21" s="2">
        <v>24590811.699999999</v>
      </c>
      <c r="Q21" s="2">
        <v>23637182.199999999</v>
      </c>
      <c r="R21" s="2">
        <v>24568133.800000001</v>
      </c>
      <c r="S21" s="2">
        <v>29600205.399999999</v>
      </c>
      <c r="T21" s="2">
        <v>30654691.199999999</v>
      </c>
      <c r="U21" s="2">
        <v>34553321.399999999</v>
      </c>
      <c r="V21" s="8">
        <f>(I21/B21)^(1/7)-1</f>
        <v>0.1559999781009771</v>
      </c>
    </row>
    <row r="22" spans="1:22" x14ac:dyDescent="0.35">
      <c r="A22" t="s">
        <v>556</v>
      </c>
      <c r="B22" s="2">
        <v>5043090</v>
      </c>
      <c r="C22" s="2">
        <v>5801600</v>
      </c>
      <c r="D22" s="2">
        <v>7362060</v>
      </c>
      <c r="E22" s="2">
        <v>8261380</v>
      </c>
      <c r="F22" s="2">
        <v>9428470</v>
      </c>
      <c r="G22" s="2">
        <v>10914300</v>
      </c>
      <c r="H22" s="2">
        <v>13001460</v>
      </c>
      <c r="I22" s="2">
        <v>14099855.699999999</v>
      </c>
      <c r="J22" s="2">
        <v>15728369</v>
      </c>
      <c r="K22" s="2">
        <v>17134516</v>
      </c>
      <c r="L22" s="2">
        <v>18783691.5</v>
      </c>
      <c r="M22" s="2">
        <v>21461888</v>
      </c>
      <c r="N22" s="2">
        <v>23337213.5</v>
      </c>
      <c r="O22" s="2">
        <v>25666233.600000001</v>
      </c>
      <c r="P22" s="2">
        <v>28125599.600000001</v>
      </c>
      <c r="Q22" s="2">
        <v>27051007.699999999</v>
      </c>
      <c r="R22" s="2">
        <v>28034947.199999999</v>
      </c>
      <c r="S22" s="2">
        <v>33926047.899999999</v>
      </c>
      <c r="T22" s="2">
        <v>35348665.100000001</v>
      </c>
      <c r="U22" s="2">
        <v>39215958.700000003</v>
      </c>
      <c r="V22" s="8">
        <f t="shared" ref="V22:V23" si="0">(I22/B22)^(1/7)-1</f>
        <v>0.15821258195349697</v>
      </c>
    </row>
    <row r="23" spans="1:22" x14ac:dyDescent="0.35">
      <c r="A23" t="s">
        <v>557</v>
      </c>
      <c r="B23" s="2">
        <f>B22-B21</f>
        <v>582880</v>
      </c>
      <c r="C23" s="2">
        <f t="shared" ref="C23:H23" si="1">C22-C21</f>
        <v>738650</v>
      </c>
      <c r="D23" s="2">
        <f t="shared" si="1"/>
        <v>944010</v>
      </c>
      <c r="E23" s="2">
        <f t="shared" si="1"/>
        <v>863460</v>
      </c>
      <c r="F23" s="2">
        <f t="shared" si="1"/>
        <v>1077340</v>
      </c>
      <c r="G23" s="2">
        <f t="shared" si="1"/>
        <v>1322540</v>
      </c>
      <c r="H23" s="2">
        <f t="shared" si="1"/>
        <v>1625340</v>
      </c>
      <c r="I23" s="2">
        <f>I22-I21</f>
        <v>1795465.6999999993</v>
      </c>
      <c r="J23" s="2">
        <f>J22-J21</f>
        <v>2105459</v>
      </c>
      <c r="K23" s="2">
        <f t="shared" ref="K23" si="2">K22-K21</f>
        <v>2389426</v>
      </c>
      <c r="L23" s="2">
        <f t="shared" ref="L23" si="3">L22-L21</f>
        <v>2465461.5</v>
      </c>
      <c r="M23" s="2">
        <f t="shared" ref="M23" si="4">M22-M21</f>
        <v>2960498</v>
      </c>
      <c r="N23" s="2">
        <f t="shared" ref="N23" si="5">N22-N21</f>
        <v>2916815.1000000015</v>
      </c>
      <c r="O23" s="2">
        <f t="shared" ref="O23" si="6">O22-O21</f>
        <v>3177434.3000000007</v>
      </c>
      <c r="P23" s="2">
        <f t="shared" ref="P23" si="7">P22-P21</f>
        <v>3534787.9000000022</v>
      </c>
      <c r="Q23" s="2">
        <f t="shared" ref="Q23:T23" si="8">Q22-Q21</f>
        <v>3413825.5</v>
      </c>
      <c r="R23" s="2">
        <f t="shared" si="8"/>
        <v>3466813.3999999985</v>
      </c>
      <c r="S23" s="2">
        <f t="shared" si="8"/>
        <v>4325842.5</v>
      </c>
      <c r="T23" s="2">
        <f t="shared" si="8"/>
        <v>4693973.9000000022</v>
      </c>
      <c r="U23" s="2">
        <f t="shared" ref="U23" si="9">U22-U21</f>
        <v>4662637.3000000045</v>
      </c>
      <c r="V23" s="8">
        <f t="shared" si="0"/>
        <v>0.17435583076796735</v>
      </c>
    </row>
    <row r="25" spans="1:22" x14ac:dyDescent="0.35">
      <c r="A25" t="s">
        <v>558</v>
      </c>
      <c r="B25" s="2">
        <v>7069230</v>
      </c>
      <c r="C25" s="2">
        <v>7613300</v>
      </c>
      <c r="D25" s="2">
        <v>8940770</v>
      </c>
      <c r="E25" s="2">
        <v>9814120</v>
      </c>
      <c r="F25" s="2">
        <v>10131900</v>
      </c>
      <c r="G25" s="2">
        <v>11168330</v>
      </c>
      <c r="H25" s="2">
        <v>11918150</v>
      </c>
      <c r="I25" s="2">
        <v>12304390</v>
      </c>
      <c r="J25" s="2">
        <v>12889190</v>
      </c>
      <c r="K25" s="2">
        <v>13461080</v>
      </c>
      <c r="L25" s="2">
        <v>14689000</v>
      </c>
      <c r="M25" s="2">
        <v>16435390</v>
      </c>
      <c r="N25" s="2">
        <v>18039307.199999999</v>
      </c>
      <c r="O25" s="2">
        <v>19415566.600000001</v>
      </c>
      <c r="P25" s="2">
        <v>20398780.5</v>
      </c>
      <c r="Q25" s="2">
        <v>19815124</v>
      </c>
      <c r="R25" s="2">
        <v>20498244.600000001</v>
      </c>
      <c r="S25" s="2">
        <v>22447549.399999999</v>
      </c>
      <c r="T25" s="2">
        <v>21889652.100000001</v>
      </c>
      <c r="U25" s="2">
        <v>24977732.5</v>
      </c>
      <c r="V25" s="8">
        <f>(I25/B25)^(1/7)-1</f>
        <v>8.2390561677488483E-2</v>
      </c>
    </row>
    <row r="26" spans="1:22" x14ac:dyDescent="0.35">
      <c r="A26" t="s">
        <v>559</v>
      </c>
      <c r="B26" s="2">
        <v>7933080</v>
      </c>
      <c r="C26" s="2">
        <v>8674750</v>
      </c>
      <c r="D26" s="2">
        <v>10217800</v>
      </c>
      <c r="E26" s="2">
        <v>10931060</v>
      </c>
      <c r="F26" s="2">
        <v>11440850</v>
      </c>
      <c r="G26" s="2">
        <v>12695640</v>
      </c>
      <c r="H26" s="2">
        <v>13672580</v>
      </c>
      <c r="I26" s="2">
        <v>14099855.699999999</v>
      </c>
      <c r="J26" s="2">
        <v>14868732.6</v>
      </c>
      <c r="K26" s="2">
        <v>15607091.199999999</v>
      </c>
      <c r="L26" s="2">
        <v>16839375.5</v>
      </c>
      <c r="M26" s="2">
        <v>19038495.899999999</v>
      </c>
      <c r="N26" s="2">
        <v>20547643.399999999</v>
      </c>
      <c r="O26" s="2">
        <v>22094277.600000001</v>
      </c>
      <c r="P26" s="2">
        <v>23289922</v>
      </c>
      <c r="Q26" s="2">
        <v>22597055.5</v>
      </c>
      <c r="R26" s="2">
        <v>23291601.100000001</v>
      </c>
      <c r="S26" s="2">
        <v>25610331.100000001</v>
      </c>
      <c r="T26" s="2">
        <v>25163636.600000001</v>
      </c>
      <c r="U26" s="2">
        <v>28259353.100000001</v>
      </c>
      <c r="V26" s="8">
        <f t="shared" ref="V26:V27" si="10">(I26/B26)^(1/7)-1</f>
        <v>8.5629993649233294E-2</v>
      </c>
    </row>
    <row r="27" spans="1:22" x14ac:dyDescent="0.35">
      <c r="A27" t="s">
        <v>560</v>
      </c>
      <c r="B27" s="2">
        <f>B26-B25</f>
        <v>863850</v>
      </c>
      <c r="C27" s="2">
        <f t="shared" ref="C27:U27" si="11">C26-C25</f>
        <v>1061450</v>
      </c>
      <c r="D27" s="2">
        <f t="shared" si="11"/>
        <v>1277030</v>
      </c>
      <c r="E27" s="2">
        <f t="shared" si="11"/>
        <v>1116940</v>
      </c>
      <c r="F27" s="2">
        <f t="shared" si="11"/>
        <v>1308950</v>
      </c>
      <c r="G27" s="2">
        <f t="shared" si="11"/>
        <v>1527310</v>
      </c>
      <c r="H27" s="2">
        <f t="shared" si="11"/>
        <v>1754430</v>
      </c>
      <c r="I27" s="2">
        <f t="shared" si="11"/>
        <v>1795465.6999999993</v>
      </c>
      <c r="J27" s="2">
        <f t="shared" si="11"/>
        <v>1979542.5999999996</v>
      </c>
      <c r="K27" s="2">
        <f t="shared" si="11"/>
        <v>2146011.1999999993</v>
      </c>
      <c r="L27" s="2">
        <f t="shared" si="11"/>
        <v>2150375.5</v>
      </c>
      <c r="M27" s="2">
        <f t="shared" si="11"/>
        <v>2603105.8999999985</v>
      </c>
      <c r="N27" s="2">
        <f t="shared" si="11"/>
        <v>2508336.1999999993</v>
      </c>
      <c r="O27" s="2">
        <f t="shared" si="11"/>
        <v>2678711</v>
      </c>
      <c r="P27" s="2">
        <f t="shared" si="11"/>
        <v>2891141.5</v>
      </c>
      <c r="Q27" s="2">
        <f t="shared" si="11"/>
        <v>2781931.5</v>
      </c>
      <c r="R27" s="2">
        <f t="shared" si="11"/>
        <v>2793356.5</v>
      </c>
      <c r="S27" s="2">
        <f t="shared" si="11"/>
        <v>3162781.700000003</v>
      </c>
      <c r="T27" s="2">
        <f t="shared" si="11"/>
        <v>3273984.5</v>
      </c>
      <c r="U27" s="2">
        <f t="shared" si="11"/>
        <v>3281620.6000000015</v>
      </c>
      <c r="V27" s="8">
        <f t="shared" si="10"/>
        <v>0.11017451527587308</v>
      </c>
    </row>
    <row r="29" spans="1:22" x14ac:dyDescent="0.35">
      <c r="A29" t="s">
        <v>561</v>
      </c>
      <c r="B29" s="2">
        <v>1608810</v>
      </c>
      <c r="C29" s="2">
        <v>1762260</v>
      </c>
      <c r="D29" s="2">
        <v>2077530</v>
      </c>
      <c r="E29" s="2">
        <v>2399620</v>
      </c>
      <c r="F29" s="2">
        <v>2568620</v>
      </c>
      <c r="G29" s="2">
        <v>2786130</v>
      </c>
      <c r="H29" s="2">
        <v>3179360</v>
      </c>
      <c r="I29" s="2">
        <v>3506350</v>
      </c>
      <c r="J29" s="2">
        <v>3719940</v>
      </c>
      <c r="K29" s="8">
        <f>(I29/B29)^(1/7)-1</f>
        <v>0.11772711545072378</v>
      </c>
    </row>
    <row r="30" spans="1:22" x14ac:dyDescent="0.35">
      <c r="A30" t="s">
        <v>562</v>
      </c>
      <c r="B30" s="2">
        <v>1608810</v>
      </c>
      <c r="C30" s="2">
        <v>1712810</v>
      </c>
      <c r="D30" s="2">
        <v>1910840</v>
      </c>
      <c r="E30" s="2">
        <v>2115450</v>
      </c>
      <c r="F30" s="2">
        <v>2142470</v>
      </c>
      <c r="G30" s="2">
        <v>2237560</v>
      </c>
      <c r="H30" s="2">
        <v>2399120</v>
      </c>
      <c r="I30" s="2">
        <v>2465090</v>
      </c>
      <c r="J30" s="2">
        <v>2493070</v>
      </c>
      <c r="K30" s="8">
        <f>(I30/B30)^(1/7)-1</f>
        <v>6.2858455363005161E-2</v>
      </c>
    </row>
    <row r="32" spans="1:22" x14ac:dyDescent="0.35">
      <c r="B32" s="1">
        <v>1608810</v>
      </c>
    </row>
    <row r="33" spans="2:2" x14ac:dyDescent="0.35">
      <c r="B33" s="1">
        <v>1712810</v>
      </c>
    </row>
    <row r="34" spans="2:2" x14ac:dyDescent="0.35">
      <c r="B34" s="1">
        <v>1910840</v>
      </c>
    </row>
    <row r="35" spans="2:2" x14ac:dyDescent="0.35">
      <c r="B35" s="1">
        <v>2115450</v>
      </c>
    </row>
    <row r="36" spans="2:2" x14ac:dyDescent="0.35">
      <c r="B36" s="1">
        <v>2142470</v>
      </c>
    </row>
    <row r="37" spans="2:2" x14ac:dyDescent="0.35">
      <c r="B37" s="1">
        <v>2237560</v>
      </c>
    </row>
    <row r="38" spans="2:2" x14ac:dyDescent="0.35">
      <c r="B38" s="1">
        <v>2399120</v>
      </c>
    </row>
    <row r="39" spans="2:2" x14ac:dyDescent="0.35">
      <c r="B39" s="1">
        <v>2465090</v>
      </c>
    </row>
    <row r="40" spans="2:2" x14ac:dyDescent="0.35">
      <c r="B40" s="1">
        <v>2493070</v>
      </c>
    </row>
  </sheetData>
  <mergeCells count="7">
    <mergeCell ref="Q7:Q9"/>
    <mergeCell ref="C7:C9"/>
    <mergeCell ref="C13:C15"/>
    <mergeCell ref="H7:H9"/>
    <mergeCell ref="H13:H15"/>
    <mergeCell ref="M13:M15"/>
    <mergeCell ref="Q13:Q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35E72-3E9E-41A4-8786-DF29E77D7A95}">
  <dimension ref="A1:U36"/>
  <sheetViews>
    <sheetView topLeftCell="A7" workbookViewId="0">
      <selection activeCell="G36" sqref="G36"/>
    </sheetView>
  </sheetViews>
  <sheetFormatPr defaultRowHeight="14.5" x14ac:dyDescent="0.35"/>
  <cols>
    <col min="1" max="1" width="22.453125" bestFit="1" customWidth="1"/>
    <col min="2" max="2" width="11.7265625" bestFit="1" customWidth="1"/>
    <col min="3" max="4" width="10.36328125" bestFit="1" customWidth="1"/>
    <col min="5" max="5" width="16.26953125" bestFit="1" customWidth="1"/>
    <col min="6" max="10" width="10.36328125" bestFit="1" customWidth="1"/>
    <col min="11" max="11" width="11.7265625" bestFit="1" customWidth="1"/>
    <col min="12" max="21" width="11.81640625" bestFit="1" customWidth="1"/>
  </cols>
  <sheetData>
    <row r="1" spans="1:21" x14ac:dyDescent="0.35">
      <c r="B1">
        <v>2004</v>
      </c>
      <c r="C1">
        <v>2005</v>
      </c>
      <c r="D1">
        <v>2006</v>
      </c>
      <c r="E1">
        <v>2007</v>
      </c>
      <c r="F1">
        <v>2008</v>
      </c>
      <c r="G1">
        <v>2009</v>
      </c>
      <c r="H1">
        <v>2010</v>
      </c>
      <c r="I1">
        <v>2011</v>
      </c>
      <c r="J1">
        <v>2012</v>
      </c>
      <c r="K1">
        <v>2013</v>
      </c>
      <c r="L1">
        <v>2014</v>
      </c>
      <c r="M1">
        <v>2015</v>
      </c>
      <c r="N1">
        <v>2016</v>
      </c>
      <c r="O1">
        <v>2017</v>
      </c>
      <c r="P1">
        <v>2018</v>
      </c>
      <c r="Q1">
        <v>2019</v>
      </c>
      <c r="R1">
        <v>2020</v>
      </c>
      <c r="S1">
        <v>2021</v>
      </c>
      <c r="T1">
        <v>2022</v>
      </c>
      <c r="U1">
        <v>2023</v>
      </c>
    </row>
    <row r="2" spans="1:21" x14ac:dyDescent="0.35">
      <c r="A2" t="s">
        <v>515</v>
      </c>
      <c r="B2" s="2">
        <v>2720460</v>
      </c>
      <c r="C2" s="2">
        <v>3155300</v>
      </c>
      <c r="D2" s="2">
        <v>3743060</v>
      </c>
      <c r="E2" s="2">
        <v>4228360</v>
      </c>
      <c r="F2" s="2">
        <v>4809340</v>
      </c>
      <c r="G2" s="2">
        <v>5425110</v>
      </c>
      <c r="H2" s="2">
        <v>6668110</v>
      </c>
      <c r="I2" s="2">
        <v>7936810</v>
      </c>
      <c r="J2" s="2">
        <v>9546830</v>
      </c>
      <c r="K2" s="2">
        <v>10784200</v>
      </c>
      <c r="L2" s="2">
        <v>12064740</v>
      </c>
      <c r="M2" s="2">
        <v>13073230</v>
      </c>
      <c r="N2" s="2">
        <v>14685829.699999999</v>
      </c>
      <c r="O2" s="2">
        <v>17226714.800000001</v>
      </c>
      <c r="P2" s="2">
        <v>19557984.699999999</v>
      </c>
      <c r="Q2" s="2">
        <v>21314235.399999999</v>
      </c>
      <c r="R2" s="2">
        <v>17545668.800000001</v>
      </c>
      <c r="S2" s="2">
        <v>21703914.199999999</v>
      </c>
      <c r="T2" s="2">
        <v>26049520.199999999</v>
      </c>
      <c r="U2" s="2">
        <v>28120011.399999999</v>
      </c>
    </row>
    <row r="3" spans="1:21" x14ac:dyDescent="0.35">
      <c r="A3" t="s">
        <v>516</v>
      </c>
      <c r="B3" s="2">
        <v>4835150</v>
      </c>
      <c r="C3" s="2">
        <v>5317530</v>
      </c>
      <c r="D3" s="2">
        <v>5847200</v>
      </c>
      <c r="E3" s="2">
        <v>6185400</v>
      </c>
      <c r="F3" s="2">
        <v>6288970</v>
      </c>
      <c r="G3" s="2">
        <v>6506210</v>
      </c>
      <c r="H3" s="2">
        <v>7505360</v>
      </c>
      <c r="I3" s="2">
        <v>7936810</v>
      </c>
      <c r="J3" s="2">
        <v>8886670</v>
      </c>
      <c r="K3" s="2">
        <v>9419430</v>
      </c>
      <c r="L3" s="2">
        <v>10376400</v>
      </c>
      <c r="M3" s="2">
        <v>11501210</v>
      </c>
      <c r="N3" s="2">
        <v>12682302.4</v>
      </c>
      <c r="O3" s="2">
        <v>14359838.1</v>
      </c>
      <c r="P3" s="2">
        <v>15632369.9</v>
      </c>
      <c r="Q3" s="2">
        <v>16756067.9</v>
      </c>
      <c r="R3" s="2">
        <v>13675994.5</v>
      </c>
      <c r="S3" s="2">
        <v>15178111.5</v>
      </c>
      <c r="T3" s="2">
        <v>16778295.399999999</v>
      </c>
      <c r="U3" s="2">
        <v>17971877</v>
      </c>
    </row>
    <row r="4" spans="1:21" x14ac:dyDescent="0.35">
      <c r="A4" t="s">
        <v>566</v>
      </c>
      <c r="B4" s="2">
        <v>4359504.5</v>
      </c>
      <c r="C4" s="2">
        <v>5157887.9000000004</v>
      </c>
      <c r="D4" s="2">
        <v>6129928.7999999998</v>
      </c>
      <c r="E4" s="2">
        <v>7090874.2000000002</v>
      </c>
      <c r="F4" s="2">
        <v>8178944</v>
      </c>
      <c r="G4" s="2">
        <v>9281089.5999999996</v>
      </c>
      <c r="H4" s="2">
        <v>11504284.300000001</v>
      </c>
      <c r="I4" s="2">
        <v>13400815.800000001</v>
      </c>
      <c r="J4" s="2"/>
    </row>
    <row r="5" spans="1:21" x14ac:dyDescent="0.35">
      <c r="A5" t="s">
        <v>567</v>
      </c>
      <c r="B5" s="2">
        <v>4359504.5</v>
      </c>
      <c r="C5" s="2">
        <v>4869648</v>
      </c>
      <c r="D5" s="2">
        <v>5397232.2999999998</v>
      </c>
      <c r="E5" s="2">
        <v>5927721.5</v>
      </c>
      <c r="F5" s="2">
        <v>6320930.2999999998</v>
      </c>
      <c r="G5" s="2">
        <v>6860087.7000000002</v>
      </c>
      <c r="H5" s="2">
        <v>7689968.7999999998</v>
      </c>
      <c r="I5" s="2">
        <v>7775556.7000000002</v>
      </c>
      <c r="J5" s="2"/>
    </row>
    <row r="6" spans="1:21" x14ac:dyDescent="0.35">
      <c r="A6" t="s">
        <v>472</v>
      </c>
      <c r="I6">
        <v>9.41</v>
      </c>
      <c r="J6">
        <v>7.57</v>
      </c>
      <c r="K6">
        <v>5.69</v>
      </c>
      <c r="L6">
        <v>4.84</v>
      </c>
      <c r="M6">
        <v>4.91</v>
      </c>
      <c r="N6">
        <v>4.6399999999999997</v>
      </c>
      <c r="O6">
        <v>5.54</v>
      </c>
      <c r="P6">
        <v>3.82</v>
      </c>
      <c r="Q6">
        <v>5.53</v>
      </c>
      <c r="R6">
        <v>6.11</v>
      </c>
      <c r="S6">
        <v>6.19</v>
      </c>
      <c r="T6">
        <v>4.38</v>
      </c>
      <c r="U6">
        <v>3.55</v>
      </c>
    </row>
    <row r="7" spans="1:21" x14ac:dyDescent="0.35">
      <c r="A7" t="s">
        <v>476</v>
      </c>
      <c r="B7">
        <v>4.41</v>
      </c>
      <c r="C7">
        <v>6.7</v>
      </c>
      <c r="D7">
        <v>6.2</v>
      </c>
      <c r="E7">
        <v>9.1</v>
      </c>
      <c r="F7">
        <v>12.37</v>
      </c>
      <c r="G7">
        <v>10.45</v>
      </c>
      <c r="H7">
        <v>8.39</v>
      </c>
      <c r="I7">
        <v>10.44</v>
      </c>
      <c r="J7">
        <v>9.68</v>
      </c>
      <c r="K7">
        <v>6.28</v>
      </c>
      <c r="L7">
        <v>5.65</v>
      </c>
      <c r="M7">
        <v>4.12</v>
      </c>
      <c r="N7">
        <v>3.08</v>
      </c>
      <c r="O7">
        <v>5.45</v>
      </c>
      <c r="P7">
        <v>7.47</v>
      </c>
      <c r="Q7">
        <v>5.08</v>
      </c>
      <c r="R7">
        <v>5.13</v>
      </c>
      <c r="S7">
        <v>6.05</v>
      </c>
      <c r="T7">
        <v>5.19</v>
      </c>
      <c r="U7">
        <v>3.38</v>
      </c>
    </row>
    <row r="8" spans="1:21" ht="29" x14ac:dyDescent="0.35">
      <c r="C8" s="56" t="s">
        <v>466</v>
      </c>
      <c r="D8" s="56" t="s">
        <v>467</v>
      </c>
      <c r="E8" s="56" t="s">
        <v>468</v>
      </c>
      <c r="F8" s="56" t="s">
        <v>469</v>
      </c>
      <c r="G8" s="56" t="s">
        <v>470</v>
      </c>
      <c r="H8" s="56" t="s">
        <v>471</v>
      </c>
      <c r="I8" s="56" t="s">
        <v>473</v>
      </c>
      <c r="J8" s="56" t="s">
        <v>474</v>
      </c>
    </row>
    <row r="9" spans="1:21" x14ac:dyDescent="0.35">
      <c r="B9" t="s">
        <v>464</v>
      </c>
      <c r="C9" s="8">
        <f>(I4/B4)^(1/7)-1</f>
        <v>0.17400673068636396</v>
      </c>
      <c r="D9" s="8">
        <f>(I5/B5)^(1/7)-1</f>
        <v>8.6173479407650522E-2</v>
      </c>
      <c r="E9" s="8">
        <f>(I2/B2)^(1/7)-1</f>
        <v>0.16527677671311758</v>
      </c>
      <c r="F9" s="8">
        <f>(I3/B3)^(1/7)-1</f>
        <v>7.3366420551574718E-2</v>
      </c>
      <c r="G9" s="4">
        <f>C9-D9</f>
        <v>8.7833251278713442E-2</v>
      </c>
      <c r="H9" s="4">
        <f>(E9-F9)*100</f>
        <v>9.1910356161542861</v>
      </c>
      <c r="I9" s="8">
        <f>hotel!I12</f>
        <v>8.2314285714285701E-2</v>
      </c>
      <c r="J9" s="8">
        <f>E9-I9</f>
        <v>8.2962490998831878E-2</v>
      </c>
    </row>
    <row r="10" spans="1:21" x14ac:dyDescent="0.35">
      <c r="B10" t="s">
        <v>465</v>
      </c>
      <c r="E10" s="8">
        <f>(Q2/I2)^(1/8)-1</f>
        <v>0.1314307342478831</v>
      </c>
      <c r="F10" s="8">
        <f>(Q3/I3)^(1/8)-1</f>
        <v>9.7907535734456763E-2</v>
      </c>
      <c r="H10" s="4">
        <f>(E10-F10)*100</f>
        <v>3.3523198513426333</v>
      </c>
      <c r="I10" s="8">
        <f>hotel!I13</f>
        <v>5.784085341823042E-2</v>
      </c>
      <c r="J10" s="8">
        <f>E10-I10</f>
        <v>7.3589880829652676E-2</v>
      </c>
    </row>
    <row r="11" spans="1:21" x14ac:dyDescent="0.35">
      <c r="B11" t="s">
        <v>611</v>
      </c>
      <c r="E11" s="8">
        <f>(U2/I2)^(1/12)-1</f>
        <v>0.11117072874264555</v>
      </c>
      <c r="F11" s="8">
        <f>(U3/I3)^(1/12)-1</f>
        <v>7.0480978037667175E-2</v>
      </c>
      <c r="H11" s="4">
        <f>(E11-F11)*100</f>
        <v>4.0689750704978378</v>
      </c>
      <c r="I11" s="8">
        <f>hotel!I14</f>
        <v>5.867988154639181E-2</v>
      </c>
      <c r="J11" s="8">
        <f>E11-I11</f>
        <v>5.2490847196253743E-2</v>
      </c>
    </row>
    <row r="12" spans="1:21" x14ac:dyDescent="0.35">
      <c r="B12" t="s">
        <v>673</v>
      </c>
      <c r="E12" s="8">
        <f>(M2/I2)^(1/4)-1</f>
        <v>0.1328808340552381</v>
      </c>
      <c r="F12" s="8">
        <f>(M3/I3)^(1/4)-1</f>
        <v>9.7171170240177185E-2</v>
      </c>
      <c r="I12" s="8">
        <f>hotel!I15</f>
        <v>7.5217198414663899E-2</v>
      </c>
      <c r="J12" s="8">
        <f>E12-I12</f>
        <v>5.7663635640574196E-2</v>
      </c>
    </row>
    <row r="13" spans="1:21" x14ac:dyDescent="0.35">
      <c r="E13" s="64"/>
      <c r="F13" s="64" t="s">
        <v>528</v>
      </c>
      <c r="G13" s="64" t="s">
        <v>516</v>
      </c>
    </row>
    <row r="14" spans="1:21" x14ac:dyDescent="0.35">
      <c r="D14" s="149" t="s">
        <v>107</v>
      </c>
      <c r="E14" s="64" t="s">
        <v>523</v>
      </c>
      <c r="F14" s="65">
        <f>E10</f>
        <v>0.1314307342478831</v>
      </c>
      <c r="G14" s="65">
        <f>F10</f>
        <v>9.7907535734456763E-2</v>
      </c>
    </row>
    <row r="15" spans="1:21" x14ac:dyDescent="0.35">
      <c r="D15" s="149"/>
      <c r="E15" s="64" t="s">
        <v>529</v>
      </c>
      <c r="F15" s="65">
        <f>F14</f>
        <v>0.1314307342478831</v>
      </c>
      <c r="G15" s="65">
        <f>F15-(I10)</f>
        <v>7.3589880829652676E-2</v>
      </c>
    </row>
    <row r="17" spans="2:7" x14ac:dyDescent="0.35">
      <c r="E17" s="64"/>
      <c r="F17" s="64" t="s">
        <v>528</v>
      </c>
      <c r="G17" s="64" t="s">
        <v>516</v>
      </c>
    </row>
    <row r="18" spans="2:7" x14ac:dyDescent="0.35">
      <c r="D18" s="149" t="s">
        <v>440</v>
      </c>
      <c r="E18" s="64" t="s">
        <v>523</v>
      </c>
      <c r="F18" s="65">
        <f>E9</f>
        <v>0.16527677671311758</v>
      </c>
      <c r="G18" s="65">
        <f>F9</f>
        <v>7.3366420551574718E-2</v>
      </c>
    </row>
    <row r="19" spans="2:7" x14ac:dyDescent="0.35">
      <c r="D19" s="149"/>
      <c r="E19" s="64" t="s">
        <v>529</v>
      </c>
      <c r="F19" s="65">
        <f>F18</f>
        <v>0.16527677671311758</v>
      </c>
      <c r="G19" s="65">
        <f>F19-(I9)</f>
        <v>8.2962490998831878E-2</v>
      </c>
    </row>
    <row r="20" spans="2:7" x14ac:dyDescent="0.35">
      <c r="E20" s="64" t="s">
        <v>550</v>
      </c>
      <c r="F20" s="65">
        <f>C9</f>
        <v>0.17400673068636396</v>
      </c>
      <c r="G20" s="65">
        <f>D9</f>
        <v>8.6173479407650522E-2</v>
      </c>
    </row>
    <row r="22" spans="2:7" x14ac:dyDescent="0.35">
      <c r="E22" s="64"/>
      <c r="F22" s="64" t="s">
        <v>528</v>
      </c>
      <c r="G22" s="64" t="s">
        <v>516</v>
      </c>
    </row>
    <row r="23" spans="2:7" x14ac:dyDescent="0.35">
      <c r="D23" s="149" t="s">
        <v>609</v>
      </c>
      <c r="E23" s="64" t="s">
        <v>523</v>
      </c>
      <c r="F23" s="65">
        <f>E11</f>
        <v>0.11117072874264555</v>
      </c>
      <c r="G23" s="65">
        <f>F11</f>
        <v>7.0480978037667175E-2</v>
      </c>
    </row>
    <row r="24" spans="2:7" x14ac:dyDescent="0.35">
      <c r="B24" s="2">
        <v>4359504.5</v>
      </c>
      <c r="D24" s="149"/>
      <c r="E24" s="64" t="s">
        <v>529</v>
      </c>
      <c r="F24" s="65">
        <f>F23</f>
        <v>0.11117072874264555</v>
      </c>
      <c r="G24" s="65">
        <f>F24-(I11)</f>
        <v>5.2490847196253743E-2</v>
      </c>
    </row>
    <row r="25" spans="2:7" x14ac:dyDescent="0.35">
      <c r="B25" s="2">
        <v>4869648</v>
      </c>
    </row>
    <row r="26" spans="2:7" x14ac:dyDescent="0.35">
      <c r="B26" s="2">
        <v>5397232.2999999998</v>
      </c>
      <c r="E26" s="64"/>
      <c r="F26" s="64" t="s">
        <v>528</v>
      </c>
      <c r="G26" s="64" t="s">
        <v>516</v>
      </c>
    </row>
    <row r="27" spans="2:7" x14ac:dyDescent="0.35">
      <c r="B27" s="2">
        <v>5927721.5</v>
      </c>
      <c r="D27" s="149" t="s">
        <v>632</v>
      </c>
      <c r="E27" s="64" t="s">
        <v>523</v>
      </c>
      <c r="F27" s="65">
        <f>(T2/Q2)^(1/3)-1</f>
        <v>6.9161529320085124E-2</v>
      </c>
      <c r="G27" s="65">
        <f>(T3/Q3)^(1/3)-1</f>
        <v>4.4198274629425605E-4</v>
      </c>
    </row>
    <row r="28" spans="2:7" x14ac:dyDescent="0.35">
      <c r="B28" s="2">
        <v>6320930.2999999998</v>
      </c>
      <c r="D28" s="149"/>
      <c r="E28" s="64" t="s">
        <v>529</v>
      </c>
      <c r="F28" s="65">
        <f>F27</f>
        <v>6.9161529320085124E-2</v>
      </c>
      <c r="G28" s="65">
        <f>F28-((hotel!T6/hotel!Q6)^(1/3)-1)</f>
        <v>8.2409845576107976E-3</v>
      </c>
    </row>
    <row r="29" spans="2:7" x14ac:dyDescent="0.35">
      <c r="B29" s="2">
        <v>6860087.7000000002</v>
      </c>
    </row>
    <row r="30" spans="2:7" x14ac:dyDescent="0.35">
      <c r="B30" s="2">
        <v>7689968.7999999998</v>
      </c>
      <c r="E30" s="64"/>
      <c r="F30" s="64" t="s">
        <v>528</v>
      </c>
      <c r="G30" s="64" t="s">
        <v>516</v>
      </c>
    </row>
    <row r="31" spans="2:7" x14ac:dyDescent="0.35">
      <c r="B31" s="2">
        <v>7775556.7000000002</v>
      </c>
      <c r="D31" s="149" t="s">
        <v>633</v>
      </c>
      <c r="E31" s="64" t="s">
        <v>523</v>
      </c>
      <c r="F31" s="65">
        <f>(U2/T2)-1</f>
        <v>7.9482891972805003E-2</v>
      </c>
      <c r="G31" s="65">
        <f>U3/T3-1</f>
        <v>7.1138430427205579E-2</v>
      </c>
    </row>
    <row r="32" spans="2:7" x14ac:dyDescent="0.35">
      <c r="B32" s="2">
        <v>8161119.2000000002</v>
      </c>
      <c r="D32" s="149"/>
      <c r="E32" s="64" t="s">
        <v>529</v>
      </c>
      <c r="F32" s="65">
        <f>F31</f>
        <v>7.9482891972805003E-2</v>
      </c>
      <c r="G32" s="65">
        <f>F32-(hotel!U6/hotel!T6-1)</f>
        <v>2.5676366500566816E-2</v>
      </c>
    </row>
    <row r="34" spans="4:7" x14ac:dyDescent="0.35">
      <c r="E34" s="64"/>
      <c r="F34" s="64" t="s">
        <v>528</v>
      </c>
      <c r="G34" s="64" t="s">
        <v>516</v>
      </c>
    </row>
    <row r="35" spans="4:7" x14ac:dyDescent="0.35">
      <c r="D35" s="149" t="s">
        <v>673</v>
      </c>
      <c r="E35" s="64" t="s">
        <v>523</v>
      </c>
      <c r="F35" s="65">
        <f>E12</f>
        <v>0.1328808340552381</v>
      </c>
      <c r="G35" s="65">
        <f>F12</f>
        <v>9.7171170240177185E-2</v>
      </c>
    </row>
    <row r="36" spans="4:7" x14ac:dyDescent="0.35">
      <c r="D36" s="149"/>
      <c r="E36" s="64" t="s">
        <v>529</v>
      </c>
      <c r="F36" s="65">
        <f>F35</f>
        <v>0.1328808340552381</v>
      </c>
      <c r="G36" s="65">
        <f>F36-(I12)</f>
        <v>5.7663635640574196E-2</v>
      </c>
    </row>
  </sheetData>
  <mergeCells count="6">
    <mergeCell ref="D35:D36"/>
    <mergeCell ref="D14:D15"/>
    <mergeCell ref="D18:D19"/>
    <mergeCell ref="D23:D24"/>
    <mergeCell ref="D27:D28"/>
    <mergeCell ref="D31:D3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07168-24DA-4BC5-A943-D44EBC08FF3B}">
  <dimension ref="A1:U44"/>
  <sheetViews>
    <sheetView topLeftCell="A10" workbookViewId="0">
      <selection activeCell="G39" sqref="G39"/>
    </sheetView>
  </sheetViews>
  <sheetFormatPr defaultRowHeight="14.5" x14ac:dyDescent="0.35"/>
  <cols>
    <col min="1" max="1" width="23.08984375" bestFit="1" customWidth="1"/>
    <col min="2" max="2" width="10.36328125" bestFit="1" customWidth="1"/>
    <col min="3" max="4" width="9.36328125" bestFit="1" customWidth="1"/>
    <col min="5" max="5" width="16.26953125" bestFit="1" customWidth="1"/>
    <col min="6" max="10" width="9.36328125" bestFit="1" customWidth="1"/>
    <col min="11" max="12" width="10.26953125" bestFit="1" customWidth="1"/>
    <col min="13" max="17" width="10.36328125" bestFit="1" customWidth="1"/>
    <col min="18" max="18" width="9.36328125" bestFit="1" customWidth="1"/>
    <col min="19" max="19" width="10.26953125" bestFit="1" customWidth="1"/>
    <col min="20" max="21" width="10.36328125" bestFit="1" customWidth="1"/>
  </cols>
  <sheetData>
    <row r="1" spans="1:21" x14ac:dyDescent="0.35">
      <c r="B1">
        <v>2004</v>
      </c>
      <c r="C1">
        <v>2005</v>
      </c>
      <c r="D1">
        <v>2006</v>
      </c>
      <c r="E1">
        <v>2007</v>
      </c>
      <c r="F1">
        <v>2008</v>
      </c>
      <c r="G1">
        <v>2009</v>
      </c>
      <c r="H1">
        <v>2010</v>
      </c>
      <c r="I1">
        <v>2011</v>
      </c>
      <c r="J1">
        <v>2012</v>
      </c>
      <c r="K1">
        <v>2013</v>
      </c>
      <c r="L1">
        <v>2014</v>
      </c>
      <c r="M1">
        <v>2015</v>
      </c>
      <c r="N1">
        <v>2016</v>
      </c>
      <c r="O1">
        <v>2017</v>
      </c>
      <c r="P1">
        <v>2018</v>
      </c>
      <c r="Q1">
        <v>2019</v>
      </c>
      <c r="R1">
        <v>2020</v>
      </c>
      <c r="S1">
        <v>2021</v>
      </c>
      <c r="T1">
        <v>2022</v>
      </c>
      <c r="U1">
        <v>2023</v>
      </c>
    </row>
    <row r="2" spans="1:21" x14ac:dyDescent="0.35">
      <c r="A2" t="s">
        <v>460</v>
      </c>
      <c r="B2" s="2">
        <v>303620</v>
      </c>
      <c r="C2" s="2">
        <v>366490</v>
      </c>
      <c r="D2" s="2">
        <v>443190</v>
      </c>
      <c r="E2" s="2">
        <v>521080</v>
      </c>
      <c r="F2" s="2">
        <v>558600</v>
      </c>
      <c r="G2" s="2">
        <v>607820</v>
      </c>
      <c r="H2" s="2">
        <v>754000</v>
      </c>
      <c r="I2" s="2">
        <v>899010</v>
      </c>
      <c r="J2" s="2">
        <v>998500</v>
      </c>
      <c r="K2" s="2">
        <v>1061390</v>
      </c>
      <c r="L2" s="2">
        <v>1143590</v>
      </c>
      <c r="M2" s="2">
        <v>1266460</v>
      </c>
      <c r="N2" s="2">
        <v>1404178</v>
      </c>
      <c r="O2" s="2">
        <v>1587230.9</v>
      </c>
      <c r="P2" s="2">
        <v>1809087.9</v>
      </c>
      <c r="Q2" s="2">
        <v>1949073.2</v>
      </c>
      <c r="R2" s="2">
        <v>908728.1</v>
      </c>
      <c r="S2" s="2">
        <v>1387048</v>
      </c>
      <c r="T2" s="2">
        <v>2645938.1</v>
      </c>
      <c r="U2" s="2">
        <v>3165336.9</v>
      </c>
    </row>
    <row r="3" spans="1:21" x14ac:dyDescent="0.35">
      <c r="A3" t="s">
        <v>461</v>
      </c>
      <c r="B3" s="2">
        <v>538520</v>
      </c>
      <c r="C3" s="2">
        <v>616000</v>
      </c>
      <c r="D3" s="2">
        <v>689940</v>
      </c>
      <c r="E3" s="2">
        <v>759230</v>
      </c>
      <c r="F3" s="2">
        <v>726310</v>
      </c>
      <c r="G3" s="2">
        <v>724250</v>
      </c>
      <c r="H3" s="2">
        <v>844330</v>
      </c>
      <c r="I3" s="2">
        <v>899010</v>
      </c>
      <c r="J3" s="2">
        <v>929550</v>
      </c>
      <c r="K3" s="2">
        <v>925640</v>
      </c>
      <c r="L3" s="2">
        <v>982010</v>
      </c>
      <c r="M3" s="2">
        <v>1113050</v>
      </c>
      <c r="N3" s="2">
        <v>1210921.8999999999</v>
      </c>
      <c r="O3" s="2">
        <v>1321908.5</v>
      </c>
      <c r="P3" s="2">
        <v>1445436.2</v>
      </c>
      <c r="Q3" s="2">
        <v>1532607.8</v>
      </c>
      <c r="R3" s="2">
        <v>708775.7</v>
      </c>
      <c r="S3" s="2">
        <v>969684.9</v>
      </c>
      <c r="T3" s="2">
        <v>1704478.3</v>
      </c>
      <c r="U3" s="2">
        <v>2023709.3</v>
      </c>
    </row>
    <row r="4" spans="1:21" x14ac:dyDescent="0.35">
      <c r="A4" t="s">
        <v>463</v>
      </c>
      <c r="B4" s="2">
        <v>438435</v>
      </c>
      <c r="C4" s="2">
        <v>543189.5</v>
      </c>
      <c r="D4" s="2">
        <v>665126.80000000005</v>
      </c>
      <c r="E4" s="2">
        <v>791562.8</v>
      </c>
      <c r="F4" s="2">
        <v>828912.7</v>
      </c>
      <c r="G4" s="2">
        <v>883690.9</v>
      </c>
      <c r="H4" s="2">
        <v>1089610</v>
      </c>
      <c r="I4" s="2">
        <v>1290786.7</v>
      </c>
      <c r="J4" s="2"/>
    </row>
    <row r="5" spans="1:21" x14ac:dyDescent="0.35">
      <c r="A5" t="s">
        <v>462</v>
      </c>
      <c r="B5" s="2">
        <v>438435</v>
      </c>
      <c r="C5" s="2">
        <v>514780.4</v>
      </c>
      <c r="D5" s="2">
        <v>589344.1</v>
      </c>
      <c r="E5" s="2">
        <v>665831.5</v>
      </c>
      <c r="F5" s="2">
        <v>643842.6</v>
      </c>
      <c r="G5" s="2">
        <v>656621</v>
      </c>
      <c r="H5" s="2">
        <v>734170.1</v>
      </c>
      <c r="I5" s="2">
        <v>763074.1</v>
      </c>
      <c r="J5" s="2"/>
    </row>
    <row r="6" spans="1:21" x14ac:dyDescent="0.35">
      <c r="A6" t="s">
        <v>475</v>
      </c>
      <c r="I6">
        <f>[3]Consumer_Price_Index_CPI_Combin!D$4</f>
        <v>93.3</v>
      </c>
      <c r="J6">
        <f>[3]Consumer_Price_Index_CPI_Combin!E$4</f>
        <v>102.7</v>
      </c>
      <c r="K6">
        <f>[3]Consumer_Price_Index_CPI_Combin!F$4</f>
        <v>112.3</v>
      </c>
      <c r="L6">
        <f>[3]Consumer_Price_Index_CPI_Combin!G$4</f>
        <v>118.9</v>
      </c>
      <c r="M6">
        <f>[3]Consumer_Price_Index_CPI_Combin!H$4</f>
        <v>124.7</v>
      </c>
      <c r="N6">
        <f>[3]Consumer_Price_Index_CPI_Combin!I$4</f>
        <v>130.30000000000001</v>
      </c>
      <c r="O6">
        <f>[3]Consumer_Price_Index_CPI_Combin!J$4</f>
        <v>135</v>
      </c>
      <c r="P6">
        <f>[3]Consumer_Price_Index_CPI_Combin!K$4</f>
        <v>139.6</v>
      </c>
      <c r="Q6">
        <f>[3]Consumer_Price_Index_CPI_Combin!L$4</f>
        <v>146.30000000000001</v>
      </c>
      <c r="R6">
        <f>[3]Consumer_Price_Index_CPI_Combin!M$4</f>
        <v>155.30000000000001</v>
      </c>
      <c r="S6">
        <f>[3]Consumer_Price_Index_CPI_Combin!N$4</f>
        <v>163.80000000000001</v>
      </c>
      <c r="T6">
        <f>[3]Consumer_Price_Index_CPI_Combin!O$4</f>
        <v>174.7</v>
      </c>
      <c r="U6">
        <f>[3]Consumer_Price_Index_CPI_Combin!P$4</f>
        <v>184.1</v>
      </c>
    </row>
    <row r="7" spans="1:21" x14ac:dyDescent="0.35">
      <c r="A7" t="s">
        <v>476</v>
      </c>
      <c r="B7">
        <v>4.41</v>
      </c>
      <c r="C7">
        <v>6.7</v>
      </c>
      <c r="D7">
        <v>6.2</v>
      </c>
      <c r="E7">
        <v>9.1</v>
      </c>
      <c r="F7">
        <v>12.37</v>
      </c>
      <c r="G7">
        <v>10.45</v>
      </c>
      <c r="H7">
        <v>8.39</v>
      </c>
      <c r="I7">
        <v>10.44</v>
      </c>
      <c r="J7">
        <v>9.68</v>
      </c>
      <c r="K7">
        <v>6.28</v>
      </c>
      <c r="L7">
        <v>5.65</v>
      </c>
      <c r="M7">
        <v>4.12</v>
      </c>
      <c r="N7">
        <v>3.08</v>
      </c>
      <c r="O7">
        <v>5.45</v>
      </c>
      <c r="P7">
        <v>7.47</v>
      </c>
      <c r="Q7">
        <v>5.08</v>
      </c>
      <c r="R7">
        <v>5.13</v>
      </c>
      <c r="S7">
        <v>6.05</v>
      </c>
      <c r="T7">
        <v>5.19</v>
      </c>
      <c r="U7">
        <v>3.38</v>
      </c>
    </row>
    <row r="11" spans="1:21" ht="29" x14ac:dyDescent="0.35">
      <c r="C11" s="56" t="s">
        <v>466</v>
      </c>
      <c r="D11" s="56" t="s">
        <v>467</v>
      </c>
      <c r="E11" s="56" t="s">
        <v>468</v>
      </c>
      <c r="F11" s="56" t="s">
        <v>469</v>
      </c>
      <c r="G11" s="56" t="s">
        <v>470</v>
      </c>
      <c r="H11" s="56" t="s">
        <v>471</v>
      </c>
      <c r="I11" s="56" t="s">
        <v>473</v>
      </c>
      <c r="J11" s="56" t="s">
        <v>474</v>
      </c>
    </row>
    <row r="12" spans="1:21" x14ac:dyDescent="0.35">
      <c r="B12" t="s">
        <v>464</v>
      </c>
      <c r="C12" s="8">
        <f>(I4/B4)^(1/7)-1</f>
        <v>0.16679014477269272</v>
      </c>
      <c r="D12" s="8">
        <f>(I5/B5)^(1/7)-1</f>
        <v>8.2381133913731919E-2</v>
      </c>
      <c r="E12" s="7">
        <f>(I2/B2)^(1/7)-1</f>
        <v>0.16774424393674026</v>
      </c>
      <c r="F12" s="8">
        <f>(I3/B3)^(1/7)-1</f>
        <v>7.5956390541052077E-2</v>
      </c>
      <c r="G12" s="4">
        <f>C12-D12</f>
        <v>8.4409010858960798E-2</v>
      </c>
      <c r="H12" s="4">
        <f>E12-F12</f>
        <v>9.1787853395688179E-2</v>
      </c>
      <c r="I12" s="8">
        <f>AVERAGE(B7:H7)/100</f>
        <v>8.2314285714285701E-2</v>
      </c>
      <c r="J12" s="8">
        <f>E12-I12</f>
        <v>8.5429958222454555E-2</v>
      </c>
    </row>
    <row r="13" spans="1:21" x14ac:dyDescent="0.35">
      <c r="B13" t="s">
        <v>465</v>
      </c>
      <c r="E13" s="8">
        <f>(Q2/I2)^(1/8)-1</f>
        <v>0.10155948268337722</v>
      </c>
      <c r="F13" s="8">
        <f>(Q3/I3)^(1/8)-1</f>
        <v>6.8952269372491104E-2</v>
      </c>
      <c r="H13" s="4">
        <f>E13-F13</f>
        <v>3.2607213310886118E-2</v>
      </c>
      <c r="I13" s="8">
        <f>((Q6/I6)^(1/8)-1)</f>
        <v>5.784085341823042E-2</v>
      </c>
      <c r="J13" s="8">
        <f>E13-I13</f>
        <v>4.3718629265146802E-2</v>
      </c>
    </row>
    <row r="14" spans="1:21" x14ac:dyDescent="0.35">
      <c r="B14" t="s">
        <v>609</v>
      </c>
      <c r="E14" s="8">
        <f>(U2/I2)^(1/12)-1</f>
        <v>0.11059219793526665</v>
      </c>
      <c r="F14" s="8">
        <f>(U3/I3)^(1/12)-1</f>
        <v>6.9954477287307082E-2</v>
      </c>
      <c r="I14" s="8">
        <f>(T6/I6)^(1/11)-1</f>
        <v>5.867988154639181E-2</v>
      </c>
      <c r="J14" s="44">
        <f>E14-I14</f>
        <v>5.1912316388874835E-2</v>
      </c>
    </row>
    <row r="15" spans="1:21" x14ac:dyDescent="0.35">
      <c r="B15" t="s">
        <v>673</v>
      </c>
      <c r="E15" s="8">
        <f>(M2/I2)^(1/4)-1</f>
        <v>8.9448583990204611E-2</v>
      </c>
      <c r="F15" s="8">
        <f>(M3/I3)^(1/4)-1</f>
        <v>5.4842302027429346E-2</v>
      </c>
      <c r="I15" s="8">
        <f>(M6/I6)^(1/4)-1</f>
        <v>7.5217198414663899E-2</v>
      </c>
      <c r="J15" s="44">
        <f>E15-I15</f>
        <v>1.4231385575540711E-2</v>
      </c>
    </row>
    <row r="16" spans="1:21" x14ac:dyDescent="0.35">
      <c r="E16" s="64"/>
      <c r="F16" s="64" t="s">
        <v>528</v>
      </c>
      <c r="G16" s="64" t="s">
        <v>516</v>
      </c>
    </row>
    <row r="17" spans="2:7" x14ac:dyDescent="0.35">
      <c r="D17" s="149" t="s">
        <v>107</v>
      </c>
      <c r="E17" s="64" t="s">
        <v>523</v>
      </c>
      <c r="F17" s="65">
        <f>E13</f>
        <v>0.10155948268337722</v>
      </c>
      <c r="G17" s="65">
        <f>F13</f>
        <v>6.8952269372491104E-2</v>
      </c>
    </row>
    <row r="18" spans="2:7" x14ac:dyDescent="0.35">
      <c r="D18" s="149"/>
      <c r="E18" s="64" t="s">
        <v>529</v>
      </c>
      <c r="F18" s="65">
        <f>F17</f>
        <v>0.10155948268337722</v>
      </c>
      <c r="G18" s="65">
        <f>F18-(I13)</f>
        <v>4.3718629265146802E-2</v>
      </c>
    </row>
    <row r="20" spans="2:7" x14ac:dyDescent="0.35">
      <c r="E20" s="64"/>
      <c r="F20" s="64" t="s">
        <v>528</v>
      </c>
      <c r="G20" s="64" t="s">
        <v>516</v>
      </c>
    </row>
    <row r="21" spans="2:7" x14ac:dyDescent="0.35">
      <c r="D21" s="149" t="s">
        <v>440</v>
      </c>
      <c r="E21" s="64" t="s">
        <v>523</v>
      </c>
      <c r="F21" s="65">
        <f>E12</f>
        <v>0.16774424393674026</v>
      </c>
      <c r="G21" s="65">
        <f>F12</f>
        <v>7.5956390541052077E-2</v>
      </c>
    </row>
    <row r="22" spans="2:7" x14ac:dyDescent="0.35">
      <c r="D22" s="149"/>
      <c r="E22" s="64" t="s">
        <v>529</v>
      </c>
      <c r="F22" s="65">
        <f>F21</f>
        <v>0.16774424393674026</v>
      </c>
      <c r="G22" s="65">
        <f>F22-(I12/100)</f>
        <v>0.1669211010795974</v>
      </c>
    </row>
    <row r="23" spans="2:7" x14ac:dyDescent="0.35">
      <c r="E23" s="64" t="s">
        <v>550</v>
      </c>
      <c r="F23" s="65">
        <f>C12</f>
        <v>0.16679014477269272</v>
      </c>
      <c r="G23" s="65">
        <f>D12</f>
        <v>8.2381133913731919E-2</v>
      </c>
    </row>
    <row r="25" spans="2:7" x14ac:dyDescent="0.35">
      <c r="B25" s="2">
        <v>438435</v>
      </c>
      <c r="E25" s="64"/>
      <c r="F25" s="64" t="s">
        <v>528</v>
      </c>
      <c r="G25" s="64" t="s">
        <v>516</v>
      </c>
    </row>
    <row r="26" spans="2:7" x14ac:dyDescent="0.35">
      <c r="B26" s="2">
        <v>514780.4</v>
      </c>
      <c r="D26" s="149" t="s">
        <v>609</v>
      </c>
      <c r="E26" s="64" t="s">
        <v>523</v>
      </c>
      <c r="F26" s="65">
        <f>E14</f>
        <v>0.11059219793526665</v>
      </c>
      <c r="G26" s="65">
        <f>F22</f>
        <v>0.16774424393674026</v>
      </c>
    </row>
    <row r="27" spans="2:7" x14ac:dyDescent="0.35">
      <c r="B27" s="2">
        <v>589344.1</v>
      </c>
      <c r="D27" s="149"/>
      <c r="E27" s="64" t="s">
        <v>529</v>
      </c>
      <c r="F27" s="65">
        <f>F26</f>
        <v>0.11059219793526665</v>
      </c>
      <c r="G27" s="65">
        <f>F27-(I14)</f>
        <v>5.1912316388874835E-2</v>
      </c>
    </row>
    <row r="28" spans="2:7" x14ac:dyDescent="0.35">
      <c r="B28" s="2">
        <v>665831.5</v>
      </c>
    </row>
    <row r="29" spans="2:7" x14ac:dyDescent="0.35">
      <c r="B29" s="2">
        <v>643842.6</v>
      </c>
      <c r="E29" s="64"/>
      <c r="F29" s="64" t="s">
        <v>528</v>
      </c>
      <c r="G29" s="64" t="s">
        <v>516</v>
      </c>
    </row>
    <row r="30" spans="2:7" x14ac:dyDescent="0.35">
      <c r="B30" s="2">
        <v>656621</v>
      </c>
      <c r="D30" s="149" t="s">
        <v>632</v>
      </c>
      <c r="E30" s="64" t="s">
        <v>523</v>
      </c>
      <c r="F30" s="65">
        <f>(T2/Q2)^(1/3)-1</f>
        <v>0.10726229150711708</v>
      </c>
      <c r="G30" s="65">
        <f>(T3/Q3)^(1/3)-1</f>
        <v>3.6064552085433466E-2</v>
      </c>
    </row>
    <row r="31" spans="2:7" x14ac:dyDescent="0.35">
      <c r="B31" s="2">
        <v>734170.1</v>
      </c>
      <c r="D31" s="149"/>
      <c r="E31" s="64" t="s">
        <v>529</v>
      </c>
      <c r="F31" s="65">
        <f>F30</f>
        <v>0.10726229150711708</v>
      </c>
      <c r="G31" s="65">
        <f>F31-((T6/Q6)^(1/3)-1)</f>
        <v>4.6341746744642753E-2</v>
      </c>
    </row>
    <row r="32" spans="2:7" x14ac:dyDescent="0.35">
      <c r="B32" s="2">
        <v>763074.1</v>
      </c>
    </row>
    <row r="33" spans="2:7" x14ac:dyDescent="0.35">
      <c r="B33" s="2">
        <v>768644.3</v>
      </c>
      <c r="E33" s="64"/>
      <c r="F33" s="64" t="s">
        <v>528</v>
      </c>
      <c r="G33" s="64" t="s">
        <v>516</v>
      </c>
    </row>
    <row r="34" spans="2:7" x14ac:dyDescent="0.35">
      <c r="B34">
        <v>6.28</v>
      </c>
      <c r="D34" s="149" t="s">
        <v>633</v>
      </c>
      <c r="E34" s="64" t="s">
        <v>523</v>
      </c>
      <c r="F34" s="65">
        <f>U2/T2-1</f>
        <v>0.196300434995059</v>
      </c>
      <c r="G34" s="65">
        <f>U3/T3-1</f>
        <v>0.18728956537610353</v>
      </c>
    </row>
    <row r="35" spans="2:7" x14ac:dyDescent="0.35">
      <c r="B35">
        <v>5.65</v>
      </c>
      <c r="D35" s="149"/>
      <c r="E35" s="64" t="s">
        <v>529</v>
      </c>
      <c r="F35" s="65">
        <f>F34</f>
        <v>0.196300434995059</v>
      </c>
      <c r="G35" s="65">
        <f>F35-(U6/T6-1)</f>
        <v>0.14249390952282082</v>
      </c>
    </row>
    <row r="36" spans="2:7" x14ac:dyDescent="0.35">
      <c r="B36">
        <v>4.12</v>
      </c>
    </row>
    <row r="37" spans="2:7" x14ac:dyDescent="0.35">
      <c r="B37">
        <v>3.08</v>
      </c>
      <c r="E37" s="64"/>
      <c r="F37" s="64" t="s">
        <v>528</v>
      </c>
      <c r="G37" s="64" t="s">
        <v>516</v>
      </c>
    </row>
    <row r="38" spans="2:7" x14ac:dyDescent="0.35">
      <c r="B38">
        <v>5.45</v>
      </c>
      <c r="D38" s="149" t="s">
        <v>673</v>
      </c>
      <c r="E38" s="64" t="s">
        <v>523</v>
      </c>
      <c r="F38" s="65">
        <f>E15</f>
        <v>8.9448583990204611E-2</v>
      </c>
      <c r="G38" s="65">
        <f>F15</f>
        <v>5.4842302027429346E-2</v>
      </c>
    </row>
    <row r="39" spans="2:7" x14ac:dyDescent="0.35">
      <c r="B39">
        <v>7.47</v>
      </c>
      <c r="D39" s="149"/>
      <c r="E39" s="64" t="s">
        <v>529</v>
      </c>
      <c r="F39" s="65">
        <f>F38</f>
        <v>8.9448583990204611E-2</v>
      </c>
      <c r="G39" s="65">
        <f>F39-(I15)</f>
        <v>1.4231385575540711E-2</v>
      </c>
    </row>
    <row r="40" spans="2:7" x14ac:dyDescent="0.35">
      <c r="B40">
        <v>5.08</v>
      </c>
    </row>
    <row r="41" spans="2:7" x14ac:dyDescent="0.35">
      <c r="B41">
        <v>5.13</v>
      </c>
    </row>
    <row r="42" spans="2:7" x14ac:dyDescent="0.35">
      <c r="B42">
        <v>6.05</v>
      </c>
    </row>
    <row r="43" spans="2:7" x14ac:dyDescent="0.35">
      <c r="B43">
        <v>5.19</v>
      </c>
    </row>
    <row r="44" spans="2:7" x14ac:dyDescent="0.35">
      <c r="B44">
        <v>3.38</v>
      </c>
    </row>
  </sheetData>
  <mergeCells count="6">
    <mergeCell ref="D38:D39"/>
    <mergeCell ref="D17:D18"/>
    <mergeCell ref="D21:D22"/>
    <mergeCell ref="D26:D27"/>
    <mergeCell ref="D30:D31"/>
    <mergeCell ref="D34:D3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810AB-CC6F-4FF1-849D-F7DAED452BE0}">
  <dimension ref="A1:V36"/>
  <sheetViews>
    <sheetView workbookViewId="0">
      <pane xSplit="1" ySplit="2" topLeftCell="O3" activePane="bottomRight" state="frozen"/>
      <selection pane="topRight" activeCell="B1" sqref="B1"/>
      <selection pane="bottomLeft" activeCell="A2" sqref="A2"/>
      <selection pane="bottomRight" activeCell="A15" sqref="A15"/>
    </sheetView>
  </sheetViews>
  <sheetFormatPr defaultRowHeight="14.5" x14ac:dyDescent="0.35"/>
  <cols>
    <col min="1" max="1" width="57" bestFit="1" customWidth="1"/>
    <col min="2" max="10" width="11.7265625" bestFit="1" customWidth="1"/>
    <col min="11" max="17" width="12.7265625" bestFit="1" customWidth="1"/>
    <col min="18" max="18" width="12.7265625" style="60" customWidth="1"/>
    <col min="19" max="22" width="12.7265625" bestFit="1" customWidth="1"/>
  </cols>
  <sheetData>
    <row r="1" spans="1:22" x14ac:dyDescent="0.35">
      <c r="J1" s="8">
        <f t="shared" ref="J1:P1" si="0">J3/I3-1</f>
        <v>5.4191735154263565E-2</v>
      </c>
      <c r="K1" s="8">
        <f t="shared" si="0"/>
        <v>6.0537850952910865E-2</v>
      </c>
      <c r="L1" s="8">
        <f t="shared" si="0"/>
        <v>7.1547806838464956E-2</v>
      </c>
      <c r="M1" s="8">
        <f t="shared" si="0"/>
        <v>8.0284894869111278E-2</v>
      </c>
      <c r="N1" s="8">
        <f t="shared" si="0"/>
        <v>7.9720225479149143E-2</v>
      </c>
      <c r="O1" s="8">
        <f t="shared" si="0"/>
        <v>6.2311807451744583E-2</v>
      </c>
      <c r="P1" s="8">
        <f t="shared" si="0"/>
        <v>5.8136724871783452E-2</v>
      </c>
      <c r="Q1" s="8">
        <f>Q3/P3-1</f>
        <v>3.9446412537145203E-2</v>
      </c>
    </row>
    <row r="2" spans="1:22" x14ac:dyDescent="0.35">
      <c r="B2">
        <v>2004</v>
      </c>
      <c r="C2">
        <v>2005</v>
      </c>
      <c r="D2">
        <v>2006</v>
      </c>
      <c r="E2">
        <v>2007</v>
      </c>
      <c r="F2">
        <v>2008</v>
      </c>
      <c r="G2">
        <v>2009</v>
      </c>
      <c r="H2">
        <v>2010</v>
      </c>
      <c r="I2">
        <v>2011</v>
      </c>
      <c r="J2">
        <v>2012</v>
      </c>
      <c r="K2">
        <v>2013</v>
      </c>
      <c r="L2">
        <v>2014</v>
      </c>
      <c r="M2">
        <v>2015</v>
      </c>
      <c r="N2">
        <v>2016</v>
      </c>
      <c r="O2">
        <v>2017</v>
      </c>
      <c r="P2">
        <v>2018</v>
      </c>
      <c r="Q2">
        <v>2019</v>
      </c>
      <c r="R2" s="60" t="s">
        <v>505</v>
      </c>
    </row>
    <row r="3" spans="1:22" x14ac:dyDescent="0.35">
      <c r="A3" t="s">
        <v>132</v>
      </c>
      <c r="B3" s="2">
        <v>50925030</v>
      </c>
      <c r="C3" s="2">
        <v>55142280</v>
      </c>
      <c r="D3" s="2">
        <v>59583670</v>
      </c>
      <c r="E3" s="2">
        <v>63982950</v>
      </c>
      <c r="F3" s="2">
        <v>66742150</v>
      </c>
      <c r="G3" s="2">
        <v>71318360</v>
      </c>
      <c r="H3" s="2">
        <v>77045140</v>
      </c>
      <c r="I3" s="2">
        <v>81069459.900000006</v>
      </c>
      <c r="J3" s="2">
        <v>85462754.599999994</v>
      </c>
      <c r="K3" s="2">
        <v>90636486.099999994</v>
      </c>
      <c r="L3" s="2">
        <v>97121327.900000006</v>
      </c>
      <c r="M3" s="2">
        <v>104918703.5</v>
      </c>
      <c r="N3" s="2">
        <v>113282846.2</v>
      </c>
      <c r="O3" s="2">
        <v>120341705.09999999</v>
      </c>
      <c r="P3" s="2">
        <v>127337977.7</v>
      </c>
      <c r="Q3" s="2">
        <v>132361004.09999999</v>
      </c>
      <c r="R3" s="61">
        <f>R4+R12+R14+R15+R21+R26+R31+R32+R33+R35+R30+R36</f>
        <v>116407218.20224772</v>
      </c>
      <c r="S3" s="8">
        <f>(Q3/I3)^(1/8)-1</f>
        <v>6.3194806943134507E-2</v>
      </c>
      <c r="T3" s="8">
        <f>(R3/I3)^(1/8)-1</f>
        <v>4.62617031584176E-2</v>
      </c>
      <c r="U3" s="2"/>
      <c r="V3" s="2"/>
    </row>
    <row r="4" spans="1:22" x14ac:dyDescent="0.35">
      <c r="A4" t="s">
        <v>477</v>
      </c>
      <c r="B4" s="2">
        <v>11528410</v>
      </c>
      <c r="C4" s="2">
        <v>12082850</v>
      </c>
      <c r="D4" s="2">
        <v>12437940</v>
      </c>
      <c r="E4" s="2">
        <v>13122830</v>
      </c>
      <c r="F4" s="2">
        <v>13090790</v>
      </c>
      <c r="G4" s="2">
        <v>12975560</v>
      </c>
      <c r="H4" s="2">
        <v>14116340</v>
      </c>
      <c r="I4" s="2">
        <v>15019473.199999999</v>
      </c>
      <c r="J4" s="2">
        <v>15242882</v>
      </c>
      <c r="K4" s="2">
        <v>16091983</v>
      </c>
      <c r="L4" s="2">
        <v>16057152.199999999</v>
      </c>
      <c r="M4" s="2">
        <v>16161459.300000001</v>
      </c>
      <c r="N4" s="2">
        <v>17260044</v>
      </c>
      <c r="O4" s="2">
        <v>18400229</v>
      </c>
      <c r="P4" s="2">
        <v>18785983.5</v>
      </c>
      <c r="Q4" s="2">
        <v>19943258.199999999</v>
      </c>
      <c r="R4" s="61">
        <f t="shared" ref="R4:R30" si="1">Q4</f>
        <v>19943258.199999999</v>
      </c>
      <c r="S4" s="7">
        <f>Q3/I3-1</f>
        <v>0.63268639341212607</v>
      </c>
      <c r="T4" s="7">
        <f>R3/I3-1</f>
        <v>0.43589482828474746</v>
      </c>
      <c r="U4" s="2"/>
      <c r="V4" s="8">
        <f>Q4/$Q$3</f>
        <v>0.15067321629664185</v>
      </c>
    </row>
    <row r="5" spans="1:22" x14ac:dyDescent="0.35">
      <c r="A5" t="s">
        <v>478</v>
      </c>
      <c r="B5" s="2">
        <v>7507520</v>
      </c>
      <c r="C5" s="2">
        <v>7969260</v>
      </c>
      <c r="D5" s="2">
        <v>8152680</v>
      </c>
      <c r="E5" s="2">
        <v>8710910</v>
      </c>
      <c r="F5" s="2">
        <v>8494070</v>
      </c>
      <c r="G5" s="2">
        <v>8221860</v>
      </c>
      <c r="H5" s="2">
        <v>9162160</v>
      </c>
      <c r="I5" s="2">
        <v>9821510.4000000004</v>
      </c>
      <c r="J5" s="2">
        <v>9838085.8000000007</v>
      </c>
      <c r="K5" s="2">
        <v>10370597.4</v>
      </c>
      <c r="L5" s="2">
        <v>9984247.6999999993</v>
      </c>
      <c r="M5" s="2">
        <v>9693438.1999999993</v>
      </c>
      <c r="N5" s="2">
        <v>10202575.9</v>
      </c>
      <c r="O5" s="2">
        <v>10751114.4</v>
      </c>
      <c r="P5" s="2">
        <v>10492110.699999999</v>
      </c>
      <c r="Q5" s="2">
        <v>11086029.199999999</v>
      </c>
      <c r="R5" s="61">
        <f t="shared" si="1"/>
        <v>11086029.199999999</v>
      </c>
      <c r="S5" s="8">
        <f>S4/8</f>
        <v>7.9085799176515759E-2</v>
      </c>
      <c r="T5" s="8">
        <f>T4/8</f>
        <v>5.4486853535593432E-2</v>
      </c>
      <c r="U5" s="2"/>
      <c r="V5" s="8">
        <f t="shared" ref="V5:V36" si="2">Q5/$Q$3</f>
        <v>8.3756007106325664E-2</v>
      </c>
    </row>
    <row r="6" spans="1:22" x14ac:dyDescent="0.35">
      <c r="A6" t="s">
        <v>479</v>
      </c>
      <c r="B6" s="2">
        <v>7227790</v>
      </c>
      <c r="C6" s="2">
        <v>7680350</v>
      </c>
      <c r="D6" s="2">
        <v>7854760</v>
      </c>
      <c r="E6" s="2">
        <v>8406670</v>
      </c>
      <c r="F6" s="2">
        <v>8185900</v>
      </c>
      <c r="G6" s="2">
        <v>7915050</v>
      </c>
      <c r="H6" s="2">
        <v>8846030</v>
      </c>
      <c r="I6" s="2">
        <v>9501147.8000000007</v>
      </c>
      <c r="J6" s="2">
        <v>9513288.4000000004</v>
      </c>
      <c r="K6" s="2">
        <v>10035891.6</v>
      </c>
      <c r="L6" s="2">
        <v>9645605</v>
      </c>
      <c r="M6" s="2">
        <v>9347933.0999999996</v>
      </c>
      <c r="N6" s="2">
        <v>9848643.9000000004</v>
      </c>
      <c r="O6" s="2">
        <v>10390464.6</v>
      </c>
      <c r="P6" s="2">
        <v>10124851.199999999</v>
      </c>
      <c r="Q6" s="2">
        <v>10711999.199999999</v>
      </c>
      <c r="R6" s="61">
        <f t="shared" si="1"/>
        <v>10711999.199999999</v>
      </c>
      <c r="S6" s="2"/>
      <c r="T6" s="2"/>
      <c r="U6" s="2"/>
      <c r="V6" s="8">
        <f t="shared" si="2"/>
        <v>8.0930174811207858E-2</v>
      </c>
    </row>
    <row r="7" spans="1:22" x14ac:dyDescent="0.35">
      <c r="A7" t="s">
        <v>480</v>
      </c>
      <c r="B7" s="2">
        <v>279730</v>
      </c>
      <c r="C7" s="2">
        <v>288900</v>
      </c>
      <c r="D7" s="2">
        <v>297910</v>
      </c>
      <c r="E7" s="2">
        <v>304240</v>
      </c>
      <c r="F7" s="2">
        <v>308170</v>
      </c>
      <c r="G7" s="2">
        <v>306820</v>
      </c>
      <c r="H7" s="2">
        <v>316130</v>
      </c>
      <c r="I7" s="2">
        <v>320362.59999999998</v>
      </c>
      <c r="J7" s="2">
        <v>324797.5</v>
      </c>
      <c r="K7" s="2">
        <v>334705.7</v>
      </c>
      <c r="L7" s="2">
        <v>338642.8</v>
      </c>
      <c r="M7" s="2">
        <v>345506.1</v>
      </c>
      <c r="N7" s="2">
        <v>353932</v>
      </c>
      <c r="O7" s="2">
        <v>360649.8</v>
      </c>
      <c r="P7" s="2">
        <v>367259.6</v>
      </c>
      <c r="Q7" s="2">
        <v>374030</v>
      </c>
      <c r="R7" s="61">
        <f t="shared" si="1"/>
        <v>374030</v>
      </c>
      <c r="S7" s="2">
        <v>2011</v>
      </c>
      <c r="T7" s="2">
        <v>2019</v>
      </c>
      <c r="U7" s="2" t="s">
        <v>510</v>
      </c>
      <c r="V7" s="8">
        <f t="shared" si="2"/>
        <v>2.8258322951178038E-3</v>
      </c>
    </row>
    <row r="8" spans="1:22" x14ac:dyDescent="0.35">
      <c r="A8" t="s">
        <v>481</v>
      </c>
      <c r="B8" s="2">
        <v>2140000</v>
      </c>
      <c r="C8" s="2">
        <v>2237930</v>
      </c>
      <c r="D8" s="2">
        <v>2377260</v>
      </c>
      <c r="E8" s="2">
        <v>2506330</v>
      </c>
      <c r="F8" s="2">
        <v>2697770</v>
      </c>
      <c r="G8" s="2">
        <v>2837770</v>
      </c>
      <c r="H8" s="2">
        <v>3044750</v>
      </c>
      <c r="I8" s="2">
        <v>3273337.1</v>
      </c>
      <c r="J8" s="2">
        <v>3443746.9</v>
      </c>
      <c r="K8" s="2">
        <v>3635581</v>
      </c>
      <c r="L8" s="2">
        <v>3904492.9</v>
      </c>
      <c r="M8" s="2">
        <v>4196372.9000000004</v>
      </c>
      <c r="N8" s="2">
        <v>4615722.3</v>
      </c>
      <c r="O8" s="2">
        <v>4978303.4000000004</v>
      </c>
      <c r="P8" s="2">
        <v>5409701.0999999996</v>
      </c>
      <c r="Q8" s="2">
        <v>5817142.5</v>
      </c>
      <c r="R8" s="61">
        <f t="shared" si="1"/>
        <v>5817142.5</v>
      </c>
      <c r="S8" s="2">
        <f>I3-I4</f>
        <v>66049986.700000003</v>
      </c>
      <c r="T8" s="2">
        <f>Q3-Q4</f>
        <v>112417745.89999999</v>
      </c>
      <c r="U8" s="2">
        <f>R3-R4</f>
        <v>96463960.002247721</v>
      </c>
      <c r="V8" s="8">
        <f t="shared" si="2"/>
        <v>4.3949065962094802E-2</v>
      </c>
    </row>
    <row r="9" spans="1:22" x14ac:dyDescent="0.35">
      <c r="A9" t="s">
        <v>482</v>
      </c>
      <c r="B9" s="2">
        <v>1392630</v>
      </c>
      <c r="C9" s="2">
        <v>1371000</v>
      </c>
      <c r="D9" s="2">
        <v>1362750</v>
      </c>
      <c r="E9" s="2">
        <v>1334540</v>
      </c>
      <c r="F9" s="2">
        <v>1307130</v>
      </c>
      <c r="G9" s="2">
        <v>1303240</v>
      </c>
      <c r="H9" s="2">
        <v>1262790</v>
      </c>
      <c r="I9" s="2">
        <v>1244360</v>
      </c>
      <c r="J9" s="2">
        <v>1247430</v>
      </c>
      <c r="K9" s="2">
        <v>1320930</v>
      </c>
      <c r="L9" s="2">
        <v>1346090</v>
      </c>
      <c r="M9" s="2">
        <v>1369600</v>
      </c>
      <c r="N9" s="2">
        <v>1445470</v>
      </c>
      <c r="O9" s="2">
        <v>1523510</v>
      </c>
      <c r="P9" s="2">
        <v>1639490</v>
      </c>
      <c r="Q9" s="2">
        <v>1739720</v>
      </c>
      <c r="R9" s="61">
        <f t="shared" si="1"/>
        <v>1739720</v>
      </c>
      <c r="S9" s="2"/>
      <c r="T9" s="8">
        <f>(T8/S8)^(1/8)-1</f>
        <v>6.8735578239697448E-2</v>
      </c>
      <c r="U9" s="8">
        <f>(U8/S8)^(1/8)-1</f>
        <v>4.848336392630781E-2</v>
      </c>
      <c r="V9" s="8">
        <f t="shared" si="2"/>
        <v>1.3143750395589512E-2</v>
      </c>
    </row>
    <row r="10" spans="1:22" x14ac:dyDescent="0.35">
      <c r="A10" t="s">
        <v>483</v>
      </c>
      <c r="B10" s="2">
        <v>488270</v>
      </c>
      <c r="C10" s="2">
        <v>504670</v>
      </c>
      <c r="D10" s="2">
        <v>545260</v>
      </c>
      <c r="E10" s="2">
        <v>571050</v>
      </c>
      <c r="F10" s="2">
        <v>591820</v>
      </c>
      <c r="G10" s="2">
        <v>612690</v>
      </c>
      <c r="H10" s="2">
        <v>646630</v>
      </c>
      <c r="I10" s="2">
        <v>680270</v>
      </c>
      <c r="J10" s="2">
        <v>713620</v>
      </c>
      <c r="K10" s="2">
        <v>764870</v>
      </c>
      <c r="L10" s="2">
        <v>822320</v>
      </c>
      <c r="M10" s="2">
        <v>902050</v>
      </c>
      <c r="N10" s="2">
        <v>996270</v>
      </c>
      <c r="O10" s="2">
        <v>1147300</v>
      </c>
      <c r="P10" s="2">
        <v>1244680</v>
      </c>
      <c r="Q10" s="2">
        <v>1300370</v>
      </c>
      <c r="R10" s="61">
        <f t="shared" si="1"/>
        <v>1300370</v>
      </c>
      <c r="S10" s="2"/>
      <c r="T10" s="8">
        <f>(T8/S8-1)/8</f>
        <v>8.775126520956586E-2</v>
      </c>
      <c r="U10" s="8">
        <f>(U8/S8-1)/8</f>
        <v>5.7558628740510626E-2</v>
      </c>
      <c r="V10" s="8">
        <f t="shared" si="2"/>
        <v>9.8244192754654396E-3</v>
      </c>
    </row>
    <row r="11" spans="1:22" x14ac:dyDescent="0.35">
      <c r="A11" t="s">
        <v>484</v>
      </c>
      <c r="B11" s="2">
        <v>15532460</v>
      </c>
      <c r="C11" s="2">
        <v>17019430</v>
      </c>
      <c r="D11" s="2">
        <v>19272940</v>
      </c>
      <c r="E11" s="2">
        <v>20819370</v>
      </c>
      <c r="F11" s="2">
        <v>21651990</v>
      </c>
      <c r="G11" s="2">
        <v>23567020</v>
      </c>
      <c r="H11" s="2">
        <v>25428100</v>
      </c>
      <c r="I11" s="2">
        <v>26350234.899999999</v>
      </c>
      <c r="J11" s="2">
        <v>27211671.600000001</v>
      </c>
      <c r="K11" s="2">
        <v>28241876.100000001</v>
      </c>
      <c r="L11" s="2">
        <v>30218986.399999999</v>
      </c>
      <c r="M11" s="2">
        <v>33113163.300000001</v>
      </c>
      <c r="N11" s="2">
        <v>35669527.299999997</v>
      </c>
      <c r="O11" s="2">
        <v>37759955</v>
      </c>
      <c r="P11" s="2">
        <v>39767429.600000001</v>
      </c>
      <c r="Q11" s="2">
        <v>39210672.600000001</v>
      </c>
      <c r="R11" s="61">
        <f t="shared" si="1"/>
        <v>39210672.600000001</v>
      </c>
      <c r="S11" s="2"/>
      <c r="T11" s="8">
        <f>S5</f>
        <v>7.9085799176515759E-2</v>
      </c>
      <c r="U11" s="8">
        <f>T5</f>
        <v>5.4486853535593432E-2</v>
      </c>
      <c r="V11" s="8">
        <f t="shared" si="2"/>
        <v>0.29624036827626338</v>
      </c>
    </row>
    <row r="12" spans="1:22" x14ac:dyDescent="0.35">
      <c r="A12" t="s">
        <v>485</v>
      </c>
      <c r="B12" s="2">
        <v>2322120</v>
      </c>
      <c r="C12" s="2">
        <v>2464220</v>
      </c>
      <c r="D12" s="2">
        <v>2579820</v>
      </c>
      <c r="E12" s="2">
        <v>2698720</v>
      </c>
      <c r="F12" s="2">
        <v>2631370</v>
      </c>
      <c r="G12" s="2">
        <v>2789700</v>
      </c>
      <c r="H12" s="2">
        <v>3165330</v>
      </c>
      <c r="I12" s="2">
        <v>2610353.7000000002</v>
      </c>
      <c r="J12" s="2">
        <v>2626088</v>
      </c>
      <c r="K12" s="2">
        <v>2631066.1</v>
      </c>
      <c r="L12" s="2">
        <v>2886854.6</v>
      </c>
      <c r="M12" s="2">
        <v>3179738.1</v>
      </c>
      <c r="N12" s="2">
        <v>3492477.1</v>
      </c>
      <c r="O12" s="2">
        <v>3296120.5</v>
      </c>
      <c r="P12" s="2">
        <v>3268145.7</v>
      </c>
      <c r="Q12" s="2">
        <v>3171343.5</v>
      </c>
      <c r="R12" s="61">
        <f t="shared" si="1"/>
        <v>3171343.5</v>
      </c>
      <c r="S12" s="2"/>
      <c r="T12" s="2"/>
      <c r="U12" s="2"/>
      <c r="V12" s="8">
        <f t="shared" si="2"/>
        <v>2.3959802372034138E-2</v>
      </c>
    </row>
    <row r="13" spans="1:22" x14ac:dyDescent="0.35">
      <c r="A13" t="s">
        <v>486</v>
      </c>
      <c r="B13" s="2">
        <v>7933080</v>
      </c>
      <c r="C13" s="2">
        <v>8674750</v>
      </c>
      <c r="D13" s="2">
        <v>10217800</v>
      </c>
      <c r="E13" s="2">
        <v>10931060</v>
      </c>
      <c r="F13" s="2">
        <v>11440850</v>
      </c>
      <c r="G13" s="2">
        <v>12695640</v>
      </c>
      <c r="H13" s="2">
        <v>13672580</v>
      </c>
      <c r="I13" s="2">
        <v>14099855.699999999</v>
      </c>
      <c r="J13" s="2">
        <v>14868732.6</v>
      </c>
      <c r="K13" s="2">
        <v>15607091.199999999</v>
      </c>
      <c r="L13" s="2">
        <v>16839375.5</v>
      </c>
      <c r="M13" s="2">
        <v>19038495.899999999</v>
      </c>
      <c r="N13" s="2">
        <v>20547643.399999999</v>
      </c>
      <c r="O13" s="2">
        <v>22094277.600000001</v>
      </c>
      <c r="P13" s="2">
        <v>23289922</v>
      </c>
      <c r="Q13" s="2">
        <v>22597055.5</v>
      </c>
      <c r="R13" s="61">
        <f t="shared" si="1"/>
        <v>22597055.5</v>
      </c>
      <c r="S13" s="2">
        <f>I3</f>
        <v>81069459.900000006</v>
      </c>
      <c r="T13" s="2">
        <f>Q3</f>
        <v>132361004.09999999</v>
      </c>
      <c r="U13" s="2">
        <f>R3</f>
        <v>116407218.20224772</v>
      </c>
      <c r="V13" s="8">
        <f t="shared" si="2"/>
        <v>0.17072290780544178</v>
      </c>
    </row>
    <row r="14" spans="1:22" x14ac:dyDescent="0.35">
      <c r="A14" s="59" t="s">
        <v>501</v>
      </c>
      <c r="B14" s="2">
        <v>7069230</v>
      </c>
      <c r="C14" s="2">
        <v>7613300</v>
      </c>
      <c r="D14" s="2">
        <v>8940770</v>
      </c>
      <c r="E14" s="2">
        <v>9814120</v>
      </c>
      <c r="F14" s="2">
        <v>10131900</v>
      </c>
      <c r="G14" s="2">
        <v>11168330</v>
      </c>
      <c r="H14" s="2">
        <v>11918150</v>
      </c>
      <c r="I14" s="2">
        <v>12304390</v>
      </c>
      <c r="J14" s="2">
        <v>12889190</v>
      </c>
      <c r="K14" s="2">
        <v>13461080</v>
      </c>
      <c r="L14" s="2">
        <v>14689000</v>
      </c>
      <c r="M14" s="2">
        <v>16435390</v>
      </c>
      <c r="N14" s="2">
        <v>18039307.199999999</v>
      </c>
      <c r="O14" s="2">
        <v>19415566.600000001</v>
      </c>
      <c r="P14" s="2">
        <v>20398780.5</v>
      </c>
      <c r="Q14" s="2">
        <v>19815124</v>
      </c>
      <c r="R14" s="61">
        <f>I14*(1+'Registered manufacturing growth'!M3)^(8)</f>
        <v>15946489.440000014</v>
      </c>
      <c r="S14" s="2"/>
      <c r="T14" s="8">
        <f>(T13/S13)^(1/8)-1</f>
        <v>6.3194806943134507E-2</v>
      </c>
      <c r="U14" s="8">
        <f>(U13/S13)^(1/8)-1</f>
        <v>4.62617031584176E-2</v>
      </c>
      <c r="V14" s="8">
        <f t="shared" si="2"/>
        <v>0.14970515020443245</v>
      </c>
    </row>
    <row r="15" spans="1:22" x14ac:dyDescent="0.35">
      <c r="A15" s="59" t="s">
        <v>504</v>
      </c>
      <c r="B15" s="2">
        <f>B13-B14</f>
        <v>863850</v>
      </c>
      <c r="C15" s="2">
        <f t="shared" ref="C15:Q15" si="3">C13-C14</f>
        <v>1061450</v>
      </c>
      <c r="D15" s="2">
        <f t="shared" si="3"/>
        <v>1277030</v>
      </c>
      <c r="E15" s="2">
        <f t="shared" si="3"/>
        <v>1116940</v>
      </c>
      <c r="F15" s="2">
        <f t="shared" si="3"/>
        <v>1308950</v>
      </c>
      <c r="G15" s="2">
        <f t="shared" si="3"/>
        <v>1527310</v>
      </c>
      <c r="H15" s="2">
        <f t="shared" si="3"/>
        <v>1754430</v>
      </c>
      <c r="I15" s="2">
        <f t="shared" si="3"/>
        <v>1795465.6999999993</v>
      </c>
      <c r="J15" s="2">
        <f t="shared" si="3"/>
        <v>1979542.5999999996</v>
      </c>
      <c r="K15" s="2">
        <f t="shared" si="3"/>
        <v>2146011.1999999993</v>
      </c>
      <c r="L15" s="2">
        <f t="shared" si="3"/>
        <v>2150375.5</v>
      </c>
      <c r="M15" s="2">
        <f t="shared" si="3"/>
        <v>2603105.8999999985</v>
      </c>
      <c r="N15" s="2">
        <f t="shared" si="3"/>
        <v>2508336.1999999993</v>
      </c>
      <c r="O15" s="2">
        <f t="shared" si="3"/>
        <v>2678711</v>
      </c>
      <c r="P15" s="2">
        <f t="shared" si="3"/>
        <v>2891141.5</v>
      </c>
      <c r="Q15" s="2">
        <f t="shared" si="3"/>
        <v>2781931.5</v>
      </c>
      <c r="R15" s="61">
        <f t="shared" si="1"/>
        <v>2781931.5</v>
      </c>
      <c r="S15" s="2"/>
      <c r="T15" s="2"/>
      <c r="U15" s="2"/>
      <c r="V15" s="8">
        <f t="shared" si="2"/>
        <v>2.1017757601009317E-2</v>
      </c>
    </row>
    <row r="16" spans="1:22" x14ac:dyDescent="0.35">
      <c r="A16" t="s">
        <v>487</v>
      </c>
      <c r="B16" s="2">
        <v>972950</v>
      </c>
      <c r="C16" s="2">
        <v>1088470</v>
      </c>
      <c r="D16" s="2">
        <v>1434570</v>
      </c>
      <c r="E16" s="2">
        <v>1480890</v>
      </c>
      <c r="F16" s="2">
        <v>1536240</v>
      </c>
      <c r="G16" s="2">
        <v>1605390</v>
      </c>
      <c r="H16" s="2">
        <v>1431780</v>
      </c>
      <c r="I16" s="2">
        <v>1675242.6</v>
      </c>
      <c r="J16" s="2">
        <v>1545396.6</v>
      </c>
      <c r="K16" s="2">
        <v>1535604.3</v>
      </c>
      <c r="L16" s="2">
        <v>1576374.8</v>
      </c>
      <c r="M16" s="2">
        <v>1831498.5</v>
      </c>
      <c r="N16" s="2">
        <v>2029638.3</v>
      </c>
      <c r="O16" s="2">
        <v>2143662.5</v>
      </c>
      <c r="P16" s="2">
        <v>2586826.7999999998</v>
      </c>
      <c r="Q16" s="2">
        <v>2176902.2999999998</v>
      </c>
      <c r="R16" s="61">
        <f t="shared" si="1"/>
        <v>2176902.2999999998</v>
      </c>
      <c r="S16" s="8">
        <f>(R15/I15)^(1/8)-1</f>
        <v>5.6260805746637166E-2</v>
      </c>
      <c r="T16" s="2"/>
      <c r="U16" s="2"/>
      <c r="V16" s="8">
        <f t="shared" si="2"/>
        <v>1.6446704335631432E-2</v>
      </c>
    </row>
    <row r="17" spans="1:22" x14ac:dyDescent="0.35">
      <c r="A17" t="s">
        <v>488</v>
      </c>
      <c r="B17" s="2">
        <v>816120</v>
      </c>
      <c r="C17" s="2">
        <v>950170</v>
      </c>
      <c r="D17" s="2">
        <v>1134750</v>
      </c>
      <c r="E17" s="2">
        <v>1101470</v>
      </c>
      <c r="F17" s="2">
        <v>1246030</v>
      </c>
      <c r="G17" s="2">
        <v>1418760</v>
      </c>
      <c r="H17" s="2">
        <v>1513210</v>
      </c>
      <c r="I17" s="2">
        <v>1532375.3</v>
      </c>
      <c r="J17" s="2">
        <v>1773978.7</v>
      </c>
      <c r="K17" s="2">
        <v>2164109.2000000002</v>
      </c>
      <c r="L17" s="2">
        <v>2164287.9</v>
      </c>
      <c r="M17" s="2">
        <v>2589358</v>
      </c>
      <c r="N17" s="2">
        <v>2610790.7999999998</v>
      </c>
      <c r="O17" s="2">
        <v>2808725.8</v>
      </c>
      <c r="P17" s="2">
        <v>3000134.9</v>
      </c>
      <c r="Q17" s="2">
        <v>2909131.9</v>
      </c>
      <c r="R17" s="61">
        <f t="shared" si="1"/>
        <v>2909131.9</v>
      </c>
      <c r="S17" s="2"/>
      <c r="T17" s="2"/>
      <c r="U17" s="2"/>
      <c r="V17" s="8">
        <f t="shared" si="2"/>
        <v>2.1978768745227431E-2</v>
      </c>
    </row>
    <row r="18" spans="1:22" x14ac:dyDescent="0.35">
      <c r="A18" t="s">
        <v>489</v>
      </c>
      <c r="B18" s="2">
        <v>1323480</v>
      </c>
      <c r="C18" s="2">
        <v>1515190</v>
      </c>
      <c r="D18" s="2">
        <v>1756760</v>
      </c>
      <c r="E18" s="2">
        <v>1835190</v>
      </c>
      <c r="F18" s="2">
        <v>1896410</v>
      </c>
      <c r="G18" s="2">
        <v>2086090</v>
      </c>
      <c r="H18" s="2">
        <v>2325100</v>
      </c>
      <c r="I18" s="2">
        <v>2296273.9</v>
      </c>
      <c r="J18" s="2">
        <v>2385203.9</v>
      </c>
      <c r="K18" s="2">
        <v>2773216.7</v>
      </c>
      <c r="L18" s="2">
        <v>2612055.2999999998</v>
      </c>
      <c r="M18" s="2">
        <v>2253061.2999999998</v>
      </c>
      <c r="N18" s="2">
        <v>2852064.7</v>
      </c>
      <c r="O18" s="2">
        <v>3195545.5</v>
      </c>
      <c r="P18" s="2">
        <v>3262976.6</v>
      </c>
      <c r="Q18" s="2">
        <v>3291983.4</v>
      </c>
      <c r="R18" s="61">
        <f t="shared" si="1"/>
        <v>3291983.4</v>
      </c>
      <c r="S18" s="2"/>
      <c r="T18" s="2"/>
      <c r="U18" s="2"/>
      <c r="V18" s="8">
        <f t="shared" si="2"/>
        <v>2.4871248313535575E-2</v>
      </c>
    </row>
    <row r="19" spans="1:22" x14ac:dyDescent="0.35">
      <c r="A19" t="s">
        <v>375</v>
      </c>
      <c r="B19" s="2">
        <v>1397880</v>
      </c>
      <c r="C19" s="2">
        <v>1591140</v>
      </c>
      <c r="D19" s="2">
        <v>1901040</v>
      </c>
      <c r="E19" s="2">
        <v>2075500</v>
      </c>
      <c r="F19" s="2">
        <v>2385160</v>
      </c>
      <c r="G19" s="2">
        <v>2825410</v>
      </c>
      <c r="H19" s="2">
        <v>3076120</v>
      </c>
      <c r="I19" s="2">
        <v>3346695.1</v>
      </c>
      <c r="J19" s="2">
        <v>3457312.5</v>
      </c>
      <c r="K19" s="2">
        <v>3249942</v>
      </c>
      <c r="L19" s="2">
        <v>3570170</v>
      </c>
      <c r="M19" s="2">
        <v>4295497.0999999996</v>
      </c>
      <c r="N19" s="2">
        <v>4744183.9000000004</v>
      </c>
      <c r="O19" s="2">
        <v>5333070.4000000004</v>
      </c>
      <c r="P19" s="2">
        <v>5808465.5999999996</v>
      </c>
      <c r="Q19" s="2">
        <v>5357839.7</v>
      </c>
      <c r="R19" s="61">
        <f t="shared" si="1"/>
        <v>5357839.7</v>
      </c>
      <c r="S19" s="2"/>
      <c r="T19" s="2"/>
      <c r="U19" s="2"/>
      <c r="V19" s="8">
        <f t="shared" si="2"/>
        <v>4.0478989536465754E-2</v>
      </c>
    </row>
    <row r="20" spans="1:22" x14ac:dyDescent="0.35">
      <c r="A20" t="s">
        <v>490</v>
      </c>
      <c r="B20" s="2">
        <v>3422650</v>
      </c>
      <c r="C20" s="2">
        <v>3529780</v>
      </c>
      <c r="D20" s="2">
        <v>3990670</v>
      </c>
      <c r="E20" s="2">
        <v>4438020</v>
      </c>
      <c r="F20" s="2">
        <v>4377020</v>
      </c>
      <c r="G20" s="2">
        <v>4759990</v>
      </c>
      <c r="H20" s="2">
        <v>5326370</v>
      </c>
      <c r="I20" s="2">
        <v>5249268.8</v>
      </c>
      <c r="J20" s="2">
        <v>5706840.9000000004</v>
      </c>
      <c r="K20" s="2">
        <v>5884218.9000000004</v>
      </c>
      <c r="L20" s="2">
        <v>6916487.5999999996</v>
      </c>
      <c r="M20" s="2">
        <v>8069081</v>
      </c>
      <c r="N20" s="2">
        <v>8310965.7000000002</v>
      </c>
      <c r="O20" s="2">
        <v>8613273.5</v>
      </c>
      <c r="P20" s="2">
        <v>8631518.1999999993</v>
      </c>
      <c r="Q20" s="2">
        <v>8861198.1999999993</v>
      </c>
      <c r="R20" s="61">
        <f t="shared" si="1"/>
        <v>8861198.1999999993</v>
      </c>
      <c r="S20" s="2"/>
      <c r="T20" s="2"/>
      <c r="U20" s="2"/>
      <c r="V20" s="8">
        <f t="shared" si="2"/>
        <v>6.6947196874581574E-2</v>
      </c>
    </row>
    <row r="21" spans="1:22" x14ac:dyDescent="0.35">
      <c r="A21" t="s">
        <v>491</v>
      </c>
      <c r="B21" s="2">
        <v>1161050</v>
      </c>
      <c r="C21" s="2">
        <v>1234400</v>
      </c>
      <c r="D21" s="2">
        <v>1333510</v>
      </c>
      <c r="E21" s="2">
        <v>1445080</v>
      </c>
      <c r="F21" s="2">
        <v>1515390</v>
      </c>
      <c r="G21" s="2">
        <v>1605290</v>
      </c>
      <c r="H21" s="2">
        <v>1719470</v>
      </c>
      <c r="I21" s="2">
        <v>1866680</v>
      </c>
      <c r="J21" s="2">
        <v>1916350</v>
      </c>
      <c r="K21" s="2">
        <v>1996010</v>
      </c>
      <c r="L21" s="2">
        <v>2140470</v>
      </c>
      <c r="M21" s="2">
        <v>2241580</v>
      </c>
      <c r="N21" s="2">
        <v>2464960</v>
      </c>
      <c r="O21" s="2">
        <v>2726500.2</v>
      </c>
      <c r="P21" s="2">
        <v>2941470</v>
      </c>
      <c r="Q21" s="2">
        <v>3007979.5</v>
      </c>
      <c r="R21" s="61">
        <f t="shared" si="1"/>
        <v>3007979.5</v>
      </c>
      <c r="S21" s="7">
        <f>R21/R3</f>
        <v>2.5840145881451178E-2</v>
      </c>
      <c r="T21" s="2"/>
      <c r="U21" s="2"/>
      <c r="V21" s="8">
        <f t="shared" si="2"/>
        <v>2.2725571783419253E-2</v>
      </c>
    </row>
    <row r="22" spans="1:22" x14ac:dyDescent="0.35">
      <c r="A22" t="s">
        <v>492</v>
      </c>
      <c r="B22" s="2">
        <v>872560</v>
      </c>
      <c r="C22" s="2">
        <v>930610</v>
      </c>
      <c r="D22" s="2">
        <v>1021800</v>
      </c>
      <c r="E22" s="2">
        <v>1116600</v>
      </c>
      <c r="F22" s="2">
        <v>1161180</v>
      </c>
      <c r="G22" s="2">
        <v>1231190</v>
      </c>
      <c r="H22" s="2">
        <v>1326060</v>
      </c>
      <c r="I22" s="2">
        <v>1451940</v>
      </c>
      <c r="J22" s="2">
        <v>1485170</v>
      </c>
      <c r="K22" s="2">
        <v>1528730</v>
      </c>
      <c r="L22" s="2">
        <v>1637220</v>
      </c>
      <c r="M22" s="2">
        <v>1701390</v>
      </c>
      <c r="N22" s="2">
        <v>1852808</v>
      </c>
      <c r="O22" s="2">
        <v>2078824</v>
      </c>
      <c r="P22" s="2">
        <v>2214457.2999999998</v>
      </c>
      <c r="Q22" s="2">
        <v>2245763.1</v>
      </c>
      <c r="R22" s="61">
        <f t="shared" si="1"/>
        <v>2245763.1</v>
      </c>
      <c r="S22" s="2"/>
      <c r="T22" s="2"/>
      <c r="U22" s="2"/>
      <c r="V22" s="8">
        <f t="shared" si="2"/>
        <v>1.6966954242076501E-2</v>
      </c>
    </row>
    <row r="23" spans="1:22" x14ac:dyDescent="0.35">
      <c r="A23" t="s">
        <v>493</v>
      </c>
      <c r="B23" s="2">
        <v>118860</v>
      </c>
      <c r="C23" s="2">
        <v>117870</v>
      </c>
      <c r="D23" s="2">
        <v>118080</v>
      </c>
      <c r="E23" s="2">
        <v>121570</v>
      </c>
      <c r="F23" s="2">
        <v>138130</v>
      </c>
      <c r="G23" s="2">
        <v>141210</v>
      </c>
      <c r="H23" s="2">
        <v>143620</v>
      </c>
      <c r="I23" s="2">
        <v>146660</v>
      </c>
      <c r="J23" s="2">
        <v>142690</v>
      </c>
      <c r="K23" s="2">
        <v>141310</v>
      </c>
      <c r="L23" s="2">
        <v>128320</v>
      </c>
      <c r="M23" s="2">
        <v>132130</v>
      </c>
      <c r="N23" s="2">
        <v>141438.29999999999</v>
      </c>
      <c r="O23" s="2">
        <v>150291.6</v>
      </c>
      <c r="P23" s="2">
        <v>168630.5</v>
      </c>
      <c r="Q23" s="2">
        <v>164500.29999999999</v>
      </c>
      <c r="R23" s="61">
        <f t="shared" si="1"/>
        <v>164500.29999999999</v>
      </c>
      <c r="S23" s="2"/>
      <c r="T23" s="2"/>
      <c r="U23" s="2"/>
      <c r="V23" s="8">
        <f t="shared" si="2"/>
        <v>1.242815443404452E-3</v>
      </c>
    </row>
    <row r="24" spans="1:22" x14ac:dyDescent="0.35">
      <c r="A24" t="s">
        <v>494</v>
      </c>
      <c r="B24" s="2"/>
      <c r="C24" s="2"/>
      <c r="D24" s="2"/>
      <c r="E24" s="2"/>
      <c r="F24" s="2"/>
      <c r="G24" s="2"/>
      <c r="H24" s="2"/>
      <c r="I24" s="2">
        <v>147100</v>
      </c>
      <c r="J24" s="2">
        <v>159340</v>
      </c>
      <c r="K24" s="2">
        <v>183430</v>
      </c>
      <c r="L24" s="2">
        <v>221590</v>
      </c>
      <c r="M24" s="2">
        <v>240300</v>
      </c>
      <c r="N24" s="2">
        <v>288105.7</v>
      </c>
      <c r="O24" s="2">
        <v>289734</v>
      </c>
      <c r="P24" s="2">
        <v>331837.09999999998</v>
      </c>
      <c r="Q24" s="2">
        <v>355599.1</v>
      </c>
      <c r="R24" s="61">
        <f t="shared" si="1"/>
        <v>355599.1</v>
      </c>
      <c r="S24" s="2"/>
      <c r="T24" s="2"/>
      <c r="U24" s="2"/>
      <c r="V24" s="8">
        <f t="shared" si="2"/>
        <v>2.6865850891501356E-3</v>
      </c>
    </row>
    <row r="25" spans="1:22" x14ac:dyDescent="0.35">
      <c r="A25" t="s">
        <v>495</v>
      </c>
      <c r="B25" s="2"/>
      <c r="C25" s="2"/>
      <c r="D25" s="2"/>
      <c r="E25" s="2"/>
      <c r="F25" s="2"/>
      <c r="G25" s="2"/>
      <c r="H25" s="2"/>
      <c r="I25" s="2">
        <v>120980</v>
      </c>
      <c r="J25" s="2">
        <v>129150</v>
      </c>
      <c r="K25" s="2">
        <v>142530</v>
      </c>
      <c r="L25" s="2">
        <v>153340</v>
      </c>
      <c r="M25" s="2">
        <v>167760</v>
      </c>
      <c r="N25" s="2">
        <v>182605.9</v>
      </c>
      <c r="O25" s="2">
        <v>207650.7</v>
      </c>
      <c r="P25" s="2">
        <v>226545.3</v>
      </c>
      <c r="Q25" s="2">
        <v>242117.1</v>
      </c>
      <c r="R25" s="61">
        <f t="shared" si="1"/>
        <v>242117.1</v>
      </c>
      <c r="S25" s="2"/>
      <c r="T25" s="2"/>
      <c r="U25" s="2"/>
      <c r="V25" s="8">
        <f t="shared" si="2"/>
        <v>1.8292177642976947E-3</v>
      </c>
    </row>
    <row r="26" spans="1:22" x14ac:dyDescent="0.35">
      <c r="A26" t="s">
        <v>496</v>
      </c>
      <c r="B26" s="2">
        <v>4116200</v>
      </c>
      <c r="C26" s="2">
        <v>4646050</v>
      </c>
      <c r="D26" s="2">
        <v>5141810</v>
      </c>
      <c r="E26" s="2">
        <v>5744510</v>
      </c>
      <c r="F26" s="2">
        <v>6064380</v>
      </c>
      <c r="G26" s="2">
        <v>6476390</v>
      </c>
      <c r="H26" s="2">
        <v>6870710</v>
      </c>
      <c r="I26" s="2">
        <v>7773345.5</v>
      </c>
      <c r="J26" s="2">
        <v>7800501.0999999996</v>
      </c>
      <c r="K26" s="2">
        <v>8007708.7999999998</v>
      </c>
      <c r="L26" s="2">
        <v>8352286.2000000002</v>
      </c>
      <c r="M26" s="2">
        <v>8653349.3000000007</v>
      </c>
      <c r="N26" s="2">
        <v>9164446.6999999993</v>
      </c>
      <c r="O26" s="2">
        <v>9643056.6999999993</v>
      </c>
      <c r="P26" s="2">
        <v>10267891.9</v>
      </c>
      <c r="Q26" s="2">
        <v>10434294.1</v>
      </c>
      <c r="R26" s="61">
        <f>I26*(1+Construction!E21)^8</f>
        <v>8752825.3519958183</v>
      </c>
      <c r="S26" s="7">
        <f>R26/R3</f>
        <v>7.5191431314753379E-2</v>
      </c>
      <c r="T26" s="2"/>
      <c r="U26" s="2"/>
      <c r="V26" s="8">
        <f t="shared" si="2"/>
        <v>7.8832086315368172E-2</v>
      </c>
    </row>
    <row r="27" spans="1:22" x14ac:dyDescent="0.35">
      <c r="A27" t="s">
        <v>497</v>
      </c>
      <c r="B27" s="2">
        <v>23864160</v>
      </c>
      <c r="C27" s="2">
        <v>26040010</v>
      </c>
      <c r="D27" s="2">
        <v>27872790</v>
      </c>
      <c r="E27" s="2">
        <v>30040750</v>
      </c>
      <c r="F27" s="2">
        <v>31999380</v>
      </c>
      <c r="G27" s="2">
        <v>34775790</v>
      </c>
      <c r="H27" s="2">
        <v>37500710</v>
      </c>
      <c r="I27" s="2">
        <v>39699751.799999997</v>
      </c>
      <c r="J27" s="2">
        <v>43008201</v>
      </c>
      <c r="K27" s="2">
        <v>46302627</v>
      </c>
      <c r="L27" s="2">
        <v>50845189.399999999</v>
      </c>
      <c r="M27" s="2">
        <v>55644080.899999999</v>
      </c>
      <c r="N27" s="2">
        <v>60353275</v>
      </c>
      <c r="O27" s="2">
        <v>64181521.100000001</v>
      </c>
      <c r="P27" s="2">
        <v>68784564.599999994</v>
      </c>
      <c r="Q27" s="2">
        <v>73207073.400000006</v>
      </c>
      <c r="R27" s="61">
        <f t="shared" si="1"/>
        <v>73207073.400000006</v>
      </c>
      <c r="S27" s="7">
        <f>R27/R3</f>
        <v>0.62888774880616849</v>
      </c>
      <c r="T27" s="2"/>
      <c r="U27" s="2"/>
      <c r="V27" s="8">
        <f t="shared" si="2"/>
        <v>0.55308641618260446</v>
      </c>
    </row>
    <row r="28" spans="1:22" x14ac:dyDescent="0.35">
      <c r="A28" t="s">
        <v>498</v>
      </c>
      <c r="B28" s="2">
        <v>8527040</v>
      </c>
      <c r="C28" s="2">
        <v>9333820</v>
      </c>
      <c r="D28" s="2">
        <v>10197690</v>
      </c>
      <c r="E28" s="2">
        <v>10930270</v>
      </c>
      <c r="F28" s="2">
        <v>11196300</v>
      </c>
      <c r="G28" s="2">
        <v>11888470</v>
      </c>
      <c r="H28" s="2">
        <v>13286220</v>
      </c>
      <c r="I28" s="2">
        <v>14131160.6</v>
      </c>
      <c r="J28" s="2">
        <v>15511430</v>
      </c>
      <c r="K28" s="2">
        <v>16520620</v>
      </c>
      <c r="L28" s="2">
        <v>18076893.399999999</v>
      </c>
      <c r="M28" s="2">
        <v>19928247.5</v>
      </c>
      <c r="N28" s="2">
        <v>21463786.300000001</v>
      </c>
      <c r="O28" s="2">
        <v>23684194</v>
      </c>
      <c r="P28" s="2">
        <v>25387572.899999999</v>
      </c>
      <c r="Q28" s="2">
        <v>26900595.399999999</v>
      </c>
      <c r="R28" s="61">
        <f t="shared" si="1"/>
        <v>26900595.399999999</v>
      </c>
      <c r="S28" s="2"/>
      <c r="T28" s="2"/>
      <c r="U28" s="2"/>
      <c r="V28" s="8">
        <f t="shared" si="2"/>
        <v>0.20323656187797082</v>
      </c>
    </row>
    <row r="29" spans="1:22" x14ac:dyDescent="0.35">
      <c r="A29" t="s">
        <v>499</v>
      </c>
      <c r="B29" s="2">
        <v>9859700</v>
      </c>
      <c r="C29" s="2">
        <v>10796560</v>
      </c>
      <c r="D29" s="2">
        <v>11594630</v>
      </c>
      <c r="E29" s="2">
        <v>12496840</v>
      </c>
      <c r="F29" s="2">
        <v>13145300</v>
      </c>
      <c r="G29" s="2">
        <v>13995290</v>
      </c>
      <c r="H29" s="2">
        <v>14650640</v>
      </c>
      <c r="I29" s="2">
        <v>15308773.699999999</v>
      </c>
      <c r="J29" s="2">
        <v>16800314</v>
      </c>
      <c r="K29" s="2">
        <v>18674068.600000001</v>
      </c>
      <c r="L29" s="2">
        <v>20737144.399999999</v>
      </c>
      <c r="M29" s="2">
        <v>22947866.199999999</v>
      </c>
      <c r="N29" s="2">
        <v>24929665.5</v>
      </c>
      <c r="O29" s="2">
        <v>25371902.600000001</v>
      </c>
      <c r="P29" s="2">
        <v>27142217.199999999</v>
      </c>
      <c r="Q29" s="2">
        <v>28982434.300000001</v>
      </c>
      <c r="R29" s="61">
        <f t="shared" si="1"/>
        <v>28982434.300000001</v>
      </c>
      <c r="S29" s="2"/>
      <c r="T29" s="2"/>
      <c r="U29" s="2"/>
      <c r="V29" s="8">
        <f t="shared" si="2"/>
        <v>0.21896505316704531</v>
      </c>
    </row>
    <row r="30" spans="1:22" x14ac:dyDescent="0.35">
      <c r="A30" t="s">
        <v>500</v>
      </c>
      <c r="B30" s="2">
        <v>5477420</v>
      </c>
      <c r="C30" s="2">
        <v>5909630</v>
      </c>
      <c r="D30" s="2">
        <v>6080480</v>
      </c>
      <c r="E30" s="2">
        <v>6613640</v>
      </c>
      <c r="F30" s="2">
        <v>7657770</v>
      </c>
      <c r="G30" s="2">
        <v>8892030</v>
      </c>
      <c r="H30" s="2">
        <v>9563850</v>
      </c>
      <c r="I30" s="2">
        <v>10259817.5</v>
      </c>
      <c r="J30" s="2">
        <v>10696457</v>
      </c>
      <c r="K30" s="2">
        <v>11107938.4</v>
      </c>
      <c r="L30" s="2">
        <v>12031151.6</v>
      </c>
      <c r="M30" s="2">
        <v>12767967.199999999</v>
      </c>
      <c r="N30" s="2">
        <v>13959823.1</v>
      </c>
      <c r="O30" s="2">
        <v>15125424.5</v>
      </c>
      <c r="P30" s="2">
        <v>16254774.5</v>
      </c>
      <c r="Q30" s="2">
        <v>17324043.600000001</v>
      </c>
      <c r="R30" s="61">
        <f t="shared" si="1"/>
        <v>17324043.600000001</v>
      </c>
      <c r="S30" s="2"/>
      <c r="T30" s="2"/>
      <c r="U30" s="2"/>
      <c r="V30" s="8">
        <f t="shared" si="2"/>
        <v>0.13088480038207873</v>
      </c>
    </row>
    <row r="31" spans="1:22" x14ac:dyDescent="0.35">
      <c r="A31" t="s">
        <v>502</v>
      </c>
      <c r="B31" s="2">
        <v>4835150</v>
      </c>
      <c r="C31" s="2">
        <v>5317530</v>
      </c>
      <c r="D31" s="2">
        <v>5847200</v>
      </c>
      <c r="E31" s="2">
        <v>6185400</v>
      </c>
      <c r="F31" s="2">
        <v>6288970</v>
      </c>
      <c r="G31" s="2">
        <v>6506210</v>
      </c>
      <c r="H31" s="2">
        <v>7505360</v>
      </c>
      <c r="I31" s="2">
        <v>7936810</v>
      </c>
      <c r="J31" s="2">
        <v>8886670</v>
      </c>
      <c r="K31" s="2">
        <v>9419430</v>
      </c>
      <c r="L31" s="2">
        <v>10376400</v>
      </c>
      <c r="M31" s="2">
        <v>11501210</v>
      </c>
      <c r="N31" s="2">
        <v>12682302.4</v>
      </c>
      <c r="O31" s="2">
        <v>14359838.1</v>
      </c>
      <c r="P31" s="2">
        <v>15632369.9</v>
      </c>
      <c r="Q31" s="2">
        <v>16756067.9</v>
      </c>
      <c r="R31" s="61">
        <f>I31*(1+'trade and repair'!J10/100)^(8)</f>
        <v>7983656.0378274079</v>
      </c>
      <c r="S31" s="2"/>
      <c r="T31" s="2"/>
      <c r="U31" s="2"/>
      <c r="V31" s="8">
        <f t="shared" si="2"/>
        <v>0.1265936898404052</v>
      </c>
    </row>
    <row r="32" spans="1:22" x14ac:dyDescent="0.35">
      <c r="A32" t="s">
        <v>503</v>
      </c>
      <c r="B32" s="2">
        <v>538520</v>
      </c>
      <c r="C32" s="2">
        <v>616000</v>
      </c>
      <c r="D32" s="2">
        <v>689940</v>
      </c>
      <c r="E32" s="2">
        <v>759230</v>
      </c>
      <c r="F32" s="2">
        <v>726310</v>
      </c>
      <c r="G32" s="2">
        <v>724250</v>
      </c>
      <c r="H32" s="2">
        <v>844330</v>
      </c>
      <c r="I32" s="2">
        <v>899010</v>
      </c>
      <c r="J32" s="2">
        <v>929550</v>
      </c>
      <c r="K32" s="2">
        <v>925640</v>
      </c>
      <c r="L32" s="2">
        <v>982010</v>
      </c>
      <c r="M32" s="2">
        <v>1113050</v>
      </c>
      <c r="N32" s="2">
        <v>1210921.8999999999</v>
      </c>
      <c r="O32" s="2">
        <v>1321908.5</v>
      </c>
      <c r="P32" s="2">
        <v>1445436.2</v>
      </c>
      <c r="Q32" s="2">
        <v>1532607.8</v>
      </c>
      <c r="R32" s="61">
        <f>I32*(1+(hotel!J13/100))^(8)</f>
        <v>902159.0942253141</v>
      </c>
      <c r="S32" s="2"/>
      <c r="T32" s="2"/>
      <c r="U32" s="2"/>
      <c r="V32" s="8">
        <f t="shared" si="2"/>
        <v>1.1578997986764291E-2</v>
      </c>
    </row>
    <row r="33" spans="1:22" x14ac:dyDescent="0.35">
      <c r="A33" t="s">
        <v>506</v>
      </c>
      <c r="B33" s="2">
        <f>B28-B31-B32</f>
        <v>3153370</v>
      </c>
      <c r="C33" s="2">
        <f t="shared" ref="C33:Q33" si="4">C28-C31-C32</f>
        <v>3400290</v>
      </c>
      <c r="D33" s="2">
        <f t="shared" si="4"/>
        <v>3660550</v>
      </c>
      <c r="E33" s="2">
        <f t="shared" si="4"/>
        <v>3985640</v>
      </c>
      <c r="F33" s="2">
        <f t="shared" si="4"/>
        <v>4181020</v>
      </c>
      <c r="G33" s="2">
        <f t="shared" si="4"/>
        <v>4658010</v>
      </c>
      <c r="H33" s="2">
        <f t="shared" si="4"/>
        <v>4936530</v>
      </c>
      <c r="I33" s="2">
        <f t="shared" si="4"/>
        <v>5295340.5999999996</v>
      </c>
      <c r="J33" s="2">
        <f t="shared" si="4"/>
        <v>5695210</v>
      </c>
      <c r="K33" s="2">
        <f>K28-K31-K32</f>
        <v>6175550</v>
      </c>
      <c r="L33" s="2">
        <f t="shared" si="4"/>
        <v>6718483.3999999985</v>
      </c>
      <c r="M33" s="2">
        <f t="shared" si="4"/>
        <v>7313987.5</v>
      </c>
      <c r="N33" s="2">
        <f t="shared" si="4"/>
        <v>7570562</v>
      </c>
      <c r="O33" s="2">
        <f t="shared" si="4"/>
        <v>8002447.4000000004</v>
      </c>
      <c r="P33" s="2">
        <f t="shared" si="4"/>
        <v>8309766.799999998</v>
      </c>
      <c r="Q33" s="2">
        <f t="shared" si="4"/>
        <v>8611919.6999999974</v>
      </c>
      <c r="R33" s="61">
        <f>Q33</f>
        <v>8611919.6999999974</v>
      </c>
      <c r="S33" s="2"/>
      <c r="T33" s="2"/>
      <c r="U33" s="2"/>
      <c r="V33" s="8">
        <f t="shared" si="2"/>
        <v>6.5063874050801329E-2</v>
      </c>
    </row>
    <row r="34" spans="1:22" x14ac:dyDescent="0.35">
      <c r="V34" s="8">
        <f t="shared" si="2"/>
        <v>0</v>
      </c>
    </row>
    <row r="35" spans="1:22" x14ac:dyDescent="0.35">
      <c r="A35" t="s">
        <v>519</v>
      </c>
      <c r="B35" s="2">
        <v>2789950</v>
      </c>
      <c r="C35" s="2">
        <v>3120090</v>
      </c>
      <c r="D35" s="2">
        <v>3519070</v>
      </c>
      <c r="E35" s="2">
        <v>3862820</v>
      </c>
      <c r="F35" s="2">
        <v>4059320</v>
      </c>
      <c r="G35" s="2">
        <v>4350890</v>
      </c>
      <c r="H35" s="2">
        <v>4643050</v>
      </c>
      <c r="I35" s="2">
        <v>4802260</v>
      </c>
      <c r="J35" s="2">
        <v>5297920</v>
      </c>
      <c r="K35" s="2">
        <v>5779140</v>
      </c>
      <c r="L35" s="2">
        <v>6272550</v>
      </c>
      <c r="M35" s="2">
        <v>6727880</v>
      </c>
      <c r="N35" s="2">
        <v>6959830.7999999998</v>
      </c>
      <c r="O35" s="2">
        <v>7286696.2999999998</v>
      </c>
      <c r="P35" s="2">
        <v>7581703.2000000002</v>
      </c>
      <c r="Q35" s="2">
        <v>7845360</v>
      </c>
      <c r="R35" s="62">
        <f>I35*(1+'Financial Services'!E9)^8</f>
        <v>6844537.9781991523</v>
      </c>
      <c r="S35" s="7">
        <f>Q35/Q$3</f>
        <v>5.9272442464041418E-2</v>
      </c>
      <c r="V35" s="8">
        <f t="shared" si="2"/>
        <v>5.9272442464041418E-2</v>
      </c>
    </row>
    <row r="36" spans="1:22" x14ac:dyDescent="0.35">
      <c r="A36" t="s">
        <v>520</v>
      </c>
      <c r="B36" s="2">
        <f t="shared" ref="B36:H36" si="5">B29-B35</f>
        <v>7069750</v>
      </c>
      <c r="C36" s="2">
        <f t="shared" si="5"/>
        <v>7676470</v>
      </c>
      <c r="D36" s="2">
        <f t="shared" si="5"/>
        <v>8075560</v>
      </c>
      <c r="E36" s="2">
        <f t="shared" si="5"/>
        <v>8634020</v>
      </c>
      <c r="F36" s="2">
        <f t="shared" si="5"/>
        <v>9085980</v>
      </c>
      <c r="G36" s="2">
        <f t="shared" si="5"/>
        <v>9644400</v>
      </c>
      <c r="H36" s="2">
        <f t="shared" si="5"/>
        <v>10007590</v>
      </c>
      <c r="I36" s="2">
        <f>I29-I35</f>
        <v>10506513.699999999</v>
      </c>
      <c r="J36" s="2">
        <f t="shared" ref="J36:Q36" si="6">J29-J35</f>
        <v>11502394</v>
      </c>
      <c r="K36" s="2">
        <f t="shared" si="6"/>
        <v>12894928.600000001</v>
      </c>
      <c r="L36" s="2">
        <f t="shared" si="6"/>
        <v>14464594.399999999</v>
      </c>
      <c r="M36" s="2">
        <f t="shared" si="6"/>
        <v>16219986.199999999</v>
      </c>
      <c r="N36" s="2">
        <f t="shared" si="6"/>
        <v>17969834.699999999</v>
      </c>
      <c r="O36" s="2">
        <f t="shared" si="6"/>
        <v>18085206.300000001</v>
      </c>
      <c r="P36" s="2">
        <f t="shared" si="6"/>
        <v>19560514</v>
      </c>
      <c r="Q36" s="2">
        <f t="shared" si="6"/>
        <v>21137074.300000001</v>
      </c>
      <c r="R36" s="61">
        <f>Q36</f>
        <v>21137074.300000001</v>
      </c>
      <c r="S36" s="7">
        <f>Q36/Q$3</f>
        <v>0.15969261070300389</v>
      </c>
      <c r="V36" s="8">
        <f t="shared" si="2"/>
        <v>0.15969261070300389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C7F4-5DC0-478E-80F9-ED3ABFBAD1E8}">
  <dimension ref="A1:Y36"/>
  <sheetViews>
    <sheetView workbookViewId="0">
      <pane xSplit="1" ySplit="2" topLeftCell="M12" activePane="bottomRight" state="frozen"/>
      <selection pane="topRight" activeCell="B1" sqref="B1"/>
      <selection pane="bottomLeft" activeCell="A2" sqref="A2"/>
      <selection pane="bottomRight" activeCell="T35" sqref="T35:T36"/>
    </sheetView>
  </sheetViews>
  <sheetFormatPr defaultRowHeight="14.5" x14ac:dyDescent="0.35"/>
  <cols>
    <col min="1" max="1" width="57" bestFit="1" customWidth="1"/>
    <col min="2" max="10" width="11.7265625" bestFit="1" customWidth="1"/>
    <col min="11" max="17" width="12.7265625" bestFit="1" customWidth="1"/>
    <col min="18" max="20" width="12.7265625" customWidth="1"/>
    <col min="21" max="21" width="12.7265625" style="60" customWidth="1"/>
    <col min="22" max="25" width="12.7265625" bestFit="1" customWidth="1"/>
  </cols>
  <sheetData>
    <row r="1" spans="1:25" x14ac:dyDescent="0.35">
      <c r="J1" s="8">
        <f t="shared" ref="J1:P1" si="0">J3/I3-1</f>
        <v>5.4191735154263565E-2</v>
      </c>
      <c r="K1" s="8">
        <f t="shared" si="0"/>
        <v>6.0537850952910865E-2</v>
      </c>
      <c r="L1" s="8">
        <f t="shared" si="0"/>
        <v>7.1547806838464956E-2</v>
      </c>
      <c r="M1" s="8">
        <f t="shared" si="0"/>
        <v>8.0284894869111278E-2</v>
      </c>
      <c r="N1" s="8">
        <f t="shared" si="0"/>
        <v>7.9720225479149143E-2</v>
      </c>
      <c r="O1" s="8">
        <f t="shared" si="0"/>
        <v>6.2311807451744583E-2</v>
      </c>
      <c r="P1" s="8">
        <f t="shared" si="0"/>
        <v>5.8136724871783452E-2</v>
      </c>
      <c r="Q1" s="8">
        <f>Q3/P3-1</f>
        <v>3.9446412537145203E-2</v>
      </c>
      <c r="R1" s="8"/>
      <c r="S1" s="8"/>
      <c r="T1" s="8"/>
    </row>
    <row r="2" spans="1:25" x14ac:dyDescent="0.35">
      <c r="B2">
        <v>2004</v>
      </c>
      <c r="C2">
        <v>2005</v>
      </c>
      <c r="D2">
        <v>2006</v>
      </c>
      <c r="E2">
        <v>2007</v>
      </c>
      <c r="F2">
        <v>2008</v>
      </c>
      <c r="G2">
        <v>2009</v>
      </c>
      <c r="H2">
        <v>2010</v>
      </c>
      <c r="I2">
        <v>2011</v>
      </c>
      <c r="J2">
        <v>2012</v>
      </c>
      <c r="K2">
        <v>2013</v>
      </c>
      <c r="L2">
        <v>2014</v>
      </c>
      <c r="M2">
        <v>2015</v>
      </c>
      <c r="N2">
        <v>2016</v>
      </c>
      <c r="O2">
        <v>2017</v>
      </c>
      <c r="P2">
        <v>2018</v>
      </c>
      <c r="Q2">
        <v>2019</v>
      </c>
      <c r="R2">
        <v>2020</v>
      </c>
      <c r="S2">
        <v>2021</v>
      </c>
      <c r="T2">
        <v>2022</v>
      </c>
      <c r="U2" s="60" t="s">
        <v>505</v>
      </c>
    </row>
    <row r="3" spans="1:25" x14ac:dyDescent="0.35">
      <c r="A3" t="s">
        <v>132</v>
      </c>
      <c r="B3" s="2">
        <v>50925030</v>
      </c>
      <c r="C3" s="2">
        <v>55142280</v>
      </c>
      <c r="D3" s="2">
        <v>59583670</v>
      </c>
      <c r="E3" s="2">
        <v>63982950</v>
      </c>
      <c r="F3" s="2">
        <v>66742150</v>
      </c>
      <c r="G3" s="2">
        <v>71318360</v>
      </c>
      <c r="H3" s="2">
        <v>77045140</v>
      </c>
      <c r="I3" s="2">
        <v>81069459.900000006</v>
      </c>
      <c r="J3" s="2">
        <v>85462754.599999994</v>
      </c>
      <c r="K3" s="2">
        <v>90636486.099999994</v>
      </c>
      <c r="L3" s="2">
        <v>97121327.900000006</v>
      </c>
      <c r="M3" s="2">
        <v>104918703.5</v>
      </c>
      <c r="N3" s="2">
        <v>113282846.2</v>
      </c>
      <c r="O3" s="2">
        <v>120341705.09999999</v>
      </c>
      <c r="P3" s="2">
        <v>127337977.7</v>
      </c>
      <c r="Q3" s="2">
        <v>132361004.09999999</v>
      </c>
      <c r="R3" s="2">
        <v>126873445.7</v>
      </c>
      <c r="S3" s="2">
        <v>138768400.40000001</v>
      </c>
      <c r="T3" s="2">
        <v>148780282.59999999</v>
      </c>
      <c r="U3" s="61">
        <f>U4+U12+U14+U15+U21+U26+U31+U32+U33+U35+U30+U36</f>
        <v>116407218.20224772</v>
      </c>
      <c r="V3" s="8">
        <f>(Q3/I3)^(1/8)-1</f>
        <v>6.3194806943134507E-2</v>
      </c>
      <c r="W3" s="8">
        <f>(U3/I3)^(1/8)-1</f>
        <v>4.62617031584176E-2</v>
      </c>
      <c r="X3" s="2"/>
      <c r="Y3" s="2"/>
    </row>
    <row r="4" spans="1:25" x14ac:dyDescent="0.35">
      <c r="A4" t="s">
        <v>477</v>
      </c>
      <c r="B4" s="2">
        <v>11528410</v>
      </c>
      <c r="C4" s="2">
        <v>12082850</v>
      </c>
      <c r="D4" s="2">
        <v>12437940</v>
      </c>
      <c r="E4" s="2">
        <v>13122830</v>
      </c>
      <c r="F4" s="2">
        <v>13090790</v>
      </c>
      <c r="G4" s="2">
        <v>12975560</v>
      </c>
      <c r="H4" s="2">
        <v>14116340</v>
      </c>
      <c r="I4" s="2">
        <v>15019473.199999999</v>
      </c>
      <c r="J4" s="2">
        <v>15242882</v>
      </c>
      <c r="K4" s="2">
        <v>16091983</v>
      </c>
      <c r="L4" s="2">
        <v>16057152.199999999</v>
      </c>
      <c r="M4" s="2">
        <v>16161459.300000001</v>
      </c>
      <c r="N4" s="2">
        <v>17260044</v>
      </c>
      <c r="O4" s="2">
        <v>18400229</v>
      </c>
      <c r="P4" s="2">
        <v>18785983.5</v>
      </c>
      <c r="Q4" s="2">
        <v>19943258.199999999</v>
      </c>
      <c r="R4" s="2">
        <v>20742124</v>
      </c>
      <c r="S4" s="2">
        <v>21701064.699999999</v>
      </c>
      <c r="T4" s="2">
        <v>23059776.199999999</v>
      </c>
      <c r="U4" s="61">
        <f t="shared" ref="U4:U30" si="1">Q4</f>
        <v>19943258.199999999</v>
      </c>
      <c r="V4" s="7">
        <f>Q3/I3-1</f>
        <v>0.63268639341212607</v>
      </c>
      <c r="W4" s="7">
        <f>U3/I3-1</f>
        <v>0.43589482828474746</v>
      </c>
      <c r="X4" s="2"/>
      <c r="Y4" s="8">
        <f>Q4/$Q$3</f>
        <v>0.15067321629664185</v>
      </c>
    </row>
    <row r="5" spans="1:25" x14ac:dyDescent="0.35">
      <c r="A5" t="s">
        <v>478</v>
      </c>
      <c r="B5" s="2">
        <v>7507520</v>
      </c>
      <c r="C5" s="2">
        <v>7969260</v>
      </c>
      <c r="D5" s="2">
        <v>8152680</v>
      </c>
      <c r="E5" s="2">
        <v>8710910</v>
      </c>
      <c r="F5" s="2">
        <v>8494070</v>
      </c>
      <c r="G5" s="2">
        <v>8221860</v>
      </c>
      <c r="H5" s="2">
        <v>9162160</v>
      </c>
      <c r="I5" s="2">
        <v>9821510.4000000004</v>
      </c>
      <c r="J5" s="2">
        <v>9838085.8000000007</v>
      </c>
      <c r="K5" s="2">
        <v>10370597.4</v>
      </c>
      <c r="L5" s="2">
        <v>9984247.6999999993</v>
      </c>
      <c r="M5" s="2">
        <v>9693438.1999999993</v>
      </c>
      <c r="N5" s="2">
        <v>10202575.9</v>
      </c>
      <c r="O5" s="2">
        <v>10751114.4</v>
      </c>
      <c r="P5" s="2">
        <v>10492110.699999999</v>
      </c>
      <c r="Q5" s="2">
        <v>11086029.199999999</v>
      </c>
      <c r="R5" s="2">
        <v>11374737.1</v>
      </c>
      <c r="S5" s="2">
        <v>11743589.9</v>
      </c>
      <c r="T5" s="2">
        <v>12624182.1</v>
      </c>
      <c r="U5" s="61">
        <f t="shared" si="1"/>
        <v>11086029.199999999</v>
      </c>
      <c r="V5" s="8">
        <f>V4/8</f>
        <v>7.9085799176515759E-2</v>
      </c>
      <c r="W5" s="8">
        <f>W4/8</f>
        <v>5.4486853535593432E-2</v>
      </c>
      <c r="X5" s="2"/>
      <c r="Y5" s="8">
        <f t="shared" ref="Y5:Y36" si="2">Q5/$Q$3</f>
        <v>8.3756007106325664E-2</v>
      </c>
    </row>
    <row r="6" spans="1:25" x14ac:dyDescent="0.35">
      <c r="A6" t="s">
        <v>479</v>
      </c>
      <c r="B6" s="2">
        <v>7227790</v>
      </c>
      <c r="C6" s="2">
        <v>7680350</v>
      </c>
      <c r="D6" s="2">
        <v>7854760</v>
      </c>
      <c r="E6" s="2">
        <v>8406670</v>
      </c>
      <c r="F6" s="2">
        <v>8185900</v>
      </c>
      <c r="G6" s="2">
        <v>7915050</v>
      </c>
      <c r="H6" s="2">
        <v>8846030</v>
      </c>
      <c r="I6" s="2">
        <v>9501147.8000000007</v>
      </c>
      <c r="J6" s="2">
        <v>9513288.4000000004</v>
      </c>
      <c r="K6" s="2">
        <v>10035891.6</v>
      </c>
      <c r="L6" s="2">
        <v>9645605</v>
      </c>
      <c r="M6" s="2">
        <v>9347933.0999999996</v>
      </c>
      <c r="N6" s="2">
        <v>9848643.9000000004</v>
      </c>
      <c r="O6" s="2">
        <v>10390464.6</v>
      </c>
      <c r="P6" s="2">
        <v>10124851.199999999</v>
      </c>
      <c r="Q6" s="2">
        <v>10711999.199999999</v>
      </c>
      <c r="R6" s="2">
        <v>10974361.4</v>
      </c>
      <c r="S6" s="2">
        <v>11336200.800000001</v>
      </c>
      <c r="T6" s="2">
        <v>12197679.9</v>
      </c>
      <c r="U6" s="61">
        <f t="shared" si="1"/>
        <v>10711999.199999999</v>
      </c>
      <c r="V6" s="2"/>
      <c r="W6" s="2"/>
      <c r="X6" s="2"/>
      <c r="Y6" s="8">
        <f t="shared" si="2"/>
        <v>8.0930174811207858E-2</v>
      </c>
    </row>
    <row r="7" spans="1:25" x14ac:dyDescent="0.35">
      <c r="A7" t="s">
        <v>480</v>
      </c>
      <c r="B7" s="2">
        <v>279730</v>
      </c>
      <c r="C7" s="2">
        <v>288900</v>
      </c>
      <c r="D7" s="2">
        <v>297910</v>
      </c>
      <c r="E7" s="2">
        <v>304240</v>
      </c>
      <c r="F7" s="2">
        <v>308170</v>
      </c>
      <c r="G7" s="2">
        <v>306820</v>
      </c>
      <c r="H7" s="2">
        <v>316130</v>
      </c>
      <c r="I7" s="2">
        <v>320362.59999999998</v>
      </c>
      <c r="J7" s="2">
        <v>324797.5</v>
      </c>
      <c r="K7" s="2">
        <v>334705.7</v>
      </c>
      <c r="L7" s="2">
        <v>338642.8</v>
      </c>
      <c r="M7" s="2">
        <v>345506.1</v>
      </c>
      <c r="N7" s="2">
        <v>353932</v>
      </c>
      <c r="O7" s="2">
        <v>360649.8</v>
      </c>
      <c r="P7" s="2">
        <v>367259.6</v>
      </c>
      <c r="Q7" s="2">
        <v>374030</v>
      </c>
      <c r="R7" s="2">
        <v>400375.7</v>
      </c>
      <c r="S7" s="2">
        <v>407389.2</v>
      </c>
      <c r="T7" s="2">
        <v>426502.3</v>
      </c>
      <c r="U7" s="61">
        <f t="shared" si="1"/>
        <v>374030</v>
      </c>
      <c r="V7" s="2">
        <v>2011</v>
      </c>
      <c r="W7" s="2">
        <v>2019</v>
      </c>
      <c r="X7" s="2" t="s">
        <v>510</v>
      </c>
      <c r="Y7" s="8">
        <f t="shared" si="2"/>
        <v>2.8258322951178038E-3</v>
      </c>
    </row>
    <row r="8" spans="1:25" x14ac:dyDescent="0.35">
      <c r="A8" t="s">
        <v>481</v>
      </c>
      <c r="B8" s="2">
        <v>2140000</v>
      </c>
      <c r="C8" s="2">
        <v>2237930</v>
      </c>
      <c r="D8" s="2">
        <v>2377260</v>
      </c>
      <c r="E8" s="2">
        <v>2506330</v>
      </c>
      <c r="F8" s="2">
        <v>2697770</v>
      </c>
      <c r="G8" s="2">
        <v>2837770</v>
      </c>
      <c r="H8" s="2">
        <v>3044750</v>
      </c>
      <c r="I8" s="2">
        <v>3273337.1</v>
      </c>
      <c r="J8" s="2">
        <v>3443746.9</v>
      </c>
      <c r="K8" s="2">
        <v>3635581</v>
      </c>
      <c r="L8" s="2">
        <v>3904492.9</v>
      </c>
      <c r="M8" s="2">
        <v>4196372.9000000004</v>
      </c>
      <c r="N8" s="2">
        <v>4615722.3</v>
      </c>
      <c r="O8" s="2">
        <v>4978303.4000000004</v>
      </c>
      <c r="P8" s="2">
        <v>5409701.0999999996</v>
      </c>
      <c r="Q8" s="2">
        <v>5817142.5</v>
      </c>
      <c r="R8" s="2">
        <v>6177989.2000000002</v>
      </c>
      <c r="S8" s="2">
        <v>6572693.9000000004</v>
      </c>
      <c r="T8" s="2">
        <v>6900671.2000000002</v>
      </c>
      <c r="U8" s="61">
        <f t="shared" si="1"/>
        <v>5817142.5</v>
      </c>
      <c r="V8" s="2">
        <f>I3-I4</f>
        <v>66049986.700000003</v>
      </c>
      <c r="W8" s="2">
        <f>Q3-Q4</f>
        <v>112417745.89999999</v>
      </c>
      <c r="X8" s="2">
        <f>U3-U4</f>
        <v>96463960.002247721</v>
      </c>
      <c r="Y8" s="8">
        <f t="shared" si="2"/>
        <v>4.3949065962094802E-2</v>
      </c>
    </row>
    <row r="9" spans="1:25" x14ac:dyDescent="0.35">
      <c r="A9" t="s">
        <v>482</v>
      </c>
      <c r="B9" s="2">
        <v>1392630</v>
      </c>
      <c r="C9" s="2">
        <v>1371000</v>
      </c>
      <c r="D9" s="2">
        <v>1362750</v>
      </c>
      <c r="E9" s="2">
        <v>1334540</v>
      </c>
      <c r="F9" s="2">
        <v>1307130</v>
      </c>
      <c r="G9" s="2">
        <v>1303240</v>
      </c>
      <c r="H9" s="2">
        <v>1262790</v>
      </c>
      <c r="I9" s="2">
        <v>1244360</v>
      </c>
      <c r="J9" s="2">
        <v>1247430</v>
      </c>
      <c r="K9" s="2">
        <v>1320930</v>
      </c>
      <c r="L9" s="2">
        <v>1346090</v>
      </c>
      <c r="M9" s="2">
        <v>1369600</v>
      </c>
      <c r="N9" s="2">
        <v>1445470</v>
      </c>
      <c r="O9" s="2">
        <v>1523510</v>
      </c>
      <c r="P9" s="2">
        <v>1639490</v>
      </c>
      <c r="Q9" s="2">
        <v>1739720</v>
      </c>
      <c r="R9" s="2">
        <v>1839930</v>
      </c>
      <c r="S9" s="2">
        <v>1850310</v>
      </c>
      <c r="T9" s="2">
        <v>1875164.5</v>
      </c>
      <c r="U9" s="61">
        <f t="shared" si="1"/>
        <v>1739720</v>
      </c>
      <c r="V9" s="2"/>
      <c r="W9" s="8">
        <f>(W8/V8)^(1/8)-1</f>
        <v>6.8735578239697448E-2</v>
      </c>
      <c r="X9" s="8">
        <f>(X8/V8)^(1/8)-1</f>
        <v>4.848336392630781E-2</v>
      </c>
      <c r="Y9" s="8">
        <f t="shared" si="2"/>
        <v>1.3143750395589512E-2</v>
      </c>
    </row>
    <row r="10" spans="1:25" x14ac:dyDescent="0.35">
      <c r="A10" t="s">
        <v>483</v>
      </c>
      <c r="B10" s="2">
        <v>488270</v>
      </c>
      <c r="C10" s="2">
        <v>504670</v>
      </c>
      <c r="D10" s="2">
        <v>545260</v>
      </c>
      <c r="E10" s="2">
        <v>571050</v>
      </c>
      <c r="F10" s="2">
        <v>591820</v>
      </c>
      <c r="G10" s="2">
        <v>612690</v>
      </c>
      <c r="H10" s="2">
        <v>646630</v>
      </c>
      <c r="I10" s="2">
        <v>680270</v>
      </c>
      <c r="J10" s="2">
        <v>713620</v>
      </c>
      <c r="K10" s="2">
        <v>764870</v>
      </c>
      <c r="L10" s="2">
        <v>822320</v>
      </c>
      <c r="M10" s="2">
        <v>902050</v>
      </c>
      <c r="N10" s="2">
        <v>996270</v>
      </c>
      <c r="O10" s="2">
        <v>1147300</v>
      </c>
      <c r="P10" s="2">
        <v>1244680</v>
      </c>
      <c r="Q10" s="2">
        <v>1300370</v>
      </c>
      <c r="R10" s="2">
        <v>1349470</v>
      </c>
      <c r="S10" s="2">
        <v>1534470</v>
      </c>
      <c r="T10" s="2">
        <v>1659758.4</v>
      </c>
      <c r="U10" s="61">
        <f t="shared" si="1"/>
        <v>1300370</v>
      </c>
      <c r="V10" s="2"/>
      <c r="W10" s="8">
        <f>(W8/V8-1)/8</f>
        <v>8.775126520956586E-2</v>
      </c>
      <c r="X10" s="8">
        <f>(X8/V8-1)/8</f>
        <v>5.7558628740510626E-2</v>
      </c>
      <c r="Y10" s="8">
        <f t="shared" si="2"/>
        <v>9.8244192754654396E-3</v>
      </c>
    </row>
    <row r="11" spans="1:25" x14ac:dyDescent="0.35">
      <c r="A11" t="s">
        <v>484</v>
      </c>
      <c r="B11" s="2">
        <v>15532460</v>
      </c>
      <c r="C11" s="2">
        <v>17019430</v>
      </c>
      <c r="D11" s="2">
        <v>19272940</v>
      </c>
      <c r="E11" s="2">
        <v>20819370</v>
      </c>
      <c r="F11" s="2">
        <v>21651990</v>
      </c>
      <c r="G11" s="2">
        <v>23567020</v>
      </c>
      <c r="H11" s="2">
        <v>25428100</v>
      </c>
      <c r="I11" s="2">
        <v>26350234.899999999</v>
      </c>
      <c r="J11" s="2">
        <v>27211671.600000001</v>
      </c>
      <c r="K11" s="2">
        <v>28241876.100000001</v>
      </c>
      <c r="L11" s="2">
        <v>30218986.399999999</v>
      </c>
      <c r="M11" s="2">
        <v>33113163.300000001</v>
      </c>
      <c r="N11" s="2">
        <v>35669527.299999997</v>
      </c>
      <c r="O11" s="2">
        <v>37759955</v>
      </c>
      <c r="P11" s="2">
        <v>39767429.600000001</v>
      </c>
      <c r="Q11" s="2">
        <v>39210672.600000001</v>
      </c>
      <c r="R11" s="2">
        <v>39038190.5</v>
      </c>
      <c r="S11" s="2">
        <v>43818074.799999997</v>
      </c>
      <c r="T11" s="2">
        <v>44906735</v>
      </c>
      <c r="U11" s="61">
        <f t="shared" si="1"/>
        <v>39210672.600000001</v>
      </c>
      <c r="V11" s="2"/>
      <c r="W11" s="8">
        <f>V5</f>
        <v>7.9085799176515759E-2</v>
      </c>
      <c r="X11" s="8">
        <f>W5</f>
        <v>5.4486853535593432E-2</v>
      </c>
      <c r="Y11" s="8">
        <f t="shared" si="2"/>
        <v>0.29624036827626338</v>
      </c>
    </row>
    <row r="12" spans="1:25" x14ac:dyDescent="0.35">
      <c r="A12" t="s">
        <v>485</v>
      </c>
      <c r="B12" s="2">
        <v>2322120</v>
      </c>
      <c r="C12" s="2">
        <v>2464220</v>
      </c>
      <c r="D12" s="2">
        <v>2579820</v>
      </c>
      <c r="E12" s="2">
        <v>2698720</v>
      </c>
      <c r="F12" s="2">
        <v>2631370</v>
      </c>
      <c r="G12" s="2">
        <v>2789700</v>
      </c>
      <c r="H12" s="2">
        <v>3165330</v>
      </c>
      <c r="I12" s="2">
        <v>2610353.7000000002</v>
      </c>
      <c r="J12" s="2">
        <v>2626088</v>
      </c>
      <c r="K12" s="2">
        <v>2631066.1</v>
      </c>
      <c r="L12" s="2">
        <v>2886854.6</v>
      </c>
      <c r="M12" s="2">
        <v>3179738.1</v>
      </c>
      <c r="N12" s="2">
        <v>3492477.1</v>
      </c>
      <c r="O12" s="2">
        <v>3296120.5</v>
      </c>
      <c r="P12" s="2">
        <v>3268145.7</v>
      </c>
      <c r="Q12" s="2">
        <v>3171343.5</v>
      </c>
      <c r="R12" s="2">
        <v>2910751.6</v>
      </c>
      <c r="S12" s="2">
        <v>3092760.6</v>
      </c>
      <c r="T12" s="2">
        <v>3197334.8</v>
      </c>
      <c r="U12" s="61">
        <f t="shared" si="1"/>
        <v>3171343.5</v>
      </c>
      <c r="V12" s="2"/>
      <c r="W12" s="2"/>
      <c r="X12" s="2"/>
      <c r="Y12" s="8">
        <f t="shared" si="2"/>
        <v>2.3959802372034138E-2</v>
      </c>
    </row>
    <row r="13" spans="1:25" x14ac:dyDescent="0.35">
      <c r="A13" t="s">
        <v>486</v>
      </c>
      <c r="B13" s="2">
        <v>7933080</v>
      </c>
      <c r="C13" s="2">
        <v>8674750</v>
      </c>
      <c r="D13" s="2">
        <v>10217800</v>
      </c>
      <c r="E13" s="2">
        <v>10931060</v>
      </c>
      <c r="F13" s="2">
        <v>11440850</v>
      </c>
      <c r="G13" s="2">
        <v>12695640</v>
      </c>
      <c r="H13" s="2">
        <v>13672580</v>
      </c>
      <c r="I13" s="2">
        <v>14099855.699999999</v>
      </c>
      <c r="J13" s="2">
        <v>14868732.6</v>
      </c>
      <c r="K13" s="2">
        <v>15607091.199999999</v>
      </c>
      <c r="L13" s="2">
        <v>16839375.5</v>
      </c>
      <c r="M13" s="2">
        <v>19038495.899999999</v>
      </c>
      <c r="N13" s="2">
        <v>20547643.399999999</v>
      </c>
      <c r="O13" s="2">
        <v>22094277.600000001</v>
      </c>
      <c r="P13" s="2">
        <v>23289922</v>
      </c>
      <c r="Q13" s="2">
        <v>22597055.5</v>
      </c>
      <c r="R13" s="2">
        <v>23291601.100000001</v>
      </c>
      <c r="S13" s="2">
        <v>25610331.100000001</v>
      </c>
      <c r="T13" s="2">
        <v>25163636.600000001</v>
      </c>
      <c r="U13" s="61">
        <f>U14+U15</f>
        <v>18728420.940000013</v>
      </c>
      <c r="V13" s="2">
        <f>I3</f>
        <v>81069459.900000006</v>
      </c>
      <c r="W13" s="2">
        <f>Q3</f>
        <v>132361004.09999999</v>
      </c>
      <c r="X13" s="2">
        <f>U3</f>
        <v>116407218.20224772</v>
      </c>
      <c r="Y13" s="8">
        <f t="shared" si="2"/>
        <v>0.17072290780544178</v>
      </c>
    </row>
    <row r="14" spans="1:25" x14ac:dyDescent="0.35">
      <c r="A14" s="59" t="s">
        <v>501</v>
      </c>
      <c r="B14" s="2">
        <v>7069230</v>
      </c>
      <c r="C14" s="2">
        <v>7613300</v>
      </c>
      <c r="D14" s="2">
        <v>8940770</v>
      </c>
      <c r="E14" s="2">
        <v>9814120</v>
      </c>
      <c r="F14" s="2">
        <v>10131900</v>
      </c>
      <c r="G14" s="2">
        <v>11168330</v>
      </c>
      <c r="H14" s="2">
        <v>11918150</v>
      </c>
      <c r="I14" s="2">
        <v>12304390</v>
      </c>
      <c r="J14" s="2">
        <v>12889190</v>
      </c>
      <c r="K14" s="2">
        <v>13461080</v>
      </c>
      <c r="L14" s="2">
        <v>14689000</v>
      </c>
      <c r="M14" s="2">
        <v>16435390</v>
      </c>
      <c r="N14" s="2">
        <v>18039307.199999999</v>
      </c>
      <c r="O14" s="2">
        <v>19415566.600000001</v>
      </c>
      <c r="P14" s="2">
        <v>20398780.5</v>
      </c>
      <c r="Q14" s="2">
        <v>19815124</v>
      </c>
      <c r="R14" s="2">
        <v>20498244.600000001</v>
      </c>
      <c r="S14" s="2">
        <v>22447549.399999999</v>
      </c>
      <c r="T14" s="2">
        <v>21889652.100000001</v>
      </c>
      <c r="U14" s="61">
        <f>I14*(1+'Registered manufacturing growth'!M3)^(8)</f>
        <v>15946489.440000014</v>
      </c>
      <c r="V14" s="2"/>
      <c r="W14" s="8">
        <f>(W13/V13)^(1/8)-1</f>
        <v>6.3194806943134507E-2</v>
      </c>
      <c r="X14" s="8">
        <f>(X13/V13)^(1/8)-1</f>
        <v>4.62617031584176E-2</v>
      </c>
      <c r="Y14" s="8">
        <f t="shared" si="2"/>
        <v>0.14970515020443245</v>
      </c>
    </row>
    <row r="15" spans="1:25" x14ac:dyDescent="0.35">
      <c r="A15" s="59" t="s">
        <v>504</v>
      </c>
      <c r="B15" s="2">
        <f>B13-B14</f>
        <v>863850</v>
      </c>
      <c r="C15" s="2">
        <f t="shared" ref="C15:Q15" si="3">C13-C14</f>
        <v>1061450</v>
      </c>
      <c r="D15" s="2">
        <f t="shared" si="3"/>
        <v>1277030</v>
      </c>
      <c r="E15" s="2">
        <f t="shared" si="3"/>
        <v>1116940</v>
      </c>
      <c r="F15" s="2">
        <f t="shared" si="3"/>
        <v>1308950</v>
      </c>
      <c r="G15" s="2">
        <f t="shared" si="3"/>
        <v>1527310</v>
      </c>
      <c r="H15" s="2">
        <f t="shared" si="3"/>
        <v>1754430</v>
      </c>
      <c r="I15" s="2">
        <f t="shared" si="3"/>
        <v>1795465.6999999993</v>
      </c>
      <c r="J15" s="2">
        <f t="shared" si="3"/>
        <v>1979542.5999999996</v>
      </c>
      <c r="K15" s="2">
        <f t="shared" si="3"/>
        <v>2146011.1999999993</v>
      </c>
      <c r="L15" s="2">
        <f t="shared" si="3"/>
        <v>2150375.5</v>
      </c>
      <c r="M15" s="2">
        <f t="shared" si="3"/>
        <v>2603105.8999999985</v>
      </c>
      <c r="N15" s="2">
        <f t="shared" si="3"/>
        <v>2508336.1999999993</v>
      </c>
      <c r="O15" s="2">
        <f t="shared" si="3"/>
        <v>2678711</v>
      </c>
      <c r="P15" s="2">
        <f t="shared" si="3"/>
        <v>2891141.5</v>
      </c>
      <c r="Q15" s="2">
        <f t="shared" si="3"/>
        <v>2781931.5</v>
      </c>
      <c r="R15" s="2">
        <v>2793356.5</v>
      </c>
      <c r="S15" s="2">
        <v>3162781.7</v>
      </c>
      <c r="T15" s="2">
        <v>3273984.5</v>
      </c>
      <c r="U15" s="61">
        <f t="shared" si="1"/>
        <v>2781931.5</v>
      </c>
      <c r="V15" s="2"/>
      <c r="W15" s="2"/>
      <c r="X15" s="2"/>
      <c r="Y15" s="8">
        <f t="shared" si="2"/>
        <v>2.1017757601009317E-2</v>
      </c>
    </row>
    <row r="16" spans="1:25" x14ac:dyDescent="0.35">
      <c r="A16" t="s">
        <v>487</v>
      </c>
      <c r="B16" s="2">
        <v>972950</v>
      </c>
      <c r="C16" s="2">
        <v>1088470</v>
      </c>
      <c r="D16" s="2">
        <v>1434570</v>
      </c>
      <c r="E16" s="2">
        <v>1480890</v>
      </c>
      <c r="F16" s="2">
        <v>1536240</v>
      </c>
      <c r="G16" s="2">
        <v>1605390</v>
      </c>
      <c r="H16" s="2">
        <v>1431780</v>
      </c>
      <c r="I16" s="2">
        <v>1675242.6</v>
      </c>
      <c r="J16" s="2">
        <v>1545396.6</v>
      </c>
      <c r="K16" s="2">
        <v>1535604.3</v>
      </c>
      <c r="L16" s="2">
        <v>1576374.8</v>
      </c>
      <c r="M16" s="2">
        <v>1831498.5</v>
      </c>
      <c r="N16" s="2">
        <v>2029638.3</v>
      </c>
      <c r="O16" s="2">
        <v>2143662.5</v>
      </c>
      <c r="P16" s="2">
        <v>2586826.7999999998</v>
      </c>
      <c r="Q16" s="2">
        <v>2176902.2999999998</v>
      </c>
      <c r="R16" s="2">
        <v>2173095.2000000002</v>
      </c>
      <c r="S16" s="2">
        <v>2080768.6</v>
      </c>
      <c r="T16" s="2">
        <v>2284377.2999999998</v>
      </c>
      <c r="U16" s="61">
        <f t="shared" si="1"/>
        <v>2176902.2999999998</v>
      </c>
      <c r="V16" s="8">
        <f>(U15/I15)^(1/8)-1</f>
        <v>5.6260805746637166E-2</v>
      </c>
      <c r="W16" s="2"/>
      <c r="X16" s="2"/>
      <c r="Y16" s="8">
        <f t="shared" si="2"/>
        <v>1.6446704335631432E-2</v>
      </c>
    </row>
    <row r="17" spans="1:25" x14ac:dyDescent="0.35">
      <c r="A17" t="s">
        <v>488</v>
      </c>
      <c r="B17" s="2">
        <v>816120</v>
      </c>
      <c r="C17" s="2">
        <v>950170</v>
      </c>
      <c r="D17" s="2">
        <v>1134750</v>
      </c>
      <c r="E17" s="2">
        <v>1101470</v>
      </c>
      <c r="F17" s="2">
        <v>1246030</v>
      </c>
      <c r="G17" s="2">
        <v>1418760</v>
      </c>
      <c r="H17" s="2">
        <v>1513210</v>
      </c>
      <c r="I17" s="2">
        <v>1532375.3</v>
      </c>
      <c r="J17" s="2">
        <v>1773978.7</v>
      </c>
      <c r="K17" s="2">
        <v>2164109.2000000002</v>
      </c>
      <c r="L17" s="2">
        <v>2164287.9</v>
      </c>
      <c r="M17" s="2">
        <v>2589358</v>
      </c>
      <c r="N17" s="2">
        <v>2610790.7999999998</v>
      </c>
      <c r="O17" s="2">
        <v>2808725.8</v>
      </c>
      <c r="P17" s="2">
        <v>3000134.9</v>
      </c>
      <c r="Q17" s="2">
        <v>2909131.9</v>
      </c>
      <c r="R17" s="2">
        <v>2635925.1</v>
      </c>
      <c r="S17" s="2">
        <v>3129494.8</v>
      </c>
      <c r="T17" s="2">
        <v>3084019.6</v>
      </c>
      <c r="U17" s="61">
        <f t="shared" si="1"/>
        <v>2909131.9</v>
      </c>
      <c r="V17" s="2"/>
      <c r="W17" s="2"/>
      <c r="X17" s="2"/>
      <c r="Y17" s="8">
        <f t="shared" si="2"/>
        <v>2.1978768745227431E-2</v>
      </c>
    </row>
    <row r="18" spans="1:25" x14ac:dyDescent="0.35">
      <c r="A18" t="s">
        <v>489</v>
      </c>
      <c r="B18" s="2">
        <v>1323480</v>
      </c>
      <c r="C18" s="2">
        <v>1515190</v>
      </c>
      <c r="D18" s="2">
        <v>1756760</v>
      </c>
      <c r="E18" s="2">
        <v>1835190</v>
      </c>
      <c r="F18" s="2">
        <v>1896410</v>
      </c>
      <c r="G18" s="2">
        <v>2086090</v>
      </c>
      <c r="H18" s="2">
        <v>2325100</v>
      </c>
      <c r="I18" s="2">
        <v>2296273.9</v>
      </c>
      <c r="J18" s="2">
        <v>2385203.9</v>
      </c>
      <c r="K18" s="2">
        <v>2773216.7</v>
      </c>
      <c r="L18" s="2">
        <v>2612055.2999999998</v>
      </c>
      <c r="M18" s="2">
        <v>2253061.2999999998</v>
      </c>
      <c r="N18" s="2">
        <v>2852064.7</v>
      </c>
      <c r="O18" s="2">
        <v>3195545.5</v>
      </c>
      <c r="P18" s="2">
        <v>3262976.6</v>
      </c>
      <c r="Q18" s="2">
        <v>3291983.4</v>
      </c>
      <c r="R18" s="2">
        <v>3794717.2</v>
      </c>
      <c r="S18" s="2">
        <v>4501444.5999999996</v>
      </c>
      <c r="T18" s="2">
        <v>3604857.2</v>
      </c>
      <c r="U18" s="61">
        <f t="shared" si="1"/>
        <v>3291983.4</v>
      </c>
      <c r="V18" s="2"/>
      <c r="W18" s="2"/>
      <c r="X18" s="2"/>
      <c r="Y18" s="8">
        <f t="shared" si="2"/>
        <v>2.4871248313535575E-2</v>
      </c>
    </row>
    <row r="19" spans="1:25" x14ac:dyDescent="0.35">
      <c r="A19" t="s">
        <v>375</v>
      </c>
      <c r="B19" s="2">
        <v>1397880</v>
      </c>
      <c r="C19" s="2">
        <v>1591140</v>
      </c>
      <c r="D19" s="2">
        <v>1901040</v>
      </c>
      <c r="E19" s="2">
        <v>2075500</v>
      </c>
      <c r="F19" s="2">
        <v>2385160</v>
      </c>
      <c r="G19" s="2">
        <v>2825410</v>
      </c>
      <c r="H19" s="2">
        <v>3076120</v>
      </c>
      <c r="I19" s="2">
        <v>3346695.1</v>
      </c>
      <c r="J19" s="2">
        <v>3457312.5</v>
      </c>
      <c r="K19" s="2">
        <v>3249942</v>
      </c>
      <c r="L19" s="2">
        <v>3570170</v>
      </c>
      <c r="M19" s="2">
        <v>4295497.0999999996</v>
      </c>
      <c r="N19" s="2">
        <v>4744183.9000000004</v>
      </c>
      <c r="O19" s="2">
        <v>5333070.4000000004</v>
      </c>
      <c r="P19" s="2">
        <v>5808465.5999999996</v>
      </c>
      <c r="Q19" s="2">
        <v>5357839.7</v>
      </c>
      <c r="R19" s="2">
        <v>5116791.5999999996</v>
      </c>
      <c r="S19" s="2">
        <v>5585732.9000000004</v>
      </c>
      <c r="T19" s="2">
        <v>6571319.9000000004</v>
      </c>
      <c r="U19" s="61">
        <f t="shared" si="1"/>
        <v>5357839.7</v>
      </c>
      <c r="V19" s="2"/>
      <c r="W19" s="2"/>
      <c r="X19" s="2"/>
      <c r="Y19" s="8">
        <f t="shared" si="2"/>
        <v>4.0478989536465754E-2</v>
      </c>
    </row>
    <row r="20" spans="1:25" x14ac:dyDescent="0.35">
      <c r="A20" t="s">
        <v>490</v>
      </c>
      <c r="B20" s="2">
        <v>3422650</v>
      </c>
      <c r="C20" s="2">
        <v>3529780</v>
      </c>
      <c r="D20" s="2">
        <v>3990670</v>
      </c>
      <c r="E20" s="2">
        <v>4438020</v>
      </c>
      <c r="F20" s="2">
        <v>4377020</v>
      </c>
      <c r="G20" s="2">
        <v>4759990</v>
      </c>
      <c r="H20" s="2">
        <v>5326370</v>
      </c>
      <c r="I20" s="2">
        <v>5249268.8</v>
      </c>
      <c r="J20" s="2">
        <v>5706840.9000000004</v>
      </c>
      <c r="K20" s="2">
        <v>5884218.9000000004</v>
      </c>
      <c r="L20" s="2">
        <v>6916487.5999999996</v>
      </c>
      <c r="M20" s="2">
        <v>8069081</v>
      </c>
      <c r="N20" s="2">
        <v>8310965.7000000002</v>
      </c>
      <c r="O20" s="2">
        <v>8613273.5</v>
      </c>
      <c r="P20" s="2">
        <v>8631518.1999999993</v>
      </c>
      <c r="Q20" s="2">
        <v>8861198.1999999993</v>
      </c>
      <c r="R20" s="2">
        <v>9571071.9000000004</v>
      </c>
      <c r="S20" s="2">
        <v>10312890.300000001</v>
      </c>
      <c r="T20" s="2">
        <v>9619062.5999999996</v>
      </c>
      <c r="U20" s="61">
        <f t="shared" si="1"/>
        <v>8861198.1999999993</v>
      </c>
      <c r="V20" s="2"/>
      <c r="W20" s="2"/>
      <c r="X20" s="2"/>
      <c r="Y20" s="8">
        <f t="shared" si="2"/>
        <v>6.6947196874581574E-2</v>
      </c>
    </row>
    <row r="21" spans="1:25" x14ac:dyDescent="0.35">
      <c r="A21" t="s">
        <v>491</v>
      </c>
      <c r="B21" s="2">
        <v>1161050</v>
      </c>
      <c r="C21" s="2">
        <v>1234400</v>
      </c>
      <c r="D21" s="2">
        <v>1333510</v>
      </c>
      <c r="E21" s="2">
        <v>1445080</v>
      </c>
      <c r="F21" s="2">
        <v>1515390</v>
      </c>
      <c r="G21" s="2">
        <v>1605290</v>
      </c>
      <c r="H21" s="2">
        <v>1719470</v>
      </c>
      <c r="I21" s="2">
        <v>1866680</v>
      </c>
      <c r="J21" s="2">
        <v>1916350</v>
      </c>
      <c r="K21" s="2">
        <v>1996010</v>
      </c>
      <c r="L21" s="2">
        <v>2140470</v>
      </c>
      <c r="M21" s="2">
        <v>2241580</v>
      </c>
      <c r="N21" s="2">
        <v>2464960</v>
      </c>
      <c r="O21" s="2">
        <v>2726500.2</v>
      </c>
      <c r="P21" s="2">
        <v>2941470</v>
      </c>
      <c r="Q21" s="2">
        <v>3007979.5</v>
      </c>
      <c r="R21" s="2">
        <v>2882131.4</v>
      </c>
      <c r="S21" s="2">
        <v>3179662</v>
      </c>
      <c r="T21" s="2">
        <v>3523310.6</v>
      </c>
      <c r="U21" s="61">
        <f t="shared" si="1"/>
        <v>3007979.5</v>
      </c>
      <c r="V21" s="7">
        <f>U21/U3</f>
        <v>2.5840145881451178E-2</v>
      </c>
      <c r="W21" s="2"/>
      <c r="X21" s="2"/>
      <c r="Y21" s="8">
        <f t="shared" si="2"/>
        <v>2.2725571783419253E-2</v>
      </c>
    </row>
    <row r="22" spans="1:25" x14ac:dyDescent="0.35">
      <c r="A22" t="s">
        <v>492</v>
      </c>
      <c r="B22" s="2">
        <v>872560</v>
      </c>
      <c r="C22" s="2">
        <v>930610</v>
      </c>
      <c r="D22" s="2">
        <v>1021800</v>
      </c>
      <c r="E22" s="2">
        <v>1116600</v>
      </c>
      <c r="F22" s="2">
        <v>1161180</v>
      </c>
      <c r="G22" s="2">
        <v>1231190</v>
      </c>
      <c r="H22" s="2">
        <v>1326060</v>
      </c>
      <c r="I22" s="2">
        <v>1451940</v>
      </c>
      <c r="J22" s="2">
        <v>1485170</v>
      </c>
      <c r="K22" s="2">
        <v>1528730</v>
      </c>
      <c r="L22" s="2">
        <v>1637220</v>
      </c>
      <c r="M22" s="2">
        <v>1701390</v>
      </c>
      <c r="N22" s="2">
        <v>1852808</v>
      </c>
      <c r="O22" s="2">
        <v>2078824</v>
      </c>
      <c r="P22" s="2">
        <v>2214457.2999999998</v>
      </c>
      <c r="Q22" s="2">
        <v>2245763.1</v>
      </c>
      <c r="R22" s="2">
        <v>2128617.7999999998</v>
      </c>
      <c r="S22" s="2">
        <v>2349510.2999999998</v>
      </c>
      <c r="T22" s="2">
        <v>2683504.6</v>
      </c>
      <c r="U22" s="61">
        <f t="shared" si="1"/>
        <v>2245763.1</v>
      </c>
      <c r="V22" s="2"/>
      <c r="W22" s="2"/>
      <c r="X22" s="2"/>
      <c r="Y22" s="8">
        <f t="shared" si="2"/>
        <v>1.6966954242076501E-2</v>
      </c>
    </row>
    <row r="23" spans="1:25" x14ac:dyDescent="0.35">
      <c r="A23" t="s">
        <v>493</v>
      </c>
      <c r="B23" s="2">
        <v>118860</v>
      </c>
      <c r="C23" s="2">
        <v>117870</v>
      </c>
      <c r="D23" s="2">
        <v>118080</v>
      </c>
      <c r="E23" s="2">
        <v>121570</v>
      </c>
      <c r="F23" s="2">
        <v>138130</v>
      </c>
      <c r="G23" s="2">
        <v>141210</v>
      </c>
      <c r="H23" s="2">
        <v>143620</v>
      </c>
      <c r="I23" s="2">
        <v>146660</v>
      </c>
      <c r="J23" s="2">
        <v>142690</v>
      </c>
      <c r="K23" s="2">
        <v>141310</v>
      </c>
      <c r="L23" s="2">
        <v>128320</v>
      </c>
      <c r="M23" s="2">
        <v>132130</v>
      </c>
      <c r="N23" s="2">
        <v>141438.29999999999</v>
      </c>
      <c r="O23" s="2">
        <v>150291.6</v>
      </c>
      <c r="P23" s="2">
        <v>168630.5</v>
      </c>
      <c r="Q23" s="2">
        <v>164500.29999999999</v>
      </c>
      <c r="R23" s="2">
        <v>153942.29999999999</v>
      </c>
      <c r="S23" s="2">
        <v>166133.79999999999</v>
      </c>
      <c r="T23" s="2">
        <v>147514.1</v>
      </c>
      <c r="U23" s="61">
        <f t="shared" si="1"/>
        <v>164500.29999999999</v>
      </c>
      <c r="V23" s="2"/>
      <c r="W23" s="2"/>
      <c r="X23" s="2"/>
      <c r="Y23" s="8">
        <f t="shared" si="2"/>
        <v>1.242815443404452E-3</v>
      </c>
    </row>
    <row r="24" spans="1:25" x14ac:dyDescent="0.35">
      <c r="A24" t="s">
        <v>494</v>
      </c>
      <c r="B24" s="2"/>
      <c r="C24" s="2"/>
      <c r="D24" s="2"/>
      <c r="E24" s="2"/>
      <c r="F24" s="2"/>
      <c r="G24" s="2"/>
      <c r="H24" s="2"/>
      <c r="I24" s="2">
        <v>147100</v>
      </c>
      <c r="J24" s="2">
        <v>159340</v>
      </c>
      <c r="K24" s="2">
        <v>183430</v>
      </c>
      <c r="L24" s="2">
        <v>221590</v>
      </c>
      <c r="M24" s="2">
        <v>240300</v>
      </c>
      <c r="N24" s="2">
        <v>288105.7</v>
      </c>
      <c r="O24" s="2">
        <v>289734</v>
      </c>
      <c r="P24" s="2">
        <v>331837.09999999998</v>
      </c>
      <c r="Q24" s="2">
        <v>355599.1</v>
      </c>
      <c r="R24" s="2">
        <v>356270.4</v>
      </c>
      <c r="S24" s="2">
        <v>402761</v>
      </c>
      <c r="T24" s="2">
        <v>412539.5</v>
      </c>
      <c r="U24" s="61">
        <f t="shared" si="1"/>
        <v>355599.1</v>
      </c>
      <c r="V24" s="2"/>
      <c r="W24" s="2"/>
      <c r="X24" s="2"/>
      <c r="Y24" s="8">
        <f t="shared" si="2"/>
        <v>2.6865850891501356E-3</v>
      </c>
    </row>
    <row r="25" spans="1:25" x14ac:dyDescent="0.35">
      <c r="A25" t="s">
        <v>495</v>
      </c>
      <c r="B25" s="2"/>
      <c r="C25" s="2"/>
      <c r="D25" s="2"/>
      <c r="E25" s="2"/>
      <c r="F25" s="2"/>
      <c r="G25" s="2"/>
      <c r="H25" s="2"/>
      <c r="I25" s="2">
        <v>120980</v>
      </c>
      <c r="J25" s="2">
        <v>129150</v>
      </c>
      <c r="K25" s="2">
        <v>142530</v>
      </c>
      <c r="L25" s="2">
        <v>153340</v>
      </c>
      <c r="M25" s="2">
        <v>167760</v>
      </c>
      <c r="N25" s="2">
        <v>182605.9</v>
      </c>
      <c r="O25" s="2">
        <v>207650.7</v>
      </c>
      <c r="P25" s="2">
        <v>226545.3</v>
      </c>
      <c r="Q25" s="2">
        <v>242117.1</v>
      </c>
      <c r="R25" s="2">
        <v>243301</v>
      </c>
      <c r="S25" s="2">
        <v>261256.9</v>
      </c>
      <c r="T25" s="2">
        <v>279752.40000000002</v>
      </c>
      <c r="U25" s="61">
        <f t="shared" si="1"/>
        <v>242117.1</v>
      </c>
      <c r="V25" s="2"/>
      <c r="W25" s="2"/>
      <c r="X25" s="2"/>
      <c r="Y25" s="8">
        <f t="shared" si="2"/>
        <v>1.8292177642976947E-3</v>
      </c>
    </row>
    <row r="26" spans="1:25" x14ac:dyDescent="0.35">
      <c r="A26" t="s">
        <v>496</v>
      </c>
      <c r="B26" s="2">
        <v>4116200</v>
      </c>
      <c r="C26" s="2">
        <v>4646050</v>
      </c>
      <c r="D26" s="2">
        <v>5141810</v>
      </c>
      <c r="E26" s="2">
        <v>5744510</v>
      </c>
      <c r="F26" s="2">
        <v>6064380</v>
      </c>
      <c r="G26" s="2">
        <v>6476390</v>
      </c>
      <c r="H26" s="2">
        <v>6870710</v>
      </c>
      <c r="I26" s="2">
        <v>7773345.5</v>
      </c>
      <c r="J26" s="2">
        <v>7800501.0999999996</v>
      </c>
      <c r="K26" s="2">
        <v>8007708.7999999998</v>
      </c>
      <c r="L26" s="2">
        <v>8352286.2000000002</v>
      </c>
      <c r="M26" s="2">
        <v>8653349.3000000007</v>
      </c>
      <c r="N26" s="2">
        <v>9164446.6999999993</v>
      </c>
      <c r="O26" s="2">
        <v>9643056.6999999993</v>
      </c>
      <c r="P26" s="2">
        <v>10267891.9</v>
      </c>
      <c r="Q26" s="2">
        <v>10434294.1</v>
      </c>
      <c r="R26" s="2">
        <v>9953706.4000000004</v>
      </c>
      <c r="S26" s="2">
        <v>11935321.199999999</v>
      </c>
      <c r="T26" s="2">
        <v>13022453</v>
      </c>
      <c r="U26" s="61">
        <f>I26*(1+Construction!E21)^8</f>
        <v>8752825.3519958183</v>
      </c>
      <c r="V26" s="7">
        <f>U26/U3</f>
        <v>7.5191431314753379E-2</v>
      </c>
      <c r="W26" s="2"/>
      <c r="X26" s="2"/>
      <c r="Y26" s="8">
        <f t="shared" si="2"/>
        <v>7.8832086315368172E-2</v>
      </c>
    </row>
    <row r="27" spans="1:25" x14ac:dyDescent="0.35">
      <c r="A27" t="s">
        <v>497</v>
      </c>
      <c r="B27" s="2">
        <v>23864160</v>
      </c>
      <c r="C27" s="2">
        <v>26040010</v>
      </c>
      <c r="D27" s="2">
        <v>27872790</v>
      </c>
      <c r="E27" s="2">
        <v>30040750</v>
      </c>
      <c r="F27" s="2">
        <v>31999380</v>
      </c>
      <c r="G27" s="2">
        <v>34775790</v>
      </c>
      <c r="H27" s="2">
        <v>37500710</v>
      </c>
      <c r="I27" s="2">
        <v>39699751.799999997</v>
      </c>
      <c r="J27" s="2">
        <v>43008201</v>
      </c>
      <c r="K27" s="2">
        <v>46302627</v>
      </c>
      <c r="L27" s="2">
        <v>50845189.399999999</v>
      </c>
      <c r="M27" s="2">
        <v>55644080.899999999</v>
      </c>
      <c r="N27" s="2">
        <v>60353275</v>
      </c>
      <c r="O27" s="2">
        <v>64181521.100000001</v>
      </c>
      <c r="P27" s="2">
        <v>68784564.599999994</v>
      </c>
      <c r="Q27" s="2">
        <v>73207073.400000006</v>
      </c>
      <c r="R27" s="2">
        <v>67093131.200000003</v>
      </c>
      <c r="S27" s="2">
        <v>73249260.900000006</v>
      </c>
      <c r="T27" s="2">
        <v>80813771.400000006</v>
      </c>
      <c r="U27" s="61">
        <f t="shared" si="1"/>
        <v>73207073.400000006</v>
      </c>
      <c r="V27" s="7">
        <f>U27/U3</f>
        <v>0.62888774880616849</v>
      </c>
      <c r="W27" s="2"/>
      <c r="X27" s="2"/>
      <c r="Y27" s="8">
        <f t="shared" si="2"/>
        <v>0.55308641618260446</v>
      </c>
    </row>
    <row r="28" spans="1:25" x14ac:dyDescent="0.35">
      <c r="A28" t="s">
        <v>498</v>
      </c>
      <c r="B28" s="2">
        <v>8527040</v>
      </c>
      <c r="C28" s="2">
        <v>9333820</v>
      </c>
      <c r="D28" s="2">
        <v>10197690</v>
      </c>
      <c r="E28" s="2">
        <v>10930270</v>
      </c>
      <c r="F28" s="2">
        <v>11196300</v>
      </c>
      <c r="G28" s="2">
        <v>11888470</v>
      </c>
      <c r="H28" s="2">
        <v>13286220</v>
      </c>
      <c r="I28" s="2">
        <v>14131160.6</v>
      </c>
      <c r="J28" s="2">
        <v>15511430</v>
      </c>
      <c r="K28" s="2">
        <v>16520620</v>
      </c>
      <c r="L28" s="2">
        <v>18076893.399999999</v>
      </c>
      <c r="M28" s="2">
        <v>19928247.5</v>
      </c>
      <c r="N28" s="2">
        <v>21463786.300000001</v>
      </c>
      <c r="O28" s="2">
        <v>23684194</v>
      </c>
      <c r="P28" s="2">
        <v>25387572.899999999</v>
      </c>
      <c r="Q28" s="2">
        <v>26900595.399999999</v>
      </c>
      <c r="R28" s="2">
        <v>21538882.600000001</v>
      </c>
      <c r="S28" s="2">
        <v>24803802.600000001</v>
      </c>
      <c r="T28" s="2">
        <v>27857402.399999999</v>
      </c>
      <c r="U28" s="61">
        <f t="shared" si="1"/>
        <v>26900595.399999999</v>
      </c>
      <c r="V28" s="2"/>
      <c r="W28" s="2"/>
      <c r="X28" s="2"/>
      <c r="Y28" s="8">
        <f t="shared" si="2"/>
        <v>0.20323656187797082</v>
      </c>
    </row>
    <row r="29" spans="1:25" x14ac:dyDescent="0.35">
      <c r="A29" t="s">
        <v>499</v>
      </c>
      <c r="B29" s="2">
        <v>9859700</v>
      </c>
      <c r="C29" s="2">
        <v>10796560</v>
      </c>
      <c r="D29" s="2">
        <v>11594630</v>
      </c>
      <c r="E29" s="2">
        <v>12496840</v>
      </c>
      <c r="F29" s="2">
        <v>13145300</v>
      </c>
      <c r="G29" s="2">
        <v>13995290</v>
      </c>
      <c r="H29" s="2">
        <v>14650640</v>
      </c>
      <c r="I29" s="2">
        <v>15308773.699999999</v>
      </c>
      <c r="J29" s="2">
        <v>16800314</v>
      </c>
      <c r="K29" s="2">
        <v>18674068.600000001</v>
      </c>
      <c r="L29" s="2">
        <v>20737144.399999999</v>
      </c>
      <c r="M29" s="2">
        <v>22947866.199999999</v>
      </c>
      <c r="N29" s="2">
        <v>24929665.5</v>
      </c>
      <c r="O29" s="2">
        <v>25371902.600000001</v>
      </c>
      <c r="P29" s="2">
        <v>27142217.199999999</v>
      </c>
      <c r="Q29" s="2">
        <v>28982434.300000001</v>
      </c>
      <c r="R29" s="2">
        <v>29541301.399999999</v>
      </c>
      <c r="S29" s="2">
        <v>31228471.899999999</v>
      </c>
      <c r="T29" s="2">
        <v>34592765.799999997</v>
      </c>
      <c r="U29" s="61">
        <f t="shared" si="1"/>
        <v>28982434.300000001</v>
      </c>
      <c r="V29" s="2"/>
      <c r="W29" s="2"/>
      <c r="X29" s="2"/>
      <c r="Y29" s="8">
        <f t="shared" si="2"/>
        <v>0.21896505316704531</v>
      </c>
    </row>
    <row r="30" spans="1:25" x14ac:dyDescent="0.35">
      <c r="A30" t="s">
        <v>500</v>
      </c>
      <c r="B30" s="2">
        <v>5477420</v>
      </c>
      <c r="C30" s="2">
        <v>5909630</v>
      </c>
      <c r="D30" s="2">
        <v>6080480</v>
      </c>
      <c r="E30" s="2">
        <v>6613640</v>
      </c>
      <c r="F30" s="2">
        <v>7657770</v>
      </c>
      <c r="G30" s="2">
        <v>8892030</v>
      </c>
      <c r="H30" s="2">
        <v>9563850</v>
      </c>
      <c r="I30" s="2">
        <v>10259817.5</v>
      </c>
      <c r="J30" s="2">
        <v>10696457</v>
      </c>
      <c r="K30" s="2">
        <v>11107938.4</v>
      </c>
      <c r="L30" s="2">
        <v>12031151.6</v>
      </c>
      <c r="M30" s="2">
        <v>12767967.199999999</v>
      </c>
      <c r="N30" s="2">
        <v>13959823.1</v>
      </c>
      <c r="O30" s="2">
        <v>15125424.5</v>
      </c>
      <c r="P30" s="2">
        <v>16254774.5</v>
      </c>
      <c r="Q30" s="2">
        <v>17324043.600000001</v>
      </c>
      <c r="R30" s="2">
        <v>16012947.199999999</v>
      </c>
      <c r="S30" s="2">
        <v>17216986.399999999</v>
      </c>
      <c r="T30" s="2">
        <v>18363603.199999999</v>
      </c>
      <c r="U30" s="61">
        <f t="shared" si="1"/>
        <v>17324043.600000001</v>
      </c>
      <c r="V30" s="2"/>
      <c r="W30" s="2"/>
      <c r="X30" s="2"/>
      <c r="Y30" s="8">
        <f t="shared" si="2"/>
        <v>0.13088480038207873</v>
      </c>
    </row>
    <row r="31" spans="1:25" x14ac:dyDescent="0.35">
      <c r="A31" t="s">
        <v>502</v>
      </c>
      <c r="B31" s="2">
        <v>4835150</v>
      </c>
      <c r="C31" s="2">
        <v>5317530</v>
      </c>
      <c r="D31" s="2">
        <v>5847200</v>
      </c>
      <c r="E31" s="2">
        <v>6185400</v>
      </c>
      <c r="F31" s="2">
        <v>6288970</v>
      </c>
      <c r="G31" s="2">
        <v>6506210</v>
      </c>
      <c r="H31" s="2">
        <v>7505360</v>
      </c>
      <c r="I31" s="2">
        <v>7936810</v>
      </c>
      <c r="J31" s="2">
        <v>8886670</v>
      </c>
      <c r="K31" s="2">
        <v>9419430</v>
      </c>
      <c r="L31" s="2">
        <v>10376400</v>
      </c>
      <c r="M31" s="2">
        <v>11501210</v>
      </c>
      <c r="N31" s="2">
        <v>12682302.4</v>
      </c>
      <c r="O31" s="2">
        <v>14359838.1</v>
      </c>
      <c r="P31" s="2">
        <v>15632369.9</v>
      </c>
      <c r="Q31" s="2">
        <v>16756067.9</v>
      </c>
      <c r="R31" s="2">
        <v>13675994.5</v>
      </c>
      <c r="S31" s="2">
        <v>15178111.5</v>
      </c>
      <c r="T31" s="2">
        <v>16778295.399999999</v>
      </c>
      <c r="U31" s="61">
        <f>I31*(1+'trade and repair'!J10/100)^(8)</f>
        <v>7983656.0378274079</v>
      </c>
      <c r="V31" s="2"/>
      <c r="W31" s="2"/>
      <c r="X31" s="2"/>
      <c r="Y31" s="8">
        <f t="shared" si="2"/>
        <v>0.1265936898404052</v>
      </c>
    </row>
    <row r="32" spans="1:25" x14ac:dyDescent="0.35">
      <c r="A32" t="s">
        <v>503</v>
      </c>
      <c r="B32" s="2">
        <v>538520</v>
      </c>
      <c r="C32" s="2">
        <v>616000</v>
      </c>
      <c r="D32" s="2">
        <v>689940</v>
      </c>
      <c r="E32" s="2">
        <v>759230</v>
      </c>
      <c r="F32" s="2">
        <v>726310</v>
      </c>
      <c r="G32" s="2">
        <v>724250</v>
      </c>
      <c r="H32" s="2">
        <v>844330</v>
      </c>
      <c r="I32" s="2">
        <v>899010</v>
      </c>
      <c r="J32" s="2">
        <v>929550</v>
      </c>
      <c r="K32" s="2">
        <v>925640</v>
      </c>
      <c r="L32" s="2">
        <v>982010</v>
      </c>
      <c r="M32" s="2">
        <v>1113050</v>
      </c>
      <c r="N32" s="2">
        <v>1210921.8999999999</v>
      </c>
      <c r="O32" s="2">
        <v>1321908.5</v>
      </c>
      <c r="P32" s="2">
        <v>1445436.2</v>
      </c>
      <c r="Q32" s="2">
        <v>1532607.8</v>
      </c>
      <c r="R32" s="2">
        <v>708775.7</v>
      </c>
      <c r="S32" s="2">
        <v>969684.9</v>
      </c>
      <c r="T32" s="2">
        <v>1704478.3</v>
      </c>
      <c r="U32" s="61">
        <f>I32*(1+(hotel!J13/100))^(8)</f>
        <v>902159.0942253141</v>
      </c>
      <c r="V32" s="2"/>
      <c r="W32" s="2"/>
      <c r="X32" s="2"/>
      <c r="Y32" s="8">
        <f t="shared" si="2"/>
        <v>1.1578997986764291E-2</v>
      </c>
    </row>
    <row r="33" spans="1:25" x14ac:dyDescent="0.35">
      <c r="A33" t="s">
        <v>506</v>
      </c>
      <c r="B33" s="2">
        <f>B28-B31-B32</f>
        <v>3153370</v>
      </c>
      <c r="C33" s="2">
        <f t="shared" ref="C33:T33" si="4">C28-C31-C32</f>
        <v>3400290</v>
      </c>
      <c r="D33" s="2">
        <f t="shared" si="4"/>
        <v>3660550</v>
      </c>
      <c r="E33" s="2">
        <f t="shared" si="4"/>
        <v>3985640</v>
      </c>
      <c r="F33" s="2">
        <f t="shared" si="4"/>
        <v>4181020</v>
      </c>
      <c r="G33" s="2">
        <f t="shared" si="4"/>
        <v>4658010</v>
      </c>
      <c r="H33" s="2">
        <f t="shared" si="4"/>
        <v>4936530</v>
      </c>
      <c r="I33" s="2">
        <f t="shared" si="4"/>
        <v>5295340.5999999996</v>
      </c>
      <c r="J33" s="2">
        <f t="shared" si="4"/>
        <v>5695210</v>
      </c>
      <c r="K33" s="2">
        <f>K28-K31-K32</f>
        <v>6175550</v>
      </c>
      <c r="L33" s="2">
        <f t="shared" si="4"/>
        <v>6718483.3999999985</v>
      </c>
      <c r="M33" s="2">
        <f t="shared" si="4"/>
        <v>7313987.5</v>
      </c>
      <c r="N33" s="2">
        <f t="shared" si="4"/>
        <v>7570562</v>
      </c>
      <c r="O33" s="2">
        <f t="shared" si="4"/>
        <v>8002447.4000000004</v>
      </c>
      <c r="P33" s="2">
        <f t="shared" si="4"/>
        <v>8309766.799999998</v>
      </c>
      <c r="Q33" s="2">
        <f t="shared" si="4"/>
        <v>8611919.6999999974</v>
      </c>
      <c r="R33" s="2">
        <f t="shared" si="4"/>
        <v>7154112.4000000013</v>
      </c>
      <c r="S33" s="2">
        <f t="shared" si="4"/>
        <v>8656006.2000000011</v>
      </c>
      <c r="T33" s="2">
        <f t="shared" si="4"/>
        <v>9374628.6999999993</v>
      </c>
      <c r="U33" s="61">
        <f>Q33</f>
        <v>8611919.6999999974</v>
      </c>
      <c r="V33" s="2"/>
      <c r="W33" s="2"/>
      <c r="X33" s="2"/>
      <c r="Y33" s="8">
        <f t="shared" si="2"/>
        <v>6.5063874050801329E-2</v>
      </c>
    </row>
    <row r="34" spans="1:25" x14ac:dyDescent="0.35">
      <c r="Y34" s="8">
        <f t="shared" si="2"/>
        <v>0</v>
      </c>
    </row>
    <row r="35" spans="1:25" x14ac:dyDescent="0.35">
      <c r="A35" t="s">
        <v>519</v>
      </c>
      <c r="B35" s="2">
        <v>2789950</v>
      </c>
      <c r="C35" s="2">
        <v>3120090</v>
      </c>
      <c r="D35" s="2">
        <v>3519070</v>
      </c>
      <c r="E35" s="2">
        <v>3862820</v>
      </c>
      <c r="F35" s="2">
        <v>4059320</v>
      </c>
      <c r="G35" s="2">
        <v>4350890</v>
      </c>
      <c r="H35" s="2">
        <v>4643050</v>
      </c>
      <c r="I35" s="2">
        <v>4802260</v>
      </c>
      <c r="J35" s="2">
        <v>5297920</v>
      </c>
      <c r="K35" s="2">
        <v>5779140</v>
      </c>
      <c r="L35" s="2">
        <v>6272550</v>
      </c>
      <c r="M35" s="2">
        <v>6727880</v>
      </c>
      <c r="N35" s="2">
        <v>6959830.7999999998</v>
      </c>
      <c r="O35" s="2">
        <v>7286696.2999999998</v>
      </c>
      <c r="P35" s="2">
        <v>7581703.2000000002</v>
      </c>
      <c r="Q35" s="2">
        <v>7845360</v>
      </c>
      <c r="R35" s="2">
        <v>8242939.2000000002</v>
      </c>
      <c r="S35" s="2">
        <v>8313053.4000000004</v>
      </c>
      <c r="T35" s="2">
        <v>9033679.3000000007</v>
      </c>
      <c r="U35" s="62">
        <f>I35*(1+'Financial Services'!E9)^8</f>
        <v>6844537.9781991523</v>
      </c>
      <c r="V35" s="7">
        <f>Q35/Q$3</f>
        <v>5.9272442464041418E-2</v>
      </c>
      <c r="Y35" s="8">
        <f t="shared" si="2"/>
        <v>5.9272442464041418E-2</v>
      </c>
    </row>
    <row r="36" spans="1:25" x14ac:dyDescent="0.35">
      <c r="A36" t="s">
        <v>520</v>
      </c>
      <c r="B36" s="2">
        <f t="shared" ref="B36:H36" si="5">B29-B35</f>
        <v>7069750</v>
      </c>
      <c r="C36" s="2">
        <f t="shared" si="5"/>
        <v>7676470</v>
      </c>
      <c r="D36" s="2">
        <f t="shared" si="5"/>
        <v>8075560</v>
      </c>
      <c r="E36" s="2">
        <f t="shared" si="5"/>
        <v>8634020</v>
      </c>
      <c r="F36" s="2">
        <f t="shared" si="5"/>
        <v>9085980</v>
      </c>
      <c r="G36" s="2">
        <f t="shared" si="5"/>
        <v>9644400</v>
      </c>
      <c r="H36" s="2">
        <f t="shared" si="5"/>
        <v>10007590</v>
      </c>
      <c r="I36" s="2">
        <f>I29-I35</f>
        <v>10506513.699999999</v>
      </c>
      <c r="J36" s="2">
        <f t="shared" ref="J36:Q36" si="6">J29-J35</f>
        <v>11502394</v>
      </c>
      <c r="K36" s="2">
        <f t="shared" si="6"/>
        <v>12894928.600000001</v>
      </c>
      <c r="L36" s="2">
        <f t="shared" si="6"/>
        <v>14464594.399999999</v>
      </c>
      <c r="M36" s="2">
        <f t="shared" si="6"/>
        <v>16219986.199999999</v>
      </c>
      <c r="N36" s="2">
        <f t="shared" si="6"/>
        <v>17969834.699999999</v>
      </c>
      <c r="O36" s="2">
        <f t="shared" si="6"/>
        <v>18085206.300000001</v>
      </c>
      <c r="P36" s="2">
        <f t="shared" si="6"/>
        <v>19560514</v>
      </c>
      <c r="Q36" s="2">
        <f t="shared" si="6"/>
        <v>21137074.300000001</v>
      </c>
      <c r="R36" s="2">
        <v>21298362.199999999</v>
      </c>
      <c r="S36" s="2">
        <v>22915418.5</v>
      </c>
      <c r="T36" s="2">
        <v>25559086.600000001</v>
      </c>
      <c r="U36" s="61">
        <f>Q36</f>
        <v>21137074.300000001</v>
      </c>
      <c r="V36" s="7">
        <f>Q36/Q$3</f>
        <v>0.15969261070300389</v>
      </c>
      <c r="Y36" s="8">
        <f t="shared" si="2"/>
        <v>0.15969261070300389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DA149-D82C-4B31-8B47-FE0A3F69CC53}">
  <dimension ref="A1:AC53"/>
  <sheetViews>
    <sheetView topLeftCell="A27" workbookViewId="0">
      <selection activeCell="H52" sqref="H52"/>
    </sheetView>
  </sheetViews>
  <sheetFormatPr defaultRowHeight="14.5" x14ac:dyDescent="0.35"/>
  <cols>
    <col min="1" max="1" width="19.08984375" bestFit="1" customWidth="1"/>
    <col min="2" max="2" width="14.1796875" bestFit="1" customWidth="1"/>
    <col min="3" max="3" width="15.6328125" bestFit="1" customWidth="1"/>
    <col min="4" max="5" width="10.26953125" bestFit="1" customWidth="1"/>
    <col min="6" max="6" width="17.08984375" bestFit="1" customWidth="1"/>
    <col min="7" max="13" width="10.26953125" bestFit="1" customWidth="1"/>
    <col min="14" max="21" width="11.7265625" bestFit="1" customWidth="1"/>
  </cols>
  <sheetData>
    <row r="1" spans="1:6" x14ac:dyDescent="0.35">
      <c r="B1" t="s">
        <v>508</v>
      </c>
      <c r="C1" t="s">
        <v>509</v>
      </c>
    </row>
    <row r="2" spans="1:6" x14ac:dyDescent="0.35">
      <c r="A2" s="48" t="s">
        <v>107</v>
      </c>
      <c r="B2" s="49">
        <v>100</v>
      </c>
      <c r="C2" s="2">
        <v>7773345.5</v>
      </c>
    </row>
    <row r="3" spans="1:6" x14ac:dyDescent="0.35">
      <c r="A3" s="46" t="s">
        <v>108</v>
      </c>
      <c r="B3" s="47">
        <v>105.4</v>
      </c>
      <c r="C3" s="2">
        <v>7800501.0999999996</v>
      </c>
      <c r="F3" s="8">
        <f t="shared" ref="F3:F14" si="0">B3/B2-1</f>
        <v>5.4000000000000048E-2</v>
      </c>
    </row>
    <row r="4" spans="1:6" x14ac:dyDescent="0.35">
      <c r="A4" s="48" t="s">
        <v>109</v>
      </c>
      <c r="B4" s="49">
        <v>111.4</v>
      </c>
      <c r="C4" s="2">
        <v>8007708.7999999998</v>
      </c>
      <c r="F4" s="8">
        <f t="shared" si="0"/>
        <v>5.6925996204933549E-2</v>
      </c>
    </row>
    <row r="5" spans="1:6" x14ac:dyDescent="0.35">
      <c r="A5" s="46" t="s">
        <v>110</v>
      </c>
      <c r="B5" s="47">
        <v>117</v>
      </c>
      <c r="C5" s="2">
        <v>8352286.2000000002</v>
      </c>
      <c r="F5" s="8">
        <f t="shared" si="0"/>
        <v>5.0269299820466795E-2</v>
      </c>
    </row>
    <row r="6" spans="1:6" x14ac:dyDescent="0.35">
      <c r="A6" s="48" t="s">
        <v>111</v>
      </c>
      <c r="B6" s="49">
        <v>120.3</v>
      </c>
      <c r="C6" s="2">
        <v>8653349.3000000007</v>
      </c>
      <c r="F6" s="8">
        <f t="shared" si="0"/>
        <v>2.8205128205128105E-2</v>
      </c>
    </row>
    <row r="7" spans="1:6" x14ac:dyDescent="0.35">
      <c r="A7" s="46" t="s">
        <v>112</v>
      </c>
      <c r="B7" s="47">
        <v>125</v>
      </c>
      <c r="C7" s="2">
        <v>9164446.6999999993</v>
      </c>
      <c r="F7" s="8">
        <f t="shared" si="0"/>
        <v>3.9068994181213679E-2</v>
      </c>
    </row>
    <row r="8" spans="1:6" x14ac:dyDescent="0.35">
      <c r="A8" s="48" t="s">
        <v>113</v>
      </c>
      <c r="B8" s="49">
        <v>132</v>
      </c>
      <c r="C8" s="2">
        <v>9643056.6999999993</v>
      </c>
      <c r="F8" s="8">
        <f t="shared" si="0"/>
        <v>5.600000000000005E-2</v>
      </c>
    </row>
    <row r="9" spans="1:6" x14ac:dyDescent="0.35">
      <c r="A9" s="46" t="s">
        <v>114</v>
      </c>
      <c r="B9" s="47">
        <v>141.69999999999999</v>
      </c>
      <c r="C9" s="2">
        <v>10267891.9</v>
      </c>
      <c r="F9" s="8">
        <f t="shared" si="0"/>
        <v>7.3484848484848486E-2</v>
      </c>
    </row>
    <row r="10" spans="1:6" x14ac:dyDescent="0.35">
      <c r="A10" s="48" t="s">
        <v>115</v>
      </c>
      <c r="B10" s="49">
        <v>136.6</v>
      </c>
      <c r="C10" s="2">
        <v>10434294.1</v>
      </c>
      <c r="D10" s="8">
        <f>(B10/B2)^(1/8)-1</f>
        <v>3.9755765952410371E-2</v>
      </c>
      <c r="E10" s="8">
        <f>(C10/C2)^(1/8)-1</f>
        <v>3.7485146727913143E-2</v>
      </c>
      <c r="F10" s="8">
        <f t="shared" si="0"/>
        <v>-3.5991531404375388E-2</v>
      </c>
    </row>
    <row r="11" spans="1:6" x14ac:dyDescent="0.35">
      <c r="A11" s="46" t="s">
        <v>116</v>
      </c>
      <c r="B11" s="47">
        <v>124.7</v>
      </c>
      <c r="F11" s="8">
        <f t="shared" si="0"/>
        <v>-8.7115666178623652E-2</v>
      </c>
    </row>
    <row r="12" spans="1:6" x14ac:dyDescent="0.35">
      <c r="A12" s="48" t="s">
        <v>117</v>
      </c>
      <c r="B12" s="49">
        <v>148.19999999999999</v>
      </c>
      <c r="F12" s="8">
        <f t="shared" si="0"/>
        <v>0.18845228548516424</v>
      </c>
    </row>
    <row r="13" spans="1:6" x14ac:dyDescent="0.35">
      <c r="A13" s="46" t="s">
        <v>118</v>
      </c>
      <c r="B13" s="47">
        <v>160.69999999999999</v>
      </c>
      <c r="F13" s="8">
        <f t="shared" si="0"/>
        <v>8.4345479082321262E-2</v>
      </c>
    </row>
    <row r="14" spans="1:6" x14ac:dyDescent="0.35">
      <c r="A14" s="48" t="s">
        <v>119</v>
      </c>
      <c r="B14" s="49">
        <v>176.3</v>
      </c>
      <c r="F14" s="8">
        <f t="shared" si="0"/>
        <v>9.7075295581829701E-2</v>
      </c>
    </row>
    <row r="15" spans="1:6" x14ac:dyDescent="0.35">
      <c r="A15" s="46" t="s">
        <v>120</v>
      </c>
      <c r="B15" s="47">
        <v>188.2</v>
      </c>
      <c r="F15" s="8">
        <f>B15/B14-1</f>
        <v>6.7498581962563753E-2</v>
      </c>
    </row>
    <row r="17" spans="1:29" x14ac:dyDescent="0.35">
      <c r="B17">
        <v>2004</v>
      </c>
      <c r="C17">
        <v>2005</v>
      </c>
      <c r="D17">
        <v>2006</v>
      </c>
      <c r="E17">
        <v>2007</v>
      </c>
      <c r="F17">
        <v>2008</v>
      </c>
      <c r="G17">
        <v>2009</v>
      </c>
      <c r="H17">
        <v>2010</v>
      </c>
      <c r="I17">
        <v>2011</v>
      </c>
      <c r="J17">
        <v>2012</v>
      </c>
      <c r="K17">
        <v>2013</v>
      </c>
      <c r="L17">
        <v>2014</v>
      </c>
      <c r="M17">
        <v>2015</v>
      </c>
      <c r="N17">
        <v>2016</v>
      </c>
      <c r="O17">
        <v>2017</v>
      </c>
      <c r="P17">
        <v>2018</v>
      </c>
      <c r="Q17">
        <v>2019</v>
      </c>
      <c r="R17">
        <v>2020</v>
      </c>
      <c r="S17">
        <v>2021</v>
      </c>
      <c r="T17">
        <v>2022</v>
      </c>
      <c r="U17">
        <v>2023</v>
      </c>
    </row>
    <row r="18" spans="1:29" x14ac:dyDescent="0.35">
      <c r="A18" t="s">
        <v>512</v>
      </c>
      <c r="B18" s="2">
        <v>2554470</v>
      </c>
      <c r="C18" s="2">
        <v>2985400</v>
      </c>
      <c r="D18" s="2">
        <v>3573800</v>
      </c>
      <c r="E18" s="2">
        <v>4326020</v>
      </c>
      <c r="F18" s="2">
        <v>5015820</v>
      </c>
      <c r="G18" s="2">
        <v>5557140</v>
      </c>
      <c r="H18" s="2">
        <v>6327540</v>
      </c>
      <c r="I18" s="2">
        <v>7773345.5</v>
      </c>
      <c r="J18" s="2">
        <v>8493649</v>
      </c>
      <c r="K18" s="2">
        <v>9214699.8000000007</v>
      </c>
      <c r="L18" s="2">
        <v>9790858.6999999993</v>
      </c>
      <c r="M18" s="2">
        <v>9910837</v>
      </c>
      <c r="N18" s="2">
        <v>10808701</v>
      </c>
      <c r="O18" s="2">
        <v>12004138.4</v>
      </c>
      <c r="P18" s="2">
        <v>13521178.300000001</v>
      </c>
      <c r="Q18" s="2">
        <v>13786692.4</v>
      </c>
      <c r="R18" s="2">
        <v>13595114.699999999</v>
      </c>
      <c r="S18" s="2">
        <v>18356745</v>
      </c>
      <c r="T18" s="2">
        <v>21714011.800000001</v>
      </c>
      <c r="U18" s="2">
        <v>24016183.199999999</v>
      </c>
    </row>
    <row r="19" spans="1:29" x14ac:dyDescent="0.35">
      <c r="A19" t="s">
        <v>516</v>
      </c>
      <c r="B19" s="2">
        <v>4116200</v>
      </c>
      <c r="C19" s="2">
        <v>4646050</v>
      </c>
      <c r="D19" s="2">
        <v>5141810</v>
      </c>
      <c r="E19" s="2">
        <v>5744510</v>
      </c>
      <c r="F19" s="2">
        <v>6064380</v>
      </c>
      <c r="G19" s="2">
        <v>6476390</v>
      </c>
      <c r="H19" s="2">
        <v>6870710</v>
      </c>
      <c r="I19" s="2">
        <v>7773345.5</v>
      </c>
      <c r="J19" s="2">
        <v>7800501.0999999996</v>
      </c>
      <c r="K19" s="2">
        <v>8007708.7999999998</v>
      </c>
      <c r="L19" s="2">
        <v>8352286.2000000002</v>
      </c>
      <c r="M19" s="2">
        <v>8653349.3000000007</v>
      </c>
      <c r="N19" s="2">
        <v>9164446.6999999993</v>
      </c>
      <c r="O19" s="2">
        <v>9643056.6999999993</v>
      </c>
      <c r="P19" s="2">
        <v>10267891.9</v>
      </c>
      <c r="Q19" s="2">
        <v>10434294.1</v>
      </c>
      <c r="R19" s="2">
        <v>9953706.4000000004</v>
      </c>
      <c r="S19" s="2">
        <v>11935321.199999999</v>
      </c>
      <c r="T19" s="2">
        <v>13022453</v>
      </c>
      <c r="U19" s="2">
        <v>14377881</v>
      </c>
    </row>
    <row r="20" spans="1:29" x14ac:dyDescent="0.35">
      <c r="C20" t="s">
        <v>513</v>
      </c>
      <c r="D20" t="s">
        <v>511</v>
      </c>
      <c r="E20" t="s">
        <v>461</v>
      </c>
      <c r="F20" t="s">
        <v>514</v>
      </c>
      <c r="G20" t="s">
        <v>551</v>
      </c>
      <c r="H20" t="s">
        <v>552</v>
      </c>
    </row>
    <row r="21" spans="1:29" x14ac:dyDescent="0.35">
      <c r="B21" t="s">
        <v>465</v>
      </c>
      <c r="C21" s="8">
        <f>(Q18/I18)^(1/8)-1</f>
        <v>7.4252849544724997E-2</v>
      </c>
      <c r="D21" s="8">
        <f>'Registered manufacturing growth'!X3</f>
        <v>5.9307783959021476E-2</v>
      </c>
      <c r="E21" s="44">
        <f>C21-D21</f>
        <v>1.4945065585703521E-2</v>
      </c>
      <c r="F21" s="44">
        <f>E10</f>
        <v>3.7485146727913143E-2</v>
      </c>
    </row>
    <row r="22" spans="1:29" x14ac:dyDescent="0.35">
      <c r="B22" t="s">
        <v>464</v>
      </c>
      <c r="C22" s="8">
        <f>(I18/B18)^(1/7)-1</f>
        <v>0.17231380886847036</v>
      </c>
      <c r="D22" s="8">
        <f>'Registered manufacturing growth'!X2</f>
        <v>8.8999999999999996E-2</v>
      </c>
      <c r="E22" s="44">
        <f>C22-D22</f>
        <v>8.3313808868470368E-2</v>
      </c>
      <c r="F22" s="8">
        <f>(I19/B19)^(1/7)-1</f>
        <v>9.5076603788828207E-2</v>
      </c>
      <c r="G22" s="44">
        <f>D40</f>
        <v>0.17071600736630077</v>
      </c>
      <c r="H22" s="44">
        <f>E40</f>
        <v>8.8816674233372028E-2</v>
      </c>
    </row>
    <row r="23" spans="1:29" x14ac:dyDescent="0.35">
      <c r="B23" t="s">
        <v>611</v>
      </c>
      <c r="C23" s="8">
        <f>(U18/I18)^(1/12)-1</f>
        <v>9.8562241949990081E-2</v>
      </c>
      <c r="D23" s="8">
        <f>'Registered manufacturing growth'!X4</f>
        <v>6.0384517894980227E-2</v>
      </c>
      <c r="E23" s="44">
        <f>C23-D23</f>
        <v>3.8177724055009854E-2</v>
      </c>
      <c r="F23" s="8">
        <f>(U19/I19)^(1/12)-1</f>
        <v>5.2585160089321903E-2</v>
      </c>
    </row>
    <row r="24" spans="1:29" x14ac:dyDescent="0.35">
      <c r="B24" t="s">
        <v>673</v>
      </c>
      <c r="C24" s="8">
        <f>(M18/I18)^(1/4)-1</f>
        <v>6.2614139789439749E-2</v>
      </c>
      <c r="D24" s="8">
        <f>'Registered manufacturing growth'!X5</f>
        <v>8.2157009516374169E-2</v>
      </c>
      <c r="E24" s="44">
        <f>C24-D24</f>
        <v>-1.954286972693442E-2</v>
      </c>
      <c r="F24" s="8">
        <f>(M19/I19)^(1/4)-1</f>
        <v>2.7174113475114003E-2</v>
      </c>
    </row>
    <row r="25" spans="1:29" x14ac:dyDescent="0.35">
      <c r="C25" s="64"/>
      <c r="D25" s="64" t="s">
        <v>528</v>
      </c>
      <c r="E25" s="64" t="s">
        <v>516</v>
      </c>
      <c r="J25" s="1">
        <v>4116200</v>
      </c>
      <c r="K25" s="1">
        <v>4646050</v>
      </c>
      <c r="L25" s="1">
        <v>5141810</v>
      </c>
      <c r="M25" s="1">
        <v>5744510</v>
      </c>
      <c r="N25" s="1">
        <v>6064380</v>
      </c>
      <c r="O25" s="1">
        <v>6476390</v>
      </c>
      <c r="P25" s="1">
        <v>6870710</v>
      </c>
      <c r="Q25" s="1">
        <v>7773345.5</v>
      </c>
      <c r="R25" s="1">
        <v>7800501.0999999996</v>
      </c>
      <c r="S25" s="1">
        <v>8007708.7999999998</v>
      </c>
      <c r="T25" s="1">
        <v>8352286.2000000002</v>
      </c>
      <c r="U25" s="1">
        <v>8653349.3000000007</v>
      </c>
      <c r="V25" s="1">
        <v>9164446.6999999993</v>
      </c>
      <c r="W25" s="1">
        <v>9643056.6999999993</v>
      </c>
      <c r="X25" s="1">
        <v>10267891.9</v>
      </c>
      <c r="Y25" s="1">
        <v>10434294.1</v>
      </c>
      <c r="Z25" s="1">
        <v>9953706.4000000004</v>
      </c>
      <c r="AA25" s="1">
        <v>11935321.199999999</v>
      </c>
      <c r="AB25" s="1">
        <v>13022453</v>
      </c>
      <c r="AC25" s="1">
        <v>14377881</v>
      </c>
    </row>
    <row r="26" spans="1:29" x14ac:dyDescent="0.35">
      <c r="B26" s="149" t="s">
        <v>465</v>
      </c>
      <c r="C26" s="64" t="s">
        <v>523</v>
      </c>
      <c r="D26" s="65">
        <f>C21</f>
        <v>7.4252849544724997E-2</v>
      </c>
      <c r="E26" s="65">
        <f>F21</f>
        <v>3.7485146727913143E-2</v>
      </c>
    </row>
    <row r="27" spans="1:29" x14ac:dyDescent="0.35">
      <c r="B27" s="149"/>
      <c r="C27" s="64" t="s">
        <v>529</v>
      </c>
      <c r="D27" s="65">
        <f>D26</f>
        <v>7.4252849544724997E-2</v>
      </c>
      <c r="E27" s="65">
        <f>E21</f>
        <v>1.4945065585703521E-2</v>
      </c>
    </row>
    <row r="29" spans="1:29" x14ac:dyDescent="0.35">
      <c r="F29" s="64"/>
      <c r="G29" s="64" t="s">
        <v>528</v>
      </c>
      <c r="H29" s="64" t="s">
        <v>516</v>
      </c>
    </row>
    <row r="30" spans="1:29" x14ac:dyDescent="0.35">
      <c r="E30" s="149" t="s">
        <v>464</v>
      </c>
      <c r="F30" s="64" t="s">
        <v>523</v>
      </c>
      <c r="G30" s="65">
        <f>C22</f>
        <v>0.17231380886847036</v>
      </c>
      <c r="H30" s="65">
        <f>F22</f>
        <v>9.5076603788828207E-2</v>
      </c>
    </row>
    <row r="31" spans="1:29" x14ac:dyDescent="0.35">
      <c r="B31" s="149" t="s">
        <v>549</v>
      </c>
      <c r="C31" s="149"/>
      <c r="E31" s="149"/>
      <c r="F31" s="64" t="s">
        <v>529</v>
      </c>
      <c r="G31" s="65">
        <f>G30</f>
        <v>0.17231380886847036</v>
      </c>
      <c r="H31" s="65">
        <f>E22</f>
        <v>8.3313808868470368E-2</v>
      </c>
    </row>
    <row r="32" spans="1:29" x14ac:dyDescent="0.35">
      <c r="B32" t="s">
        <v>515</v>
      </c>
      <c r="C32" t="s">
        <v>516</v>
      </c>
      <c r="F32" s="64" t="s">
        <v>564</v>
      </c>
      <c r="G32" s="65">
        <f>D40</f>
        <v>0.17071600736630077</v>
      </c>
      <c r="H32" s="65">
        <f>E40</f>
        <v>8.8816674233372028E-2</v>
      </c>
    </row>
    <row r="33" spans="1:9" x14ac:dyDescent="0.35">
      <c r="A33" t="s">
        <v>440</v>
      </c>
      <c r="B33" s="2">
        <v>2288550</v>
      </c>
      <c r="C33" s="2">
        <v>2288550</v>
      </c>
    </row>
    <row r="34" spans="1:9" x14ac:dyDescent="0.35">
      <c r="A34" t="s">
        <v>441</v>
      </c>
      <c r="B34" s="2">
        <v>2686340</v>
      </c>
      <c r="C34" s="2">
        <v>2581290</v>
      </c>
      <c r="F34" s="64"/>
      <c r="G34" s="64" t="s">
        <v>528</v>
      </c>
      <c r="H34" s="64" t="s">
        <v>516</v>
      </c>
    </row>
    <row r="35" spans="1:9" x14ac:dyDescent="0.35">
      <c r="A35" t="s">
        <v>442</v>
      </c>
      <c r="B35" s="2">
        <v>3224290</v>
      </c>
      <c r="C35" s="2">
        <v>2848060</v>
      </c>
      <c r="E35" s="149" t="s">
        <v>611</v>
      </c>
      <c r="F35" s="64" t="s">
        <v>523</v>
      </c>
      <c r="G35" s="65">
        <f>C23</f>
        <v>9.8562241949990081E-2</v>
      </c>
      <c r="H35" s="65">
        <f>F23</f>
        <v>5.2585160089321903E-2</v>
      </c>
    </row>
    <row r="36" spans="1:9" x14ac:dyDescent="0.35">
      <c r="A36" t="s">
        <v>443</v>
      </c>
      <c r="B36" s="2">
        <v>3889080</v>
      </c>
      <c r="C36" s="2">
        <v>3154950</v>
      </c>
      <c r="E36" s="149"/>
      <c r="F36" s="64" t="s">
        <v>529</v>
      </c>
      <c r="G36" s="65">
        <f>G35</f>
        <v>9.8562241949990081E-2</v>
      </c>
      <c r="H36" s="65">
        <f>E23</f>
        <v>3.8177724055009854E-2</v>
      </c>
    </row>
    <row r="37" spans="1:9" x14ac:dyDescent="0.35">
      <c r="A37" t="s">
        <v>444</v>
      </c>
      <c r="B37" s="2">
        <v>4510340</v>
      </c>
      <c r="C37" s="2">
        <v>3323290</v>
      </c>
      <c r="F37" s="64"/>
      <c r="G37" s="65"/>
      <c r="H37" s="65"/>
    </row>
    <row r="38" spans="1:9" x14ac:dyDescent="0.35">
      <c r="A38" t="s">
        <v>445</v>
      </c>
      <c r="B38" s="2">
        <v>5004580</v>
      </c>
      <c r="C38" s="2">
        <v>3544360</v>
      </c>
    </row>
    <row r="39" spans="1:9" x14ac:dyDescent="0.35">
      <c r="A39" t="s">
        <v>446</v>
      </c>
      <c r="B39" s="2">
        <v>5715350</v>
      </c>
      <c r="C39" s="2">
        <v>3747080</v>
      </c>
    </row>
    <row r="40" spans="1:9" x14ac:dyDescent="0.35">
      <c r="A40" t="s">
        <v>107</v>
      </c>
      <c r="B40" s="2">
        <v>6897970</v>
      </c>
      <c r="C40" s="2">
        <v>4151870</v>
      </c>
      <c r="D40" s="8">
        <f>(B40/B33)^(1/7)-1</f>
        <v>0.17071600736630077</v>
      </c>
      <c r="E40" s="8">
        <f>(C40/C33)^(1/7)-1</f>
        <v>8.8816674233372028E-2</v>
      </c>
      <c r="G40" s="64"/>
      <c r="H40" s="64" t="s">
        <v>528</v>
      </c>
      <c r="I40" s="64" t="s">
        <v>516</v>
      </c>
    </row>
    <row r="41" spans="1:9" x14ac:dyDescent="0.35">
      <c r="A41" t="s">
        <v>108</v>
      </c>
      <c r="B41" s="2">
        <v>7599890</v>
      </c>
      <c r="C41" s="2">
        <v>4197950</v>
      </c>
      <c r="F41" s="149" t="s">
        <v>632</v>
      </c>
      <c r="G41" s="64" t="s">
        <v>523</v>
      </c>
      <c r="H41" s="65">
        <f>(T18/Q18)^(1/3)-1</f>
        <v>0.16348287258736649</v>
      </c>
      <c r="I41" s="65">
        <f>(T19/Q19)^(1/3)-1</f>
        <v>7.6655033307782006E-2</v>
      </c>
    </row>
    <row r="42" spans="1:9" x14ac:dyDescent="0.35">
      <c r="A42" t="s">
        <v>109</v>
      </c>
      <c r="B42" s="2">
        <v>8184320</v>
      </c>
      <c r="C42" s="2">
        <v>4266640</v>
      </c>
      <c r="F42" s="149"/>
      <c r="G42" s="64" t="s">
        <v>529</v>
      </c>
      <c r="H42" s="65">
        <f>H41</f>
        <v>0.16348287258736649</v>
      </c>
      <c r="I42" s="65">
        <f>H42-[3]Consumer_Price_Index_CPI_Combin!$I$338</f>
        <v>0.10011152506568655</v>
      </c>
    </row>
    <row r="43" spans="1:9" x14ac:dyDescent="0.35">
      <c r="G43" s="64"/>
      <c r="H43" s="65"/>
      <c r="I43" s="65"/>
    </row>
    <row r="45" spans="1:9" x14ac:dyDescent="0.35">
      <c r="G45" s="64"/>
      <c r="H45" s="64" t="s">
        <v>528</v>
      </c>
      <c r="I45" s="64" t="s">
        <v>516</v>
      </c>
    </row>
    <row r="46" spans="1:9" x14ac:dyDescent="0.35">
      <c r="F46" s="149" t="s">
        <v>633</v>
      </c>
      <c r="G46" s="64" t="s">
        <v>523</v>
      </c>
      <c r="H46" s="65">
        <f>U18/T18-1</f>
        <v>0.10602238873242209</v>
      </c>
      <c r="I46" s="65">
        <f>U19/T19-1</f>
        <v>0.10408392335913974</v>
      </c>
    </row>
    <row r="47" spans="1:9" x14ac:dyDescent="0.35">
      <c r="F47" s="149"/>
      <c r="G47" s="64" t="s">
        <v>529</v>
      </c>
      <c r="H47" s="65">
        <f>H46</f>
        <v>0.10602238873242209</v>
      </c>
      <c r="I47" s="65">
        <f>H47-[3]Consumer_Price_Index_CPI_Combin!$J$338</f>
        <v>4.5967464646671896E-2</v>
      </c>
    </row>
    <row r="48" spans="1:9" x14ac:dyDescent="0.35">
      <c r="G48" s="64"/>
      <c r="H48" s="65"/>
      <c r="I48" s="65"/>
    </row>
    <row r="50" spans="5:8" x14ac:dyDescent="0.35">
      <c r="F50" s="64"/>
      <c r="G50" s="64" t="s">
        <v>528</v>
      </c>
      <c r="H50" s="64" t="s">
        <v>516</v>
      </c>
    </row>
    <row r="51" spans="5:8" x14ac:dyDescent="0.35">
      <c r="E51" s="149" t="s">
        <v>673</v>
      </c>
      <c r="F51" s="64" t="s">
        <v>523</v>
      </c>
      <c r="G51" s="65">
        <f>C24</f>
        <v>6.2614139789439749E-2</v>
      </c>
      <c r="H51" s="65">
        <f>F24</f>
        <v>2.7174113475114003E-2</v>
      </c>
    </row>
    <row r="52" spans="5:8" x14ac:dyDescent="0.35">
      <c r="E52" s="149"/>
      <c r="F52" s="64" t="s">
        <v>529</v>
      </c>
      <c r="G52" s="65">
        <f>G51</f>
        <v>6.2614139789439749E-2</v>
      </c>
      <c r="H52" s="65">
        <f>E24</f>
        <v>-1.954286972693442E-2</v>
      </c>
    </row>
    <row r="53" spans="5:8" x14ac:dyDescent="0.35">
      <c r="F53" s="64"/>
      <c r="G53" s="65"/>
      <c r="H53" s="65"/>
    </row>
  </sheetData>
  <mergeCells count="7">
    <mergeCell ref="E51:E52"/>
    <mergeCell ref="F46:F47"/>
    <mergeCell ref="B31:C31"/>
    <mergeCell ref="B26:B27"/>
    <mergeCell ref="E30:E31"/>
    <mergeCell ref="E35:E36"/>
    <mergeCell ref="F41:F4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98681-D311-441E-AECE-AB6F15696C38}">
  <dimension ref="A1:Y36"/>
  <sheetViews>
    <sheetView workbookViewId="0">
      <pane xSplit="1" ySplit="1" topLeftCell="B7" activePane="bottomRight" state="frozen"/>
      <selection pane="topRight" activeCell="B1" sqref="B1"/>
      <selection pane="bottomLeft" activeCell="A2" sqref="A2"/>
      <selection pane="bottomRight" activeCell="F36" sqref="F36"/>
    </sheetView>
  </sheetViews>
  <sheetFormatPr defaultRowHeight="14.5" x14ac:dyDescent="0.35"/>
  <cols>
    <col min="2" max="2" width="10.26953125" bestFit="1" customWidth="1"/>
    <col min="3" max="3" width="14.6328125" bestFit="1" customWidth="1"/>
    <col min="4" max="4" width="16.08984375" bestFit="1" customWidth="1"/>
    <col min="5" max="5" width="11.08984375" bestFit="1" customWidth="1"/>
    <col min="6" max="6" width="17.08984375" bestFit="1" customWidth="1"/>
    <col min="7" max="7" width="23.90625" bestFit="1" customWidth="1"/>
    <col min="8" max="8" width="20.453125" bestFit="1" customWidth="1"/>
    <col min="9" max="16" width="10.26953125" bestFit="1" customWidth="1"/>
    <col min="17" max="21" width="11.7265625" bestFit="1" customWidth="1"/>
  </cols>
  <sheetData>
    <row r="1" spans="1:25" x14ac:dyDescent="0.35">
      <c r="B1">
        <v>2004</v>
      </c>
      <c r="C1">
        <v>2005</v>
      </c>
      <c r="D1">
        <v>2006</v>
      </c>
      <c r="E1">
        <v>2007</v>
      </c>
      <c r="F1">
        <v>2008</v>
      </c>
      <c r="G1">
        <v>2009</v>
      </c>
      <c r="H1">
        <v>2010</v>
      </c>
      <c r="I1">
        <v>2011</v>
      </c>
      <c r="J1">
        <v>2012</v>
      </c>
      <c r="K1">
        <v>2013</v>
      </c>
      <c r="L1">
        <v>2014</v>
      </c>
      <c r="M1">
        <v>2015</v>
      </c>
      <c r="N1">
        <v>2016</v>
      </c>
      <c r="O1">
        <v>2017</v>
      </c>
      <c r="P1">
        <v>2018</v>
      </c>
      <c r="Q1">
        <v>2019</v>
      </c>
      <c r="R1">
        <v>2020</v>
      </c>
      <c r="S1">
        <v>2021</v>
      </c>
      <c r="T1">
        <v>2022</v>
      </c>
      <c r="U1">
        <v>2023</v>
      </c>
      <c r="V1" t="s">
        <v>465</v>
      </c>
      <c r="W1" t="s">
        <v>464</v>
      </c>
      <c r="X1" t="s">
        <v>464</v>
      </c>
      <c r="Y1" t="s">
        <v>611</v>
      </c>
    </row>
    <row r="2" spans="1:25" x14ac:dyDescent="0.35">
      <c r="A2" t="s">
        <v>515</v>
      </c>
      <c r="B2" s="2">
        <v>1477180</v>
      </c>
      <c r="C2" s="2">
        <v>1808510</v>
      </c>
      <c r="D2" s="2">
        <v>2281070</v>
      </c>
      <c r="E2" s="2">
        <v>2661100</v>
      </c>
      <c r="F2" s="2">
        <v>3156140</v>
      </c>
      <c r="G2" s="2">
        <v>3478190</v>
      </c>
      <c r="H2" s="2">
        <v>4271020</v>
      </c>
      <c r="I2" s="2">
        <v>4802260</v>
      </c>
      <c r="J2" s="2">
        <v>5368190</v>
      </c>
      <c r="K2" s="2">
        <v>5993410</v>
      </c>
      <c r="L2" s="2">
        <v>6614120</v>
      </c>
      <c r="M2" s="2">
        <v>7262860</v>
      </c>
      <c r="N2" s="2">
        <v>7502011.0999999996</v>
      </c>
      <c r="O2" s="2">
        <v>8461941.5999999996</v>
      </c>
      <c r="P2" s="2">
        <v>9417779.6999999993</v>
      </c>
      <c r="Q2" s="2">
        <v>10276357.1</v>
      </c>
      <c r="R2" s="2">
        <v>10863707.1</v>
      </c>
      <c r="S2" s="2">
        <v>11732395.199999999</v>
      </c>
      <c r="T2" s="2">
        <v>14526785.5</v>
      </c>
      <c r="U2" s="2">
        <v>15981851.6</v>
      </c>
      <c r="V2" s="8">
        <f>(Q2/I2)^(1/8)-1</f>
        <v>9.9763216202165328E-2</v>
      </c>
      <c r="W2" s="8"/>
      <c r="X2" s="8">
        <f>(I2/B2)^(1/7)-1</f>
        <v>0.18343553919202238</v>
      </c>
      <c r="Y2" s="8">
        <f>(U2/I2)^(1/12)-1</f>
        <v>0.1053889495573983</v>
      </c>
    </row>
    <row r="3" spans="1:25" x14ac:dyDescent="0.35">
      <c r="A3" t="s">
        <v>516</v>
      </c>
      <c r="B3" s="2">
        <v>2789950</v>
      </c>
      <c r="C3" s="2">
        <v>3120090</v>
      </c>
      <c r="D3" s="2">
        <v>3519070</v>
      </c>
      <c r="E3" s="2">
        <v>3862820</v>
      </c>
      <c r="F3" s="2">
        <v>4059320</v>
      </c>
      <c r="G3" s="2">
        <v>4350890</v>
      </c>
      <c r="H3" s="2">
        <v>4643050</v>
      </c>
      <c r="I3" s="2">
        <v>4802260</v>
      </c>
      <c r="J3" s="2">
        <v>5297920</v>
      </c>
      <c r="K3" s="2">
        <v>5779140</v>
      </c>
      <c r="L3" s="2">
        <v>6272550</v>
      </c>
      <c r="M3" s="2">
        <v>6727880</v>
      </c>
      <c r="N3" s="2">
        <v>6959830.7999999998</v>
      </c>
      <c r="O3" s="2">
        <v>7286696.2999999998</v>
      </c>
      <c r="P3" s="2">
        <v>7581703.2000000002</v>
      </c>
      <c r="Q3" s="2">
        <v>7845360</v>
      </c>
      <c r="R3" s="2">
        <v>8242939.2000000002</v>
      </c>
      <c r="S3" s="2">
        <v>8313053.4000000004</v>
      </c>
      <c r="T3" s="2">
        <v>9033679.3000000007</v>
      </c>
      <c r="U3" s="2">
        <v>9728742.4000000004</v>
      </c>
      <c r="V3" s="8">
        <f>(Q3/I3)^(1/8)-1</f>
        <v>6.3275729975244221E-2</v>
      </c>
      <c r="W3" s="8"/>
      <c r="X3" s="8">
        <f t="shared" ref="X3" si="0">(I3/B3)^(1/7)-1</f>
        <v>8.0669140376723236E-2</v>
      </c>
      <c r="Y3" s="8">
        <f>(U3/I3)^(1/12)-1</f>
        <v>6.0598282625788702E-2</v>
      </c>
    </row>
    <row r="4" spans="1:25" x14ac:dyDescent="0.35">
      <c r="U4" t="s">
        <v>517</v>
      </c>
      <c r="V4" s="44">
        <f>V2-V3</f>
        <v>3.6487486226921106E-2</v>
      </c>
      <c r="W4" s="44">
        <f>X2-X3</f>
        <v>0.10276639881529914</v>
      </c>
      <c r="X4" s="8"/>
    </row>
    <row r="5" spans="1:25" x14ac:dyDescent="0.35">
      <c r="A5" t="s">
        <v>515</v>
      </c>
      <c r="B5" s="2">
        <v>1710980</v>
      </c>
      <c r="C5" s="2">
        <v>1841180</v>
      </c>
      <c r="D5" s="2">
        <v>2171960</v>
      </c>
      <c r="E5" s="2">
        <v>2511950</v>
      </c>
      <c r="F5" s="2">
        <v>2989310</v>
      </c>
      <c r="G5" s="2">
        <v>3317930</v>
      </c>
      <c r="H5" s="2">
        <v>4104070</v>
      </c>
      <c r="I5" s="2">
        <v>4814950</v>
      </c>
      <c r="J5" s="2">
        <v>5495000</v>
      </c>
      <c r="U5" t="s">
        <v>518</v>
      </c>
      <c r="V5" s="8">
        <f>[3]Consumer_Price_Index_CPI_Combin!$E$339</f>
        <v>5.4471981807693748E-2</v>
      </c>
      <c r="W5" s="8">
        <f>[2]Consumer_Price_Index_CPI_Combin!$C$16</f>
        <v>7.4999999999999997E-2</v>
      </c>
      <c r="X5" s="8">
        <f>(I5/B5)^(1/7)-1</f>
        <v>0.15929084692369444</v>
      </c>
      <c r="Y5" s="8">
        <f>[3]Consumer_Price_Index_CPI_Combin!$F$339</f>
        <v>5.3473429693537966E-2</v>
      </c>
    </row>
    <row r="6" spans="1:25" x14ac:dyDescent="0.35">
      <c r="A6" t="s">
        <v>516</v>
      </c>
      <c r="B6" s="2">
        <v>1710980</v>
      </c>
      <c r="C6" s="2">
        <v>1981580</v>
      </c>
      <c r="D6" s="2">
        <v>2388990</v>
      </c>
      <c r="E6" s="2">
        <v>2787760</v>
      </c>
      <c r="F6" s="2">
        <v>3178260</v>
      </c>
      <c r="G6" s="2">
        <v>3539830</v>
      </c>
      <c r="H6" s="2">
        <v>4066090</v>
      </c>
      <c r="I6" s="2">
        <v>4591420</v>
      </c>
      <c r="J6" s="2">
        <v>5135190</v>
      </c>
      <c r="X6" s="8">
        <f>(I6/B6)^(1/7)-1</f>
        <v>0.15144488669586087</v>
      </c>
    </row>
    <row r="7" spans="1:25" x14ac:dyDescent="0.35">
      <c r="C7" s="68">
        <f>C6/B6-1</f>
        <v>0.15815497551111068</v>
      </c>
      <c r="D7" s="7">
        <f t="shared" ref="D7:J7" si="1">D6/C6-1</f>
        <v>0.20559856276304767</v>
      </c>
      <c r="E7" s="7">
        <f t="shared" si="1"/>
        <v>0.16691991176187426</v>
      </c>
      <c r="F7" s="7">
        <f t="shared" si="1"/>
        <v>0.14007662065601045</v>
      </c>
      <c r="G7" s="7">
        <f t="shared" si="1"/>
        <v>0.11376350581764871</v>
      </c>
      <c r="H7" s="7">
        <f t="shared" si="1"/>
        <v>0.1486681563803911</v>
      </c>
      <c r="I7" s="7">
        <f t="shared" si="1"/>
        <v>0.1291978288724549</v>
      </c>
      <c r="J7" s="7">
        <f t="shared" si="1"/>
        <v>0.11843177056335508</v>
      </c>
    </row>
    <row r="8" spans="1:25" x14ac:dyDescent="0.35">
      <c r="C8" t="s">
        <v>513</v>
      </c>
      <c r="D8" t="s">
        <v>518</v>
      </c>
      <c r="E8" t="s">
        <v>461</v>
      </c>
      <c r="F8" t="s">
        <v>514</v>
      </c>
      <c r="G8" t="s">
        <v>545</v>
      </c>
      <c r="H8" t="s">
        <v>546</v>
      </c>
    </row>
    <row r="9" spans="1:25" x14ac:dyDescent="0.35">
      <c r="B9" t="s">
        <v>465</v>
      </c>
      <c r="C9" s="8">
        <f>V2</f>
        <v>9.9763216202165328E-2</v>
      </c>
      <c r="D9" s="8">
        <f>V5</f>
        <v>5.4471981807693748E-2</v>
      </c>
      <c r="E9" s="44">
        <f>C9-D9</f>
        <v>4.529123439447158E-2</v>
      </c>
      <c r="F9" s="44">
        <f>V3</f>
        <v>6.3275729975244221E-2</v>
      </c>
      <c r="G9" s="44"/>
      <c r="H9" s="44"/>
    </row>
    <row r="10" spans="1:25" x14ac:dyDescent="0.35">
      <c r="B10" t="s">
        <v>464</v>
      </c>
      <c r="C10" s="44">
        <f>X2</f>
        <v>0.18343553919202238</v>
      </c>
      <c r="D10" s="44">
        <f>W5</f>
        <v>7.4999999999999997E-2</v>
      </c>
      <c r="E10" s="44">
        <f>C10-D10</f>
        <v>0.10843553919202238</v>
      </c>
      <c r="F10" s="44">
        <f>X3</f>
        <v>8.0669140376723236E-2</v>
      </c>
      <c r="G10" s="44">
        <f>X5</f>
        <v>0.15929084692369444</v>
      </c>
      <c r="H10" s="44">
        <f>X6</f>
        <v>0.15144488669586087</v>
      </c>
    </row>
    <row r="11" spans="1:25" x14ac:dyDescent="0.35">
      <c r="B11" t="s">
        <v>611</v>
      </c>
      <c r="C11" s="44">
        <f>Y2</f>
        <v>0.1053889495573983</v>
      </c>
      <c r="D11" s="44">
        <f>Y5</f>
        <v>5.3473429693537966E-2</v>
      </c>
      <c r="E11" s="44">
        <f>C11-D11</f>
        <v>5.1915519863860338E-2</v>
      </c>
      <c r="F11" s="44">
        <f>Y3</f>
        <v>6.0598282625788702E-2</v>
      </c>
    </row>
    <row r="12" spans="1:25" x14ac:dyDescent="0.35">
      <c r="B12" t="s">
        <v>673</v>
      </c>
      <c r="C12" s="44">
        <f>(M2/I2)^(1/4)-1</f>
        <v>0.10895902784916145</v>
      </c>
      <c r="D12" s="44">
        <f>[3]Consumer_Price_Index_CPI_Combin!$M$339</f>
        <v>5.9098202979056103E-2</v>
      </c>
      <c r="E12" s="44">
        <f>C12-D12</f>
        <v>4.9860824870105347E-2</v>
      </c>
      <c r="F12" s="44">
        <f>(M3/I3)^(1/4)-1</f>
        <v>8.7948009102397195E-2</v>
      </c>
    </row>
    <row r="13" spans="1:25" x14ac:dyDescent="0.35">
      <c r="D13" s="64"/>
      <c r="E13" s="64" t="s">
        <v>528</v>
      </c>
      <c r="F13" s="64" t="s">
        <v>516</v>
      </c>
    </row>
    <row r="14" spans="1:25" x14ac:dyDescent="0.35">
      <c r="C14" s="149" t="s">
        <v>465</v>
      </c>
      <c r="D14" s="64" t="s">
        <v>523</v>
      </c>
      <c r="E14" s="65">
        <f>C9</f>
        <v>9.9763216202165328E-2</v>
      </c>
      <c r="F14" s="65">
        <f>F9</f>
        <v>6.3275729975244221E-2</v>
      </c>
    </row>
    <row r="15" spans="1:25" x14ac:dyDescent="0.35">
      <c r="C15" s="149"/>
      <c r="D15" s="64" t="s">
        <v>529</v>
      </c>
      <c r="E15" s="65">
        <f>E14</f>
        <v>9.9763216202165328E-2</v>
      </c>
      <c r="F15" s="65">
        <f>E9</f>
        <v>4.529123439447158E-2</v>
      </c>
    </row>
    <row r="17" spans="2:9" x14ac:dyDescent="0.35">
      <c r="D17" s="64"/>
      <c r="E17" s="64" t="s">
        <v>528</v>
      </c>
      <c r="F17" s="64" t="s">
        <v>516</v>
      </c>
    </row>
    <row r="18" spans="2:9" x14ac:dyDescent="0.35">
      <c r="C18" s="149" t="s">
        <v>464</v>
      </c>
      <c r="D18" s="64" t="s">
        <v>547</v>
      </c>
      <c r="E18" s="65">
        <f>C10</f>
        <v>0.18343553919202238</v>
      </c>
      <c r="F18" s="65">
        <f>F9</f>
        <v>6.3275729975244221E-2</v>
      </c>
    </row>
    <row r="19" spans="2:9" x14ac:dyDescent="0.35">
      <c r="C19" s="149"/>
      <c r="D19" s="64" t="s">
        <v>529</v>
      </c>
      <c r="E19" s="65">
        <f>E18</f>
        <v>0.18343553919202238</v>
      </c>
      <c r="F19" s="65">
        <f>E14</f>
        <v>9.9763216202165328E-2</v>
      </c>
    </row>
    <row r="20" spans="2:9" x14ac:dyDescent="0.35">
      <c r="D20" s="64" t="s">
        <v>548</v>
      </c>
      <c r="E20" s="44">
        <f>X5</f>
        <v>0.15929084692369444</v>
      </c>
      <c r="F20" s="44">
        <f>X6</f>
        <v>0.15144488669586087</v>
      </c>
    </row>
    <row r="22" spans="2:9" x14ac:dyDescent="0.35">
      <c r="D22" s="64"/>
      <c r="E22" s="64" t="s">
        <v>528</v>
      </c>
      <c r="F22" s="64" t="s">
        <v>516</v>
      </c>
      <c r="H22">
        <v>15.82</v>
      </c>
      <c r="I22">
        <v>7.61</v>
      </c>
    </row>
    <row r="23" spans="2:9" x14ac:dyDescent="0.35">
      <c r="B23" s="1"/>
      <c r="C23" s="149" t="s">
        <v>611</v>
      </c>
      <c r="D23" s="64" t="s">
        <v>523</v>
      </c>
      <c r="E23" s="65">
        <f>C11</f>
        <v>0.1053889495573983</v>
      </c>
      <c r="F23" s="65">
        <f>F11</f>
        <v>6.0598282625788702E-2</v>
      </c>
      <c r="H23">
        <v>20.56</v>
      </c>
      <c r="I23">
        <v>17.97</v>
      </c>
    </row>
    <row r="24" spans="2:9" x14ac:dyDescent="0.35">
      <c r="B24" s="1"/>
      <c r="C24" s="149"/>
      <c r="D24" s="64" t="s">
        <v>529</v>
      </c>
      <c r="E24" s="65">
        <f>E23</f>
        <v>0.1053889495573983</v>
      </c>
      <c r="F24" s="65">
        <f>E11</f>
        <v>5.1915519863860338E-2</v>
      </c>
      <c r="H24">
        <v>16.690000000000001</v>
      </c>
      <c r="I24">
        <v>15.65</v>
      </c>
    </row>
    <row r="25" spans="2:9" x14ac:dyDescent="0.35">
      <c r="B25" s="1"/>
      <c r="H25">
        <v>14.01</v>
      </c>
      <c r="I25">
        <v>19</v>
      </c>
    </row>
    <row r="26" spans="2:9" x14ac:dyDescent="0.35">
      <c r="B26" s="1"/>
      <c r="D26" s="64"/>
      <c r="E26" s="64" t="s">
        <v>528</v>
      </c>
      <c r="F26" s="64" t="s">
        <v>516</v>
      </c>
      <c r="H26">
        <v>11.38</v>
      </c>
      <c r="I26">
        <v>10.99</v>
      </c>
    </row>
    <row r="27" spans="2:9" x14ac:dyDescent="0.35">
      <c r="B27" s="1"/>
      <c r="C27" s="149" t="s">
        <v>632</v>
      </c>
      <c r="D27" s="64" t="s">
        <v>523</v>
      </c>
      <c r="E27" s="65">
        <f>(T2/Q2)^(1/3)-1</f>
        <v>0.12230296980911781</v>
      </c>
      <c r="F27" s="65">
        <f>(T3/Q3)^(1/3)-1</f>
        <v>4.8135097809856253E-2</v>
      </c>
      <c r="H27">
        <v>14.87</v>
      </c>
      <c r="I27">
        <v>23.69</v>
      </c>
    </row>
    <row r="28" spans="2:9" x14ac:dyDescent="0.35">
      <c r="B28" s="1"/>
      <c r="C28" s="149"/>
      <c r="D28" s="64" t="s">
        <v>529</v>
      </c>
      <c r="E28" s="65">
        <f>E27</f>
        <v>0.12230296980911781</v>
      </c>
      <c r="F28" s="65">
        <f>E28-[3]Consumer_Price_Index_CPI_Combin!$I$339</f>
        <v>6.6609587004073267E-2</v>
      </c>
      <c r="H28">
        <v>12.92</v>
      </c>
      <c r="I28">
        <v>17.32</v>
      </c>
    </row>
    <row r="29" spans="2:9" x14ac:dyDescent="0.35">
      <c r="B29" s="1"/>
      <c r="H29">
        <v>11.84</v>
      </c>
    </row>
    <row r="30" spans="2:9" x14ac:dyDescent="0.35">
      <c r="B30" s="1"/>
      <c r="D30" s="64"/>
      <c r="E30" s="64" t="s">
        <v>528</v>
      </c>
      <c r="F30" s="64" t="s">
        <v>516</v>
      </c>
    </row>
    <row r="31" spans="2:9" x14ac:dyDescent="0.35">
      <c r="B31" s="1"/>
      <c r="C31" s="149" t="s">
        <v>632</v>
      </c>
      <c r="D31" s="64" t="s">
        <v>523</v>
      </c>
      <c r="E31" s="65">
        <f>U2/T2-1</f>
        <v>0.10016435501164378</v>
      </c>
      <c r="F31" s="65">
        <f>U3/T3-1</f>
        <v>7.6941307845630469E-2</v>
      </c>
    </row>
    <row r="32" spans="2:9" x14ac:dyDescent="0.35">
      <c r="C32" s="149"/>
      <c r="D32" s="64" t="s">
        <v>529</v>
      </c>
      <c r="E32" s="65">
        <f>E31</f>
        <v>0.10016435501164378</v>
      </c>
      <c r="F32" s="65">
        <f>E32-[3]Consumer_Price_Index_CPI_Combin!$J$339</f>
        <v>6.1227189845384E-2</v>
      </c>
    </row>
    <row r="34" spans="3:6" x14ac:dyDescent="0.35">
      <c r="D34" s="64"/>
      <c r="E34" s="64" t="s">
        <v>528</v>
      </c>
      <c r="F34" s="64" t="s">
        <v>516</v>
      </c>
    </row>
    <row r="35" spans="3:6" x14ac:dyDescent="0.35">
      <c r="C35" s="149" t="s">
        <v>673</v>
      </c>
      <c r="D35" s="64" t="s">
        <v>523</v>
      </c>
      <c r="E35" s="65">
        <f>C12</f>
        <v>0.10895902784916145</v>
      </c>
      <c r="F35" s="65">
        <f>F12</f>
        <v>8.7948009102397195E-2</v>
      </c>
    </row>
    <row r="36" spans="3:6" x14ac:dyDescent="0.35">
      <c r="C36" s="149"/>
      <c r="D36" s="64" t="s">
        <v>529</v>
      </c>
      <c r="E36" s="65">
        <f>E35</f>
        <v>0.10895902784916145</v>
      </c>
      <c r="F36" s="65">
        <f>E12</f>
        <v>4.9860824870105347E-2</v>
      </c>
    </row>
  </sheetData>
  <mergeCells count="6">
    <mergeCell ref="C35:C36"/>
    <mergeCell ref="C14:C15"/>
    <mergeCell ref="C18:C19"/>
    <mergeCell ref="C23:C24"/>
    <mergeCell ref="C27:C28"/>
    <mergeCell ref="C31:C3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44A3A-C583-479D-AC2B-7A27E5EEF78B}">
  <dimension ref="A1"/>
  <sheetViews>
    <sheetView workbookViewId="0">
      <selection activeCell="B2" sqref="B2"/>
    </sheetView>
  </sheetViews>
  <sheetFormatPr defaultRowHeight="14.5" x14ac:dyDescent="0.3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437A0-FB14-4D39-9103-663AB6397264}">
  <dimension ref="A1:AA46"/>
  <sheetViews>
    <sheetView topLeftCell="I16" zoomScaleNormal="100" workbookViewId="0">
      <selection activeCell="S39" sqref="S39:S40"/>
    </sheetView>
  </sheetViews>
  <sheetFormatPr defaultRowHeight="14.5" x14ac:dyDescent="0.35"/>
  <cols>
    <col min="1" max="1" width="57" bestFit="1" customWidth="1"/>
    <col min="2" max="2" width="10.81640625" bestFit="1" customWidth="1"/>
    <col min="3" max="3" width="11.1796875" bestFit="1" customWidth="1"/>
    <col min="4" max="5" width="12.7265625" bestFit="1" customWidth="1"/>
    <col min="6" max="6" width="11.7265625" bestFit="1" customWidth="1"/>
    <col min="7" max="7" width="12.7265625" bestFit="1" customWidth="1"/>
    <col min="15" max="15" width="21.453125" customWidth="1"/>
    <col min="16" max="16" width="18.1796875" bestFit="1" customWidth="1"/>
    <col min="17" max="17" width="9.6328125" customWidth="1"/>
    <col min="18" max="18" width="9.36328125" bestFit="1" customWidth="1"/>
    <col min="19" max="19" width="20" bestFit="1" customWidth="1"/>
    <col min="20" max="20" width="0.90625" customWidth="1"/>
    <col min="21" max="21" width="11.26953125" customWidth="1"/>
    <col min="22" max="22" width="9.90625" customWidth="1"/>
    <col min="23" max="23" width="10.36328125" customWidth="1"/>
    <col min="24" max="24" width="0.81640625" customWidth="1"/>
    <col min="26" max="26" width="9.453125" customWidth="1"/>
    <col min="27" max="27" width="11" customWidth="1"/>
  </cols>
  <sheetData>
    <row r="1" spans="1:18" x14ac:dyDescent="0.35">
      <c r="B1" s="150" t="s">
        <v>516</v>
      </c>
      <c r="C1" s="150"/>
      <c r="D1" s="150"/>
      <c r="E1" s="150" t="s">
        <v>515</v>
      </c>
      <c r="F1" s="150"/>
      <c r="G1" s="150"/>
    </row>
    <row r="2" spans="1:18" x14ac:dyDescent="0.35">
      <c r="B2">
        <v>2011</v>
      </c>
      <c r="C2">
        <v>2019</v>
      </c>
      <c r="D2">
        <v>2022</v>
      </c>
      <c r="E2">
        <v>2011</v>
      </c>
      <c r="F2">
        <v>2019</v>
      </c>
      <c r="G2">
        <v>2022</v>
      </c>
      <c r="Q2" s="2"/>
      <c r="R2" s="2"/>
    </row>
    <row r="3" spans="1:18" x14ac:dyDescent="0.35">
      <c r="A3" t="s">
        <v>132</v>
      </c>
      <c r="B3" s="2">
        <v>81069459.900000006</v>
      </c>
      <c r="C3" s="2">
        <v>132361004.09999999</v>
      </c>
      <c r="D3" s="2">
        <v>148780282.59999999</v>
      </c>
      <c r="E3" s="2">
        <v>81069459.900000006</v>
      </c>
      <c r="F3" s="2">
        <v>183811173.19999999</v>
      </c>
      <c r="G3" s="2">
        <v>246466977</v>
      </c>
      <c r="Q3" s="2"/>
      <c r="R3" s="2"/>
    </row>
    <row r="4" spans="1:18" x14ac:dyDescent="0.35">
      <c r="A4" t="s">
        <v>477</v>
      </c>
      <c r="B4" s="2">
        <v>15019473.199999999</v>
      </c>
      <c r="C4" s="2">
        <v>19943258.199999999</v>
      </c>
      <c r="D4" s="2">
        <v>23059776.199999999</v>
      </c>
      <c r="E4" s="2">
        <v>15019473.199999999</v>
      </c>
      <c r="F4" s="2">
        <v>33684712.299999997</v>
      </c>
      <c r="G4" s="2">
        <v>44493324.399999999</v>
      </c>
      <c r="H4">
        <f>G4/G3</f>
        <v>0.18052448624790818</v>
      </c>
      <c r="J4">
        <f>1-H4-H14</f>
        <v>0.68319351318209254</v>
      </c>
      <c r="Q4" s="2"/>
      <c r="R4" s="2"/>
    </row>
    <row r="5" spans="1:18" x14ac:dyDescent="0.35">
      <c r="A5" t="s">
        <v>485</v>
      </c>
      <c r="B5" s="2">
        <v>2610353.7000000002</v>
      </c>
      <c r="C5" s="2">
        <v>3171343.5</v>
      </c>
      <c r="D5" s="2">
        <v>3197334.8</v>
      </c>
      <c r="E5" s="2">
        <v>2610353.7000000002</v>
      </c>
      <c r="F5" s="2">
        <v>3570007.2</v>
      </c>
      <c r="G5" s="2">
        <v>5106820.7</v>
      </c>
      <c r="Q5" s="2"/>
      <c r="R5" s="2"/>
    </row>
    <row r="6" spans="1:18" x14ac:dyDescent="0.35">
      <c r="A6" t="s">
        <v>486</v>
      </c>
      <c r="B6" s="2">
        <v>14099855.699999999</v>
      </c>
      <c r="C6" s="2">
        <v>22597055.5</v>
      </c>
      <c r="D6" s="2">
        <v>25163636.600000001</v>
      </c>
      <c r="E6" s="2">
        <v>14099855.699999999</v>
      </c>
      <c r="F6" s="2">
        <v>27051007.699999999</v>
      </c>
      <c r="G6" s="2">
        <v>35348665.100000001</v>
      </c>
      <c r="Q6" s="2"/>
      <c r="R6" s="2"/>
    </row>
    <row r="7" spans="1:18" x14ac:dyDescent="0.35">
      <c r="A7" s="59" t="s">
        <v>501</v>
      </c>
      <c r="B7" s="2">
        <v>12304390</v>
      </c>
      <c r="C7" s="2">
        <v>19815124</v>
      </c>
      <c r="D7" s="2">
        <v>21889652.100000001</v>
      </c>
      <c r="E7" s="2">
        <f>'GVA Nominal Registered'!M4</f>
        <v>12304390</v>
      </c>
      <c r="F7" s="2">
        <f>'GVA Nominal Registered'!U4</f>
        <v>23637182.199999999</v>
      </c>
      <c r="G7" s="2">
        <v>30654691.199999999</v>
      </c>
      <c r="Q7" s="2"/>
      <c r="R7" s="2"/>
    </row>
    <row r="8" spans="1:18" x14ac:dyDescent="0.35">
      <c r="A8" s="59" t="s">
        <v>504</v>
      </c>
      <c r="B8" s="2">
        <v>1795465.6999999993</v>
      </c>
      <c r="C8" s="2">
        <v>2781931.5</v>
      </c>
      <c r="D8" s="2">
        <v>3273984.5</v>
      </c>
      <c r="E8" s="2">
        <f>'GVA Nominal Unregistered'!B4</f>
        <v>1795460</v>
      </c>
      <c r="F8" s="2">
        <f>'GVA Nominal Unregistered'!J4</f>
        <v>3413825.5</v>
      </c>
      <c r="G8" s="2">
        <v>4693974</v>
      </c>
      <c r="Q8" s="2"/>
      <c r="R8" s="2"/>
    </row>
    <row r="9" spans="1:18" x14ac:dyDescent="0.35">
      <c r="A9" t="s">
        <v>491</v>
      </c>
      <c r="B9" s="2">
        <v>1866680</v>
      </c>
      <c r="C9" s="2">
        <v>3007979.5</v>
      </c>
      <c r="D9" s="2">
        <v>3523310.6</v>
      </c>
      <c r="E9" s="2">
        <v>1866680</v>
      </c>
      <c r="F9" s="2">
        <v>5029993.4000000004</v>
      </c>
      <c r="G9" s="2">
        <v>6090675</v>
      </c>
      <c r="Q9" s="2"/>
      <c r="R9" s="2"/>
    </row>
    <row r="10" spans="1:18" x14ac:dyDescent="0.35">
      <c r="A10" t="s">
        <v>496</v>
      </c>
      <c r="B10" s="2">
        <v>7773345.5</v>
      </c>
      <c r="C10" s="2">
        <v>10434294.1</v>
      </c>
      <c r="D10" s="2">
        <v>13022453</v>
      </c>
      <c r="E10" s="2">
        <v>7773345.5</v>
      </c>
      <c r="F10" s="2">
        <v>13786692.4</v>
      </c>
      <c r="G10" s="2">
        <v>21714011.800000001</v>
      </c>
      <c r="Q10" s="2"/>
      <c r="R10" s="2"/>
    </row>
    <row r="11" spans="1:18" x14ac:dyDescent="0.35">
      <c r="A11" t="s">
        <v>497</v>
      </c>
      <c r="B11" s="2">
        <v>39699751.799999997</v>
      </c>
      <c r="C11" s="2">
        <v>73207073.400000006</v>
      </c>
      <c r="D11" s="2">
        <v>80813771.400000006</v>
      </c>
      <c r="E11" s="2">
        <v>39699751.799999997</v>
      </c>
      <c r="F11" s="2">
        <v>100688760.09999999</v>
      </c>
      <c r="G11" s="2">
        <v>133713479.90000001</v>
      </c>
      <c r="Q11" s="2"/>
      <c r="R11" s="2"/>
    </row>
    <row r="12" spans="1:18" x14ac:dyDescent="0.35">
      <c r="A12" t="s">
        <v>498</v>
      </c>
      <c r="B12" s="2">
        <v>14131160.6</v>
      </c>
      <c r="C12" s="2">
        <v>26900595.399999999</v>
      </c>
      <c r="D12" s="2">
        <v>27857402.399999999</v>
      </c>
      <c r="E12" s="2">
        <v>14131160.6</v>
      </c>
      <c r="F12" s="2">
        <v>34788887.399999999</v>
      </c>
      <c r="G12" s="2">
        <v>44120076.100000001</v>
      </c>
      <c r="Q12" s="2"/>
      <c r="R12" s="2"/>
    </row>
    <row r="13" spans="1:18" x14ac:dyDescent="0.35">
      <c r="A13" t="s">
        <v>499</v>
      </c>
      <c r="B13" s="2">
        <v>15308773.699999999</v>
      </c>
      <c r="C13" s="2">
        <v>28982434.300000001</v>
      </c>
      <c r="D13" s="2">
        <v>34592765.799999997</v>
      </c>
      <c r="E13" s="2">
        <v>15308773.699999999</v>
      </c>
      <c r="F13" s="2">
        <v>38811127.899999999</v>
      </c>
      <c r="G13" s="2">
        <v>56004391.100000001</v>
      </c>
      <c r="Q13" s="2"/>
      <c r="R13" s="2"/>
    </row>
    <row r="14" spans="1:18" x14ac:dyDescent="0.35">
      <c r="A14" t="s">
        <v>500</v>
      </c>
      <c r="B14" s="2">
        <v>10259817.5</v>
      </c>
      <c r="C14" s="2">
        <v>17324043.600000001</v>
      </c>
      <c r="D14" s="2">
        <v>18363603.199999999</v>
      </c>
      <c r="E14" s="2">
        <v>10259817.5</v>
      </c>
      <c r="F14" s="2">
        <v>27088744.699999999</v>
      </c>
      <c r="G14" s="2">
        <v>33589012.700000003</v>
      </c>
      <c r="H14">
        <f>G14/G3</f>
        <v>0.13628200056999928</v>
      </c>
      <c r="Q14" s="2"/>
      <c r="R14" s="2"/>
    </row>
    <row r="15" spans="1:18" x14ac:dyDescent="0.35">
      <c r="A15" t="s">
        <v>502</v>
      </c>
      <c r="B15" s="2">
        <v>7936810</v>
      </c>
      <c r="C15" s="2">
        <v>16756067.9</v>
      </c>
      <c r="D15" s="2">
        <v>16778295.399999999</v>
      </c>
      <c r="E15" s="2">
        <f>B15</f>
        <v>7936810</v>
      </c>
      <c r="F15" s="2">
        <v>21314235.399999999</v>
      </c>
      <c r="G15" s="1">
        <v>26049520.199999999</v>
      </c>
      <c r="Q15" s="2"/>
      <c r="R15" s="2"/>
    </row>
    <row r="16" spans="1:18" x14ac:dyDescent="0.35">
      <c r="A16" t="s">
        <v>503</v>
      </c>
      <c r="B16" s="2">
        <v>899010</v>
      </c>
      <c r="C16" s="2">
        <v>1532607.8</v>
      </c>
      <c r="D16" s="2">
        <v>1704478.3</v>
      </c>
      <c r="E16" s="2">
        <f>B16</f>
        <v>899010</v>
      </c>
      <c r="F16" s="1">
        <v>1949073.2</v>
      </c>
      <c r="G16" s="1">
        <v>2645938.1</v>
      </c>
      <c r="Q16" s="2"/>
      <c r="R16" s="2"/>
    </row>
    <row r="17" spans="1:27" x14ac:dyDescent="0.35">
      <c r="A17" t="s">
        <v>506</v>
      </c>
      <c r="B17" s="2">
        <v>5295340.5999999996</v>
      </c>
      <c r="C17" s="2">
        <v>8611919.6999999974</v>
      </c>
      <c r="D17" s="2">
        <f t="shared" ref="D17" si="0">D12-D15-D16</f>
        <v>9374628.6999999993</v>
      </c>
      <c r="E17" s="2">
        <f>B17</f>
        <v>5295340.5999999996</v>
      </c>
      <c r="F17" s="2">
        <f>F12-F15-F16</f>
        <v>11525578.800000001</v>
      </c>
      <c r="G17" s="2">
        <f>G12-G15-G16</f>
        <v>15424617.800000003</v>
      </c>
      <c r="Q17" s="2"/>
      <c r="R17" s="2"/>
    </row>
    <row r="18" spans="1:27" x14ac:dyDescent="0.35">
      <c r="A18" t="s">
        <v>519</v>
      </c>
      <c r="B18" s="2">
        <v>4802260</v>
      </c>
      <c r="C18" s="2">
        <v>7845360</v>
      </c>
      <c r="D18" s="2">
        <v>9033679.3000000007</v>
      </c>
      <c r="E18" s="2">
        <f>B18</f>
        <v>4802260</v>
      </c>
      <c r="F18" s="2">
        <v>10276357.1</v>
      </c>
      <c r="G18" s="2">
        <v>14526785.5</v>
      </c>
      <c r="Q18" s="2"/>
      <c r="R18" s="2"/>
    </row>
    <row r="19" spans="1:27" x14ac:dyDescent="0.35">
      <c r="A19" t="s">
        <v>520</v>
      </c>
      <c r="B19" s="2">
        <v>10506513.699999999</v>
      </c>
      <c r="C19" s="2">
        <v>21137074.300000001</v>
      </c>
      <c r="D19" s="2">
        <v>25559086.600000001</v>
      </c>
      <c r="E19" s="2">
        <f>B19</f>
        <v>10506513.699999999</v>
      </c>
      <c r="F19" s="2">
        <v>28534770.800000001</v>
      </c>
      <c r="G19" s="2">
        <v>41477605.600000001</v>
      </c>
      <c r="Q19" s="2"/>
      <c r="R19" s="2"/>
    </row>
    <row r="20" spans="1:27" ht="15" thickBot="1" x14ac:dyDescent="0.4">
      <c r="B20" s="2"/>
      <c r="C20" s="2"/>
      <c r="P20" s="2"/>
      <c r="Q20" s="8">
        <f>'Nominal growth calc 2011-19'!I23-'Real Growth Cal 2011-19'!Q23</f>
        <v>4.4548994167489919E-2</v>
      </c>
      <c r="S20" s="44">
        <f>'Nominal growth calc 2011-19'!M23-'Real Growth Cal 2011-19'!S23</f>
        <v>5.5958782819936159E-2</v>
      </c>
    </row>
    <row r="21" spans="1:27" x14ac:dyDescent="0.35">
      <c r="B21" s="151">
        <v>2011</v>
      </c>
      <c r="C21" s="150">
        <v>2019</v>
      </c>
      <c r="D21" s="150"/>
      <c r="E21" s="150"/>
      <c r="F21" s="150"/>
      <c r="G21" s="150"/>
      <c r="I21" s="150" t="s">
        <v>536</v>
      </c>
      <c r="J21" s="150"/>
      <c r="K21" s="150"/>
      <c r="L21" s="150"/>
      <c r="M21" s="150"/>
      <c r="P21" s="75"/>
      <c r="Q21" s="157" t="s">
        <v>604</v>
      </c>
      <c r="R21" s="157"/>
      <c r="S21" s="157"/>
      <c r="T21" s="93"/>
      <c r="U21" s="157" t="s">
        <v>605</v>
      </c>
      <c r="V21" s="157"/>
      <c r="W21" s="157"/>
      <c r="X21" s="94"/>
      <c r="Y21" s="157" t="s">
        <v>517</v>
      </c>
      <c r="Z21" s="157"/>
      <c r="AA21" s="158"/>
    </row>
    <row r="22" spans="1:27" x14ac:dyDescent="0.35">
      <c r="B22" s="151"/>
      <c r="C22" s="66" t="s">
        <v>523</v>
      </c>
      <c r="D22" s="66" t="s">
        <v>524</v>
      </c>
      <c r="E22" s="66" t="s">
        <v>525</v>
      </c>
      <c r="F22" s="66" t="s">
        <v>526</v>
      </c>
      <c r="G22" s="66" t="s">
        <v>527</v>
      </c>
      <c r="I22" s="66" t="s">
        <v>523</v>
      </c>
      <c r="J22" s="66" t="s">
        <v>524</v>
      </c>
      <c r="K22" s="66" t="s">
        <v>525</v>
      </c>
      <c r="L22" s="66" t="s">
        <v>526</v>
      </c>
      <c r="M22" s="66" t="s">
        <v>527</v>
      </c>
      <c r="P22" s="76"/>
      <c r="Q22" s="95" t="s">
        <v>523</v>
      </c>
      <c r="R22" s="73" t="s">
        <v>537</v>
      </c>
      <c r="S22" s="73" t="s">
        <v>538</v>
      </c>
      <c r="T22" s="96"/>
      <c r="U22" s="95" t="s">
        <v>523</v>
      </c>
      <c r="V22" s="73" t="s">
        <v>537</v>
      </c>
      <c r="W22" s="73" t="s">
        <v>538</v>
      </c>
      <c r="X22" s="96"/>
      <c r="Y22" s="95" t="s">
        <v>523</v>
      </c>
      <c r="Z22" s="73" t="s">
        <v>537</v>
      </c>
      <c r="AA22" s="97" t="s">
        <v>538</v>
      </c>
    </row>
    <row r="23" spans="1:27" x14ac:dyDescent="0.35">
      <c r="A23" t="s">
        <v>530</v>
      </c>
      <c r="B23" s="2">
        <f>B3</f>
        <v>81069459.900000006</v>
      </c>
      <c r="C23" s="2">
        <f>C3</f>
        <v>132361004.09999999</v>
      </c>
      <c r="D23" s="2">
        <f>SUM(D24:D30)</f>
        <v>122347545.79616213</v>
      </c>
      <c r="E23" s="2">
        <f t="shared" ref="E23:G23" si="1">SUM(E24:E30)</f>
        <v>121741781.19276531</v>
      </c>
      <c r="F23" s="2">
        <f t="shared" si="1"/>
        <v>123589142.54793072</v>
      </c>
      <c r="G23" s="2">
        <f t="shared" si="1"/>
        <v>118558705.51630291</v>
      </c>
      <c r="I23" s="8">
        <f>(C23/$B23)^(1/8)-1</f>
        <v>6.3194806943134507E-2</v>
      </c>
      <c r="J23" s="8">
        <f t="shared" ref="J23:L23" si="2">(D23/$B23)^(1/8)-1</f>
        <v>5.2791204059039254E-2</v>
      </c>
      <c r="K23" s="8">
        <f t="shared" si="2"/>
        <v>5.2138218567275185E-2</v>
      </c>
      <c r="L23" s="8">
        <f t="shared" si="2"/>
        <v>5.4120792674914098E-2</v>
      </c>
      <c r="M23" s="8">
        <f>(G23/$B23)^(1/8)-1</f>
        <v>4.8659561780852068E-2</v>
      </c>
      <c r="N23" s="8"/>
      <c r="P23" s="77" t="s">
        <v>530</v>
      </c>
      <c r="Q23" s="78">
        <f>I23</f>
        <v>6.3194806943134507E-2</v>
      </c>
      <c r="R23" s="79">
        <f>K23</f>
        <v>5.2138218567275185E-2</v>
      </c>
      <c r="S23" s="79">
        <f>M23</f>
        <v>4.8659561780852068E-2</v>
      </c>
      <c r="T23" s="14"/>
      <c r="U23" s="80">
        <f>'Nominal growth calc 2011-19'!I23</f>
        <v>0.10774380111062443</v>
      </c>
      <c r="V23" s="80">
        <f>'Nominal growth calc 2011-19'!K23</f>
        <v>0.10821105042850121</v>
      </c>
      <c r="W23" s="80">
        <f>'Nominal growth calc 2011-19'!M23</f>
        <v>0.10461834460078823</v>
      </c>
      <c r="X23" s="14"/>
      <c r="Y23" s="81">
        <f>U23-Q23</f>
        <v>4.4548994167489919E-2</v>
      </c>
      <c r="Z23" s="81">
        <f>V23-R23</f>
        <v>5.6072831861226025E-2</v>
      </c>
      <c r="AA23" s="82">
        <f>W23-S23</f>
        <v>5.5958782819936159E-2</v>
      </c>
    </row>
    <row r="24" spans="1:27" x14ac:dyDescent="0.35">
      <c r="A24" t="s">
        <v>531</v>
      </c>
      <c r="B24" s="2">
        <f>B7</f>
        <v>12304390</v>
      </c>
      <c r="C24" s="2">
        <f>C7</f>
        <v>19815124</v>
      </c>
      <c r="D24" s="2">
        <f>B24*(1+'Registered manufacturing growth'!Z9)^8</f>
        <v>15946489.440000014</v>
      </c>
      <c r="E24" s="2">
        <f>B24*(1+'Registered manufacturing growth'!Z10)^8</f>
        <v>15946489.440000014</v>
      </c>
      <c r="F24" s="2">
        <f>B24*(1+'Registered manufacturing growth'!Z11)^8</f>
        <v>17188086.191768602</v>
      </c>
      <c r="G24" s="2">
        <f>B24*(1+'Registered manufacturing growth'!Z12)^8</f>
        <v>12763413.763537617</v>
      </c>
      <c r="I24" s="8">
        <f t="shared" ref="I24:I29" si="3">(C24/$B24)^(1/8)-1</f>
        <v>6.1370685060229802E-2</v>
      </c>
      <c r="J24" s="8">
        <f t="shared" ref="J24:J30" si="4">(D24/$B24)^(1/8)-1</f>
        <v>3.2941259715843607E-2</v>
      </c>
      <c r="K24" s="8">
        <f t="shared" ref="K24:K30" si="5">(E24/$B24)^(1/8)-1</f>
        <v>3.2941259715843607E-2</v>
      </c>
      <c r="L24" s="8">
        <f t="shared" ref="L24:L30" si="6">(F24/$B24)^(1/8)-1</f>
        <v>4.2667722257514251E-2</v>
      </c>
      <c r="M24" s="8">
        <f t="shared" ref="M24:M30" si="7">(G24/$B24)^(1/8)-1</f>
        <v>4.5888302314058826E-3</v>
      </c>
      <c r="N24" s="8">
        <f>(B24+C24)/(B$23+C$23)</f>
        <v>0.15049170300262291</v>
      </c>
      <c r="P24" s="98" t="s">
        <v>531</v>
      </c>
      <c r="Q24" s="83">
        <f t="shared" ref="Q24:Q31" si="8">I24</f>
        <v>6.1370685060229802E-2</v>
      </c>
      <c r="R24" s="84">
        <f t="shared" ref="R24:R31" si="9">K24</f>
        <v>3.2941259715843607E-2</v>
      </c>
      <c r="S24" s="84">
        <f t="shared" ref="S24:S31" si="10">M24</f>
        <v>4.5888302314058826E-3</v>
      </c>
      <c r="T24" s="14"/>
      <c r="U24" s="83">
        <f>'Nominal growth calc 2011-19'!I24</f>
        <v>8.5030513876816372E-2</v>
      </c>
      <c r="V24" s="83">
        <f>'Nominal growth calc 2011-19'!K24</f>
        <v>9.2249043674865083E-2</v>
      </c>
      <c r="W24" s="83">
        <f>'Nominal growth calc 2011-19'!M24</f>
        <v>6.3896614190427359E-2</v>
      </c>
      <c r="X24" s="14"/>
      <c r="Y24" s="84">
        <f t="shared" ref="Y24:Y33" si="11">U24-Q24</f>
        <v>2.365982881658657E-2</v>
      </c>
      <c r="Z24" s="84">
        <f t="shared" ref="Z24:Z33" si="12">V24-R24</f>
        <v>5.9307783959021476E-2</v>
      </c>
      <c r="AA24" s="85">
        <f t="shared" ref="AA24:AA33" si="13">W24-S24</f>
        <v>5.9307783959021476E-2</v>
      </c>
    </row>
    <row r="25" spans="1:27" x14ac:dyDescent="0.35">
      <c r="A25" t="s">
        <v>532</v>
      </c>
      <c r="B25" s="2">
        <f>B8</f>
        <v>1795465.6999999993</v>
      </c>
      <c r="C25" s="2">
        <f>C8</f>
        <v>2781931.5</v>
      </c>
      <c r="D25" s="2">
        <f>$B25*(1+'unregistered manufacturing grow'!F10)^8</f>
        <v>2334816.9644774022</v>
      </c>
      <c r="E25" s="2">
        <f>$B25*(1+'unregistered manufacturing grow'!F9)^8</f>
        <v>1729052.3610805885</v>
      </c>
      <c r="F25" s="2">
        <f>D25</f>
        <v>2334816.9644774022</v>
      </c>
      <c r="G25" s="2">
        <f>E25</f>
        <v>1729052.3610805885</v>
      </c>
      <c r="I25" s="8">
        <f t="shared" si="3"/>
        <v>5.6260805746637166E-2</v>
      </c>
      <c r="J25" s="8">
        <f t="shared" si="4"/>
        <v>3.3378605494414959E-2</v>
      </c>
      <c r="K25" s="8">
        <f t="shared" si="5"/>
        <v>-4.7002865316934095E-3</v>
      </c>
      <c r="L25" s="8">
        <f t="shared" si="6"/>
        <v>3.3378605494414959E-2</v>
      </c>
      <c r="M25" s="8">
        <f t="shared" si="7"/>
        <v>-4.7002865316934095E-3</v>
      </c>
      <c r="N25" s="8">
        <f t="shared" ref="N25:N31" si="14">(B25+C25)/(B$23+C$23)</f>
        <v>2.1446784653947053E-2</v>
      </c>
      <c r="P25" s="98" t="s">
        <v>532</v>
      </c>
      <c r="Q25" s="83">
        <f t="shared" si="8"/>
        <v>5.6260805746637166E-2</v>
      </c>
      <c r="R25" s="84">
        <f t="shared" si="9"/>
        <v>-4.7002865316934095E-3</v>
      </c>
      <c r="S25" s="84">
        <f t="shared" si="10"/>
        <v>-4.7002865316934095E-3</v>
      </c>
      <c r="T25" s="14"/>
      <c r="U25" s="83">
        <f>'Nominal growth calc 2011-19'!I25</f>
        <v>8.3635434794138819E-2</v>
      </c>
      <c r="V25" s="83">
        <f>'Nominal growth calc 2011-19'!K25</f>
        <v>5.4607497427328067E-2</v>
      </c>
      <c r="W25" s="83">
        <f>'Nominal growth calc 2011-19'!M25</f>
        <v>5.4607497427328067E-2</v>
      </c>
      <c r="X25" s="14"/>
      <c r="Y25" s="84">
        <f t="shared" si="11"/>
        <v>2.7374629047501653E-2</v>
      </c>
      <c r="Z25" s="84">
        <f t="shared" si="12"/>
        <v>5.9307783959021476E-2</v>
      </c>
      <c r="AA25" s="85">
        <f t="shared" si="13"/>
        <v>5.9307783959021476E-2</v>
      </c>
    </row>
    <row r="26" spans="1:27" x14ac:dyDescent="0.35">
      <c r="A26" t="s">
        <v>533</v>
      </c>
      <c r="B26" s="2">
        <f>B15</f>
        <v>7936810</v>
      </c>
      <c r="C26" s="2">
        <f>C15</f>
        <v>16756067.9</v>
      </c>
      <c r="D26" s="2">
        <f>B26*(1+'trade and repair'!G15)^8</f>
        <v>14007262.220813304</v>
      </c>
      <c r="E26" s="2">
        <f>D26</f>
        <v>14007262.220813304</v>
      </c>
      <c r="F26" s="2">
        <f t="shared" ref="F26:G26" si="15">E26</f>
        <v>14007262.220813304</v>
      </c>
      <c r="G26" s="2">
        <f t="shared" si="15"/>
        <v>14007262.220813304</v>
      </c>
      <c r="I26" s="8">
        <f t="shared" si="3"/>
        <v>9.7907535734456763E-2</v>
      </c>
      <c r="J26" s="8">
        <f t="shared" si="4"/>
        <v>7.3589880829652676E-2</v>
      </c>
      <c r="K26" s="8">
        <f t="shared" si="5"/>
        <v>7.3589880829652676E-2</v>
      </c>
      <c r="L26" s="8">
        <f t="shared" si="6"/>
        <v>7.3589880829652676E-2</v>
      </c>
      <c r="M26" s="8">
        <f t="shared" si="7"/>
        <v>7.3589880829652676E-2</v>
      </c>
      <c r="N26" s="8">
        <f t="shared" si="14"/>
        <v>0.11569518913663608</v>
      </c>
      <c r="P26" s="98" t="s">
        <v>533</v>
      </c>
      <c r="Q26" s="83">
        <f t="shared" si="8"/>
        <v>9.7907535734456763E-2</v>
      </c>
      <c r="R26" s="84">
        <f t="shared" si="9"/>
        <v>7.3589880829652676E-2</v>
      </c>
      <c r="S26" s="84">
        <f t="shared" si="10"/>
        <v>7.3589880829652676E-2</v>
      </c>
      <c r="T26" s="14"/>
      <c r="U26" s="83">
        <f>'Nominal growth calc 2011-19'!I26</f>
        <v>0.1314307342478831</v>
      </c>
      <c r="V26" s="83">
        <f>'Nominal growth calc 2011-19'!K26</f>
        <v>0.1314307342478831</v>
      </c>
      <c r="W26" s="83">
        <f>'Nominal growth calc 2011-19'!M26</f>
        <v>0.1314307342478831</v>
      </c>
      <c r="X26" s="14"/>
      <c r="Y26" s="84">
        <f t="shared" si="11"/>
        <v>3.3523198513426333E-2</v>
      </c>
      <c r="Z26" s="84">
        <f t="shared" si="12"/>
        <v>5.784085341823042E-2</v>
      </c>
      <c r="AA26" s="85">
        <f t="shared" si="13"/>
        <v>5.784085341823042E-2</v>
      </c>
    </row>
    <row r="27" spans="1:27" x14ac:dyDescent="0.35">
      <c r="A27" t="s">
        <v>534</v>
      </c>
      <c r="B27" s="2">
        <f>B16</f>
        <v>899010</v>
      </c>
      <c r="C27" s="2">
        <f>C16</f>
        <v>1532607.8</v>
      </c>
      <c r="D27" s="2">
        <f>B27*(1+hotel!G18)^(8)</f>
        <v>1265995.0406764357</v>
      </c>
      <c r="E27" s="2">
        <f>D27</f>
        <v>1265995.0406764357</v>
      </c>
      <c r="F27" s="2">
        <f t="shared" ref="F27:G27" si="16">E27</f>
        <v>1265995.0406764357</v>
      </c>
      <c r="G27" s="2">
        <f t="shared" si="16"/>
        <v>1265995.0406764357</v>
      </c>
      <c r="I27" s="8">
        <f t="shared" si="3"/>
        <v>6.8952269372491104E-2</v>
      </c>
      <c r="J27" s="8">
        <f t="shared" si="4"/>
        <v>4.3718629265146802E-2</v>
      </c>
      <c r="K27" s="8">
        <f t="shared" si="5"/>
        <v>4.3718629265146802E-2</v>
      </c>
      <c r="L27" s="8">
        <f t="shared" si="6"/>
        <v>4.3718629265146802E-2</v>
      </c>
      <c r="M27" s="8">
        <f t="shared" si="7"/>
        <v>4.3718629265146802E-2</v>
      </c>
      <c r="N27" s="8">
        <f t="shared" si="14"/>
        <v>1.1393021194949938E-2</v>
      </c>
      <c r="P27" s="98" t="s">
        <v>534</v>
      </c>
      <c r="Q27" s="83">
        <f t="shared" si="8"/>
        <v>6.8952269372491104E-2</v>
      </c>
      <c r="R27" s="84">
        <f t="shared" si="9"/>
        <v>4.3718629265146802E-2</v>
      </c>
      <c r="S27" s="84">
        <f t="shared" si="10"/>
        <v>4.3718629265146802E-2</v>
      </c>
      <c r="T27" s="14"/>
      <c r="U27" s="83">
        <f>'Nominal growth calc 2011-19'!I27</f>
        <v>0.10155948268337722</v>
      </c>
      <c r="V27" s="83">
        <f>'Nominal growth calc 2011-19'!K27</f>
        <v>0.10155948268337722</v>
      </c>
      <c r="W27" s="83">
        <f>'Nominal growth calc 2011-19'!M27</f>
        <v>0.10155948268337722</v>
      </c>
      <c r="X27" s="14"/>
      <c r="Y27" s="84">
        <f t="shared" si="11"/>
        <v>3.2607213310886118E-2</v>
      </c>
      <c r="Z27" s="84">
        <f t="shared" si="12"/>
        <v>5.784085341823042E-2</v>
      </c>
      <c r="AA27" s="85">
        <f t="shared" si="13"/>
        <v>5.784085341823042E-2</v>
      </c>
    </row>
    <row r="28" spans="1:27" x14ac:dyDescent="0.35">
      <c r="A28" t="s">
        <v>496</v>
      </c>
      <c r="B28" s="2">
        <f>B10</f>
        <v>7773345.5</v>
      </c>
      <c r="C28" s="2">
        <f>C10</f>
        <v>10434294.1</v>
      </c>
      <c r="D28" s="2">
        <f>B28*(1+Construction!E27)^8</f>
        <v>8752825.3519958183</v>
      </c>
      <c r="E28" s="2">
        <f>D28</f>
        <v>8752825.3519958183</v>
      </c>
      <c r="F28" s="2">
        <f t="shared" ref="F28:G28" si="17">E28</f>
        <v>8752825.3519958183</v>
      </c>
      <c r="G28" s="2">
        <f t="shared" si="17"/>
        <v>8752825.3519958183</v>
      </c>
      <c r="I28" s="8">
        <f t="shared" si="3"/>
        <v>3.7485146727913143E-2</v>
      </c>
      <c r="J28" s="8">
        <f t="shared" si="4"/>
        <v>1.4945065585703521E-2</v>
      </c>
      <c r="K28" s="8">
        <f t="shared" si="5"/>
        <v>1.4945065585703521E-2</v>
      </c>
      <c r="L28" s="8">
        <f t="shared" si="6"/>
        <v>1.4945065585703521E-2</v>
      </c>
      <c r="M28" s="8">
        <f t="shared" si="7"/>
        <v>1.4945065585703521E-2</v>
      </c>
      <c r="N28" s="8">
        <f t="shared" si="14"/>
        <v>8.5309469223662476E-2</v>
      </c>
      <c r="P28" s="98" t="s">
        <v>496</v>
      </c>
      <c r="Q28" s="83">
        <f t="shared" si="8"/>
        <v>3.7485146727913143E-2</v>
      </c>
      <c r="R28" s="84">
        <f t="shared" si="9"/>
        <v>1.4945065585703521E-2</v>
      </c>
      <c r="S28" s="84">
        <f t="shared" si="10"/>
        <v>1.4945065585703521E-2</v>
      </c>
      <c r="T28" s="14"/>
      <c r="U28" s="83">
        <f>'Nominal growth calc 2011-19'!I28</f>
        <v>7.4252849544724997E-2</v>
      </c>
      <c r="V28" s="83">
        <f>'Nominal growth calc 2011-19'!K28</f>
        <v>7.4252849544724997E-2</v>
      </c>
      <c r="W28" s="83">
        <f>'Nominal growth calc 2011-19'!M28</f>
        <v>7.4252849544724997E-2</v>
      </c>
      <c r="X28" s="14"/>
      <c r="Y28" s="84">
        <f t="shared" si="11"/>
        <v>3.6767702816811854E-2</v>
      </c>
      <c r="Z28" s="84">
        <f t="shared" si="12"/>
        <v>5.9307783959021476E-2</v>
      </c>
      <c r="AA28" s="85">
        <f t="shared" si="13"/>
        <v>5.9307783959021476E-2</v>
      </c>
    </row>
    <row r="29" spans="1:27" x14ac:dyDescent="0.35">
      <c r="A29" t="s">
        <v>519</v>
      </c>
      <c r="B29" s="2">
        <f>B18</f>
        <v>4802260</v>
      </c>
      <c r="C29" s="2">
        <f>C18</f>
        <v>7845360</v>
      </c>
      <c r="D29" s="2">
        <f>B29*(1+'Financial Services'!F15)^8</f>
        <v>6844537.9781991523</v>
      </c>
      <c r="E29" s="2">
        <f>D29</f>
        <v>6844537.9781991523</v>
      </c>
      <c r="F29" s="2">
        <f t="shared" ref="F29:G29" si="18">E29</f>
        <v>6844537.9781991523</v>
      </c>
      <c r="G29" s="2">
        <f t="shared" si="18"/>
        <v>6844537.9781991523</v>
      </c>
      <c r="I29" s="8">
        <f t="shared" si="3"/>
        <v>6.3275729975244221E-2</v>
      </c>
      <c r="J29" s="8">
        <f t="shared" si="4"/>
        <v>4.529123439447158E-2</v>
      </c>
      <c r="K29" s="8">
        <f t="shared" si="5"/>
        <v>4.529123439447158E-2</v>
      </c>
      <c r="L29" s="8">
        <f t="shared" si="6"/>
        <v>4.529123439447158E-2</v>
      </c>
      <c r="M29" s="8">
        <f t="shared" si="7"/>
        <v>4.529123439447158E-2</v>
      </c>
      <c r="N29" s="8">
        <f t="shared" si="14"/>
        <v>5.9258738246476379E-2</v>
      </c>
      <c r="P29" s="98" t="s">
        <v>519</v>
      </c>
      <c r="Q29" s="83">
        <f t="shared" si="8"/>
        <v>6.3275729975244221E-2</v>
      </c>
      <c r="R29" s="84">
        <f t="shared" si="9"/>
        <v>4.529123439447158E-2</v>
      </c>
      <c r="S29" s="84">
        <f t="shared" si="10"/>
        <v>4.529123439447158E-2</v>
      </c>
      <c r="T29" s="14"/>
      <c r="U29" s="83">
        <f>'Nominal growth calc 2011-19'!I29</f>
        <v>9.9763216202165328E-2</v>
      </c>
      <c r="V29" s="83">
        <f>'Nominal growth calc 2011-19'!K29</f>
        <v>9.9763216202165328E-2</v>
      </c>
      <c r="W29" s="83">
        <f>'Nominal growth calc 2011-19'!M29</f>
        <v>9.9763216202165328E-2</v>
      </c>
      <c r="X29" s="14"/>
      <c r="Y29" s="84">
        <f t="shared" si="11"/>
        <v>3.6487486226921106E-2</v>
      </c>
      <c r="Z29" s="84">
        <f t="shared" si="12"/>
        <v>5.4471981807693748E-2</v>
      </c>
      <c r="AA29" s="85">
        <f t="shared" si="13"/>
        <v>5.4471981807693748E-2</v>
      </c>
    </row>
    <row r="30" spans="1:27" x14ac:dyDescent="0.35">
      <c r="A30" t="s">
        <v>535</v>
      </c>
      <c r="B30" s="2">
        <f>B23-SUM(B24:B29)</f>
        <v>45558178.700000003</v>
      </c>
      <c r="C30" s="2">
        <f>C23-SUM(C24:C29)</f>
        <v>73195618.799999997</v>
      </c>
      <c r="D30" s="2">
        <f>C30</f>
        <v>73195618.799999997</v>
      </c>
      <c r="E30" s="2">
        <f t="shared" ref="E30:G30" si="19">D30</f>
        <v>73195618.799999997</v>
      </c>
      <c r="F30" s="2">
        <f t="shared" si="19"/>
        <v>73195618.799999997</v>
      </c>
      <c r="G30" s="2">
        <f t="shared" si="19"/>
        <v>73195618.799999997</v>
      </c>
      <c r="I30" s="8">
        <f>(C30/$B30)^(1/8)-1</f>
        <v>6.1059752923803279E-2</v>
      </c>
      <c r="J30" s="8">
        <f t="shared" si="4"/>
        <v>6.1059752923803279E-2</v>
      </c>
      <c r="K30" s="8">
        <f t="shared" si="5"/>
        <v>6.1059752923803279E-2</v>
      </c>
      <c r="L30" s="8">
        <f t="shared" si="6"/>
        <v>6.1059752923803279E-2</v>
      </c>
      <c r="M30" s="8">
        <f t="shared" si="7"/>
        <v>6.1059752923803279E-2</v>
      </c>
      <c r="N30" s="8">
        <f t="shared" si="14"/>
        <v>0.55640509454170517</v>
      </c>
      <c r="P30" s="98" t="s">
        <v>535</v>
      </c>
      <c r="Q30" s="83">
        <f t="shared" si="8"/>
        <v>6.1059752923803279E-2</v>
      </c>
      <c r="R30" s="84">
        <f t="shared" si="9"/>
        <v>6.1059752923803279E-2</v>
      </c>
      <c r="S30" s="84">
        <f t="shared" si="10"/>
        <v>6.1059752923803279E-2</v>
      </c>
      <c r="T30" s="14"/>
      <c r="U30" s="83">
        <f>'Nominal growth calc 2011-19'!I30</f>
        <v>0.11576603687184894</v>
      </c>
      <c r="V30" s="83">
        <f>'Nominal growth calc 2011-19'!K30</f>
        <v>0.11576603687184894</v>
      </c>
      <c r="W30" s="83">
        <f>'Nominal growth calc 2011-19'!M30</f>
        <v>0.11576603687184894</v>
      </c>
      <c r="X30" s="14"/>
      <c r="Y30" s="84">
        <f t="shared" si="11"/>
        <v>5.4706283948045664E-2</v>
      </c>
      <c r="Z30" s="84">
        <f t="shared" si="12"/>
        <v>5.4706283948045664E-2</v>
      </c>
      <c r="AA30" s="85">
        <f t="shared" si="13"/>
        <v>5.4706283948045664E-2</v>
      </c>
    </row>
    <row r="31" spans="1:27" x14ac:dyDescent="0.35">
      <c r="A31" t="s">
        <v>571</v>
      </c>
      <c r="B31" s="2">
        <f>B23-B30</f>
        <v>35511281.200000003</v>
      </c>
      <c r="C31" s="2">
        <f t="shared" ref="C31:G31" si="20">C23-C30</f>
        <v>59165385.299999997</v>
      </c>
      <c r="D31" s="2">
        <f t="shared" si="20"/>
        <v>49151926.996162131</v>
      </c>
      <c r="E31" s="2">
        <f t="shared" si="20"/>
        <v>48546162.392765313</v>
      </c>
      <c r="F31" s="2">
        <f t="shared" si="20"/>
        <v>50393523.74793072</v>
      </c>
      <c r="G31" s="2">
        <f t="shared" si="20"/>
        <v>45363086.716302916</v>
      </c>
      <c r="I31" s="8">
        <f>(C31/$B31)^(1/8)-1</f>
        <v>6.5890691419524305E-2</v>
      </c>
      <c r="J31" s="8">
        <f t="shared" ref="J31:J33" si="21">(D31/$B31)^(1/8)-1</f>
        <v>4.1470027652758645E-2</v>
      </c>
      <c r="K31" s="8">
        <f t="shared" ref="K31:K33" si="22">(E31/$B31)^(1/8)-1</f>
        <v>3.9856881885767192E-2</v>
      </c>
      <c r="L31" s="8">
        <f t="shared" ref="L31" si="23">(F31/$B31)^(1/8)-1</f>
        <v>4.4722740830992258E-2</v>
      </c>
      <c r="M31" s="8">
        <f t="shared" ref="M31" si="24">(G31/$B31)^(1/8)-1</f>
        <v>3.1079214753054751E-2</v>
      </c>
      <c r="N31" s="8">
        <f t="shared" si="14"/>
        <v>0.44359490545829483</v>
      </c>
      <c r="P31" s="98" t="s">
        <v>571</v>
      </c>
      <c r="Q31" s="83">
        <f t="shared" si="8"/>
        <v>6.5890691419524305E-2</v>
      </c>
      <c r="R31" s="84">
        <f t="shared" si="9"/>
        <v>3.9856881885767192E-2</v>
      </c>
      <c r="S31" s="84">
        <f t="shared" si="10"/>
        <v>3.1079214753054751E-2</v>
      </c>
      <c r="T31" s="14"/>
      <c r="U31" s="83">
        <f>'Nominal growth calc 2011-19'!I31</f>
        <v>9.6817358716402069E-2</v>
      </c>
      <c r="V31" s="83">
        <f>'Nominal growth calc 2011-19'!K31</f>
        <v>9.7958224385768844E-2</v>
      </c>
      <c r="W31" s="83">
        <f>'Nominal growth calc 2011-19'!M31</f>
        <v>8.9055028670545378E-2</v>
      </c>
      <c r="X31" s="14"/>
      <c r="Y31" s="84">
        <f t="shared" si="11"/>
        <v>3.0926667296877763E-2</v>
      </c>
      <c r="Z31" s="84">
        <f t="shared" si="12"/>
        <v>5.8101342500001651E-2</v>
      </c>
      <c r="AA31" s="85">
        <f t="shared" si="13"/>
        <v>5.7975813917490626E-2</v>
      </c>
    </row>
    <row r="32" spans="1:27" x14ac:dyDescent="0.35">
      <c r="A32" t="s">
        <v>596</v>
      </c>
      <c r="B32" s="2">
        <f>'net taxes and subsidy'!J9</f>
        <v>6293828.2000000002</v>
      </c>
      <c r="C32" s="2">
        <f>'net taxes and subsidy'!J17</f>
        <v>12985403.6</v>
      </c>
      <c r="D32" s="2">
        <f>B32*(1+'net taxes and subsidy'!F25)^8</f>
        <v>11208305.071145091</v>
      </c>
      <c r="E32" s="2">
        <f>D32</f>
        <v>11208305.071145091</v>
      </c>
      <c r="F32" s="2">
        <f t="shared" ref="F32:G32" si="25">E32</f>
        <v>11208305.071145091</v>
      </c>
      <c r="G32" s="2">
        <f t="shared" si="25"/>
        <v>11208305.071145091</v>
      </c>
      <c r="I32" s="8">
        <f t="shared" ref="I32:I33" si="26">(C32/$B32)^(1/8)-1</f>
        <v>9.4756597342190219E-2</v>
      </c>
      <c r="J32" s="8">
        <f t="shared" si="21"/>
        <v>7.4801174651070168E-2</v>
      </c>
      <c r="K32" s="8">
        <f>(E32/$B32)^(1/8)-1</f>
        <v>7.4801174651070168E-2</v>
      </c>
      <c r="L32" s="8">
        <f t="shared" ref="L32:L33" si="27">(F32/$B32)^(1/8)-1</f>
        <v>7.4801174651070168E-2</v>
      </c>
      <c r="M32" s="8">
        <f t="shared" ref="M32:M33" si="28">(G32/$B32)^(1/8)-1</f>
        <v>7.4801174651070168E-2</v>
      </c>
      <c r="N32" s="8"/>
      <c r="P32" s="77" t="s">
        <v>596</v>
      </c>
      <c r="Q32" s="78">
        <f>I32</f>
        <v>9.4756597342190219E-2</v>
      </c>
      <c r="R32" s="79">
        <f>K32</f>
        <v>7.4801174651070168E-2</v>
      </c>
      <c r="S32" s="79">
        <f>M32</f>
        <v>7.4801174651070168E-2</v>
      </c>
      <c r="T32" s="14"/>
      <c r="U32" s="80">
        <f>'Nominal growth calc 2011-19'!I32</f>
        <v>0.13410895861009164</v>
      </c>
      <c r="V32" s="80">
        <f>'Nominal growth calc 2011-19'!K32</f>
        <v>0.13410895861009164</v>
      </c>
      <c r="W32" s="80">
        <f>'Nominal growth calc 2011-19'!M32</f>
        <v>0.13410895861009164</v>
      </c>
      <c r="X32" s="14"/>
      <c r="Y32" s="81">
        <f t="shared" si="11"/>
        <v>3.9352361267901426E-2</v>
      </c>
      <c r="Z32" s="81">
        <f t="shared" si="12"/>
        <v>5.9307783959021476E-2</v>
      </c>
      <c r="AA32" s="82">
        <f t="shared" si="13"/>
        <v>5.9307783959021476E-2</v>
      </c>
    </row>
    <row r="33" spans="1:27" ht="15" thickBot="1" x14ac:dyDescent="0.4">
      <c r="A33" t="s">
        <v>595</v>
      </c>
      <c r="B33" s="2">
        <f>B32+B23</f>
        <v>87363288.100000009</v>
      </c>
      <c r="C33" s="2">
        <f t="shared" ref="C33:G33" si="29">C32+C23</f>
        <v>145346407.69999999</v>
      </c>
      <c r="D33" s="2">
        <f t="shared" si="29"/>
        <v>133555850.86730722</v>
      </c>
      <c r="E33" s="2">
        <f t="shared" si="29"/>
        <v>132950086.2639104</v>
      </c>
      <c r="F33" s="2">
        <f t="shared" si="29"/>
        <v>134797447.6190758</v>
      </c>
      <c r="G33" s="2">
        <f t="shared" si="29"/>
        <v>129767010.587448</v>
      </c>
      <c r="I33" s="8">
        <f t="shared" si="26"/>
        <v>6.5698651906256789E-2</v>
      </c>
      <c r="J33" s="8">
        <f t="shared" si="21"/>
        <v>5.4488246558443088E-2</v>
      </c>
      <c r="K33" s="8">
        <f t="shared" si="22"/>
        <v>5.3889206153215463E-2</v>
      </c>
      <c r="L33" s="8">
        <f t="shared" si="27"/>
        <v>5.5708667572574866E-2</v>
      </c>
      <c r="M33" s="8">
        <f t="shared" si="28"/>
        <v>5.0701654426937415E-2</v>
      </c>
      <c r="N33" s="8"/>
      <c r="P33" s="86" t="s">
        <v>595</v>
      </c>
      <c r="Q33" s="87">
        <f t="shared" ref="Q33" si="30">I33</f>
        <v>6.5698651906256789E-2</v>
      </c>
      <c r="R33" s="88">
        <f t="shared" ref="R33" si="31">K33</f>
        <v>5.3889206153215463E-2</v>
      </c>
      <c r="S33" s="88">
        <f t="shared" ref="S33" si="32">M33</f>
        <v>5.0701654426937415E-2</v>
      </c>
      <c r="T33" s="92"/>
      <c r="U33" s="89">
        <f>'Nominal growth calc 2011-19'!I33</f>
        <v>0.10979583155915851</v>
      </c>
      <c r="V33" s="89">
        <f>'Nominal growth calc 2011-19'!K33</f>
        <v>0.11022389243382724</v>
      </c>
      <c r="W33" s="89">
        <f>'Nominal growth calc 2011-19'!M33</f>
        <v>0.10693531047528415</v>
      </c>
      <c r="X33" s="92"/>
      <c r="Y33" s="90">
        <f t="shared" si="11"/>
        <v>4.4097179652901719E-2</v>
      </c>
      <c r="Z33" s="90">
        <f t="shared" si="12"/>
        <v>5.6334686280611779E-2</v>
      </c>
      <c r="AA33" s="91">
        <f t="shared" si="13"/>
        <v>5.6233656048346736E-2</v>
      </c>
    </row>
    <row r="34" spans="1:27" x14ac:dyDescent="0.35">
      <c r="B34" s="2"/>
      <c r="C34" s="2"/>
      <c r="D34" s="2"/>
      <c r="E34" s="2"/>
      <c r="F34" s="2"/>
      <c r="G34" s="2"/>
      <c r="I34" s="8"/>
      <c r="J34" s="8"/>
      <c r="K34" s="8"/>
      <c r="L34" s="8"/>
      <c r="M34" s="8"/>
      <c r="N34" s="8"/>
    </row>
    <row r="35" spans="1:27" x14ac:dyDescent="0.35">
      <c r="B35" s="2"/>
      <c r="C35" s="2"/>
      <c r="D35" s="2"/>
      <c r="E35" s="2"/>
      <c r="F35" s="2"/>
      <c r="G35" s="2"/>
      <c r="I35" s="8"/>
      <c r="J35" s="8"/>
      <c r="K35" s="8"/>
      <c r="L35" s="8"/>
      <c r="M35" s="8"/>
      <c r="N35" s="8"/>
    </row>
    <row r="36" spans="1:27" x14ac:dyDescent="0.35">
      <c r="B36" s="2"/>
      <c r="C36" s="2"/>
      <c r="D36" s="2"/>
      <c r="E36" s="2"/>
      <c r="F36" s="2"/>
      <c r="G36" s="2"/>
      <c r="I36" s="8"/>
      <c r="J36" s="8"/>
      <c r="K36" s="8"/>
      <c r="L36" s="8"/>
      <c r="M36" s="8"/>
      <c r="N36" s="8"/>
      <c r="Q36" t="s">
        <v>523</v>
      </c>
      <c r="R36" t="s">
        <v>537</v>
      </c>
      <c r="S36" t="s">
        <v>538</v>
      </c>
    </row>
    <row r="37" spans="1:27" x14ac:dyDescent="0.35">
      <c r="B37" s="151">
        <v>2011</v>
      </c>
      <c r="C37" s="150">
        <v>2019</v>
      </c>
      <c r="D37" s="150"/>
      <c r="E37" s="150"/>
      <c r="F37" s="150"/>
      <c r="G37" s="150"/>
      <c r="I37" s="150" t="s">
        <v>536</v>
      </c>
      <c r="J37" s="150"/>
      <c r="K37" s="150"/>
      <c r="L37" s="150"/>
      <c r="M37" s="150"/>
      <c r="P37" t="s">
        <v>630</v>
      </c>
    </row>
    <row r="38" spans="1:27" x14ac:dyDescent="0.35">
      <c r="B38" s="151"/>
      <c r="C38" s="66" t="s">
        <v>523</v>
      </c>
      <c r="D38" s="66" t="s">
        <v>524</v>
      </c>
      <c r="E38" s="66" t="s">
        <v>525</v>
      </c>
      <c r="F38" s="66" t="s">
        <v>526</v>
      </c>
      <c r="G38" s="66" t="s">
        <v>527</v>
      </c>
      <c r="I38" s="66" t="s">
        <v>523</v>
      </c>
      <c r="J38" s="66" t="s">
        <v>524</v>
      </c>
      <c r="K38" s="66" t="s">
        <v>525</v>
      </c>
      <c r="L38" s="66" t="s">
        <v>526</v>
      </c>
      <c r="M38" s="66" t="s">
        <v>527</v>
      </c>
      <c r="P38" s="66" t="s">
        <v>631</v>
      </c>
      <c r="Q38" s="44">
        <f>Q33</f>
        <v>6.5698651906256789E-2</v>
      </c>
      <c r="R38" s="44">
        <f>R33</f>
        <v>5.3889206153215463E-2</v>
      </c>
      <c r="S38" s="44">
        <f>S33</f>
        <v>5.0701654426937415E-2</v>
      </c>
    </row>
    <row r="39" spans="1:27" x14ac:dyDescent="0.35">
      <c r="A39" t="s">
        <v>530</v>
      </c>
      <c r="B39" s="2">
        <f>B14</f>
        <v>10259817.5</v>
      </c>
      <c r="C39" s="2">
        <f>C14</f>
        <v>17324043.600000001</v>
      </c>
      <c r="D39" s="2" t="e" vm="3">
        <f>SUM(D40:D46)</f>
        <v>#VALUE!</v>
      </c>
      <c r="E39" s="2" t="e" vm="3">
        <f t="shared" ref="E39" si="33">SUM(E40:E46)</f>
        <v>#VALUE!</v>
      </c>
      <c r="F39" s="2" t="e">
        <f t="shared" ref="F39" si="34">SUM(F40:F46)</f>
        <v>#VALUE!</v>
      </c>
      <c r="G39" s="2" t="e" vm="3">
        <f t="shared" ref="G39" si="35">SUM(G40:G46)</f>
        <v>#VALUE!</v>
      </c>
      <c r="I39" s="8">
        <f>(C39/$B39-1)/8</f>
        <v>8.6066663710148872E-2</v>
      </c>
      <c r="J39" s="8" t="e" vm="4">
        <f>(D39/$B39-1)/8</f>
        <v>#VALUE!</v>
      </c>
      <c r="K39" s="8" t="e" vm="4">
        <f t="shared" ref="K39:K46" si="36">(E39/$B39-1)/8</f>
        <v>#VALUE!</v>
      </c>
      <c r="L39" s="8" t="e">
        <f t="shared" ref="L39:L46" si="37">(F39/$B39-1)/8</f>
        <v>#VALUE!</v>
      </c>
      <c r="M39" s="8" t="e" vm="4">
        <f t="shared" ref="M39:M46" si="38">(G39/$B39-1)/8</f>
        <v>#VALUE!</v>
      </c>
      <c r="P39" t="s">
        <v>632</v>
      </c>
      <c r="S39" s="44">
        <f>S38-1%</f>
        <v>4.0701654426937413E-2</v>
      </c>
    </row>
    <row r="40" spans="1:27" x14ac:dyDescent="0.35">
      <c r="A40" t="s">
        <v>531</v>
      </c>
      <c r="B40" s="2">
        <f>B18</f>
        <v>4802260</v>
      </c>
      <c r="C40" s="2">
        <f>C18</f>
        <v>7845360</v>
      </c>
      <c r="D40" s="2">
        <f>B40*(1+'Registered manufacturing growth'!Z20)^8</f>
        <v>11080244.582073385</v>
      </c>
      <c r="E40" s="2">
        <f>B40*(1+'Registered manufacturing growth'!Z21)^8</f>
        <v>4802260</v>
      </c>
      <c r="F40" s="2" t="e">
        <f>B40*(1+'Registered manufacturing growth'!Z22)^8</f>
        <v>#VALUE!</v>
      </c>
      <c r="G40" s="2">
        <f>B40*(1+'Registered manufacturing growth'!Z23)^8</f>
        <v>7699117.5590085359</v>
      </c>
      <c r="I40" s="8">
        <f t="shared" ref="I40:I46" si="39">(C40/$B40-1)/8</f>
        <v>7.9210101077409389E-2</v>
      </c>
      <c r="J40" s="8">
        <f t="shared" ref="J40:J46" si="40">(D40/$B40-1)/8</f>
        <v>0.16341224189426917</v>
      </c>
      <c r="K40" s="8">
        <f t="shared" si="36"/>
        <v>0</v>
      </c>
      <c r="L40" s="8" t="e">
        <f t="shared" si="37"/>
        <v>#VALUE!</v>
      </c>
      <c r="M40" s="8">
        <f t="shared" si="38"/>
        <v>7.5403496452934038E-2</v>
      </c>
      <c r="P40" t="s">
        <v>633</v>
      </c>
      <c r="S40" s="44">
        <f>S38-0.5%</f>
        <v>4.5701654426937417E-2</v>
      </c>
    </row>
    <row r="41" spans="1:27" x14ac:dyDescent="0.35">
      <c r="A41" t="s">
        <v>532</v>
      </c>
      <c r="B41" s="2">
        <f>B19</f>
        <v>10506513.699999999</v>
      </c>
      <c r="C41" s="2">
        <f>C19</f>
        <v>21137074.300000001</v>
      </c>
      <c r="D41" s="2">
        <f>B41*(1+'unregistered manufacturing grow'!F19)^8</f>
        <v>10506513.699999999</v>
      </c>
      <c r="E41" s="2">
        <f>D41</f>
        <v>10506513.699999999</v>
      </c>
      <c r="F41" s="2">
        <f t="shared" ref="F41:G41" si="41">E41</f>
        <v>10506513.699999999</v>
      </c>
      <c r="G41" s="2">
        <f t="shared" si="41"/>
        <v>10506513.699999999</v>
      </c>
      <c r="I41" s="8">
        <f t="shared" si="39"/>
        <v>0.12647583327283912</v>
      </c>
      <c r="J41" s="8">
        <f t="shared" si="40"/>
        <v>0</v>
      </c>
      <c r="K41" s="8">
        <f t="shared" si="36"/>
        <v>0</v>
      </c>
      <c r="L41" s="8">
        <f t="shared" si="37"/>
        <v>0</v>
      </c>
      <c r="M41" s="8">
        <f t="shared" si="38"/>
        <v>0</v>
      </c>
    </row>
    <row r="42" spans="1:27" x14ac:dyDescent="0.35">
      <c r="A42" t="s">
        <v>533</v>
      </c>
      <c r="B42" s="2">
        <f>B26</f>
        <v>7936810</v>
      </c>
      <c r="C42" s="2">
        <f>C26</f>
        <v>16756067.9</v>
      </c>
      <c r="D42" s="2" t="e" vm="5">
        <f>B42*(1+'trade and repair'!G26)^8</f>
        <v>#VALUE!</v>
      </c>
      <c r="E42" s="2" t="e" vm="3">
        <f>D42</f>
        <v>#VALUE!</v>
      </c>
      <c r="F42" s="2" t="e" vm="3">
        <f t="shared" ref="F42:G42" si="42">E42</f>
        <v>#VALUE!</v>
      </c>
      <c r="G42" s="2" t="e" vm="3">
        <f t="shared" si="42"/>
        <v>#VALUE!</v>
      </c>
      <c r="I42" s="8">
        <f t="shared" si="39"/>
        <v>0.13889802546615077</v>
      </c>
      <c r="J42" s="8" t="e" vm="4">
        <f t="shared" si="40"/>
        <v>#VALUE!</v>
      </c>
      <c r="K42" s="8" t="e" vm="4">
        <f t="shared" si="36"/>
        <v>#VALUE!</v>
      </c>
      <c r="L42" s="8" t="e" vm="4">
        <f t="shared" si="37"/>
        <v>#VALUE!</v>
      </c>
      <c r="M42" s="8" t="e" vm="4">
        <f t="shared" si="38"/>
        <v>#VALUE!</v>
      </c>
    </row>
    <row r="43" spans="1:27" x14ac:dyDescent="0.35">
      <c r="A43" t="s">
        <v>534</v>
      </c>
      <c r="B43" s="2">
        <f>B27</f>
        <v>899010</v>
      </c>
      <c r="C43" s="2">
        <f>C27</f>
        <v>1532607.8</v>
      </c>
      <c r="D43" s="2" t="e" vm="5">
        <f>B43*(1+hotel!G29)^(8)</f>
        <v>#VALUE!</v>
      </c>
      <c r="E43" s="2" t="e" vm="3">
        <f>D43</f>
        <v>#VALUE!</v>
      </c>
      <c r="F43" s="2" t="e" vm="3">
        <f t="shared" ref="F43:G43" si="43">E43</f>
        <v>#VALUE!</v>
      </c>
      <c r="G43" s="2" t="e" vm="3">
        <f t="shared" si="43"/>
        <v>#VALUE!</v>
      </c>
      <c r="I43" s="8">
        <f t="shared" si="39"/>
        <v>8.8096600705220185E-2</v>
      </c>
      <c r="J43" s="8" t="e" vm="4">
        <f t="shared" si="40"/>
        <v>#VALUE!</v>
      </c>
      <c r="K43" s="8" t="e" vm="4">
        <f t="shared" si="36"/>
        <v>#VALUE!</v>
      </c>
      <c r="L43" s="8" t="e" vm="4">
        <f t="shared" si="37"/>
        <v>#VALUE!</v>
      </c>
      <c r="M43" s="8" t="e" vm="4">
        <f t="shared" si="38"/>
        <v>#VALUE!</v>
      </c>
    </row>
    <row r="44" spans="1:27" x14ac:dyDescent="0.35">
      <c r="A44" t="s">
        <v>496</v>
      </c>
      <c r="B44" s="2">
        <f>B21</f>
        <v>2011</v>
      </c>
      <c r="C44" s="2">
        <f>C21</f>
        <v>2019</v>
      </c>
      <c r="D44" s="2">
        <f>B44*(1+Construction!E38)^8</f>
        <v>2011</v>
      </c>
      <c r="E44" s="2">
        <f>D44</f>
        <v>2011</v>
      </c>
      <c r="F44" s="2">
        <f t="shared" ref="F44:G44" si="44">E44</f>
        <v>2011</v>
      </c>
      <c r="G44" s="2">
        <f t="shared" si="44"/>
        <v>2011</v>
      </c>
      <c r="I44" s="8">
        <f t="shared" si="39"/>
        <v>4.9726504226751955E-4</v>
      </c>
      <c r="J44" s="8">
        <f t="shared" si="40"/>
        <v>0</v>
      </c>
      <c r="K44" s="8">
        <f t="shared" si="36"/>
        <v>0</v>
      </c>
      <c r="L44" s="8">
        <f t="shared" si="37"/>
        <v>0</v>
      </c>
      <c r="M44" s="8">
        <f t="shared" si="38"/>
        <v>0</v>
      </c>
    </row>
    <row r="45" spans="1:27" x14ac:dyDescent="0.35">
      <c r="A45" t="s">
        <v>519</v>
      </c>
      <c r="B45" s="2">
        <f>B29</f>
        <v>4802260</v>
      </c>
      <c r="C45" s="2">
        <f>C29</f>
        <v>7845360</v>
      </c>
      <c r="D45" s="2" t="e">
        <f>B45*(1+'Financial Services'!F26)^8</f>
        <v>#VALUE!</v>
      </c>
      <c r="E45" s="2" t="e">
        <f>D45</f>
        <v>#VALUE!</v>
      </c>
      <c r="F45" s="2" t="e">
        <f t="shared" ref="F45:G45" si="45">E45</f>
        <v>#VALUE!</v>
      </c>
      <c r="G45" s="2" t="e">
        <f t="shared" si="45"/>
        <v>#VALUE!</v>
      </c>
      <c r="I45" s="8">
        <f t="shared" si="39"/>
        <v>7.9210101077409389E-2</v>
      </c>
      <c r="J45" s="8" t="e">
        <f t="shared" si="40"/>
        <v>#VALUE!</v>
      </c>
      <c r="K45" s="8" t="e">
        <f t="shared" si="36"/>
        <v>#VALUE!</v>
      </c>
      <c r="L45" s="8" t="e">
        <f t="shared" si="37"/>
        <v>#VALUE!</v>
      </c>
      <c r="M45" s="8" t="e">
        <f t="shared" si="38"/>
        <v>#VALUE!</v>
      </c>
    </row>
    <row r="46" spans="1:27" x14ac:dyDescent="0.35">
      <c r="A46" t="s">
        <v>535</v>
      </c>
      <c r="B46" s="2">
        <f>B39-SUM(B40:B45)</f>
        <v>-18689047.199999999</v>
      </c>
      <c r="C46" s="2">
        <f>C39-SUM(C40:C45)</f>
        <v>-37794445.399999999</v>
      </c>
      <c r="D46" s="2">
        <f>C46</f>
        <v>-37794445.399999999</v>
      </c>
      <c r="E46" s="2">
        <f t="shared" ref="E46:G46" si="46">D46</f>
        <v>-37794445.399999999</v>
      </c>
      <c r="F46" s="2">
        <f t="shared" si="46"/>
        <v>-37794445.399999999</v>
      </c>
      <c r="G46" s="2">
        <f t="shared" si="46"/>
        <v>-37794445.399999999</v>
      </c>
      <c r="I46" s="8">
        <f t="shared" si="39"/>
        <v>0.12778472596505613</v>
      </c>
      <c r="J46" s="8">
        <f t="shared" si="40"/>
        <v>0.12778472596505613</v>
      </c>
      <c r="K46" s="8">
        <f t="shared" si="36"/>
        <v>0.12778472596505613</v>
      </c>
      <c r="L46" s="8">
        <f t="shared" si="37"/>
        <v>0.12778472596505613</v>
      </c>
      <c r="M46" s="8">
        <f t="shared" si="38"/>
        <v>0.12778472596505613</v>
      </c>
    </row>
  </sheetData>
  <mergeCells count="11">
    <mergeCell ref="B1:D1"/>
    <mergeCell ref="E1:G1"/>
    <mergeCell ref="Q21:S21"/>
    <mergeCell ref="U21:W21"/>
    <mergeCell ref="Y21:AA21"/>
    <mergeCell ref="B37:B38"/>
    <mergeCell ref="C37:G37"/>
    <mergeCell ref="I37:M37"/>
    <mergeCell ref="C21:G21"/>
    <mergeCell ref="B21:B22"/>
    <mergeCell ref="I21:M2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CA693-395A-40AF-81A3-5057CCB3B615}">
  <dimension ref="A1:AA46"/>
  <sheetViews>
    <sheetView topLeftCell="I11" zoomScaleNormal="100" workbookViewId="0">
      <selection activeCell="I22" sqref="I22"/>
    </sheetView>
  </sheetViews>
  <sheetFormatPr defaultRowHeight="14.5" x14ac:dyDescent="0.35"/>
  <cols>
    <col min="1" max="1" width="57" bestFit="1" customWidth="1"/>
    <col min="2" max="3" width="11.1796875" bestFit="1" customWidth="1"/>
    <col min="4" max="5" width="12.7265625" bestFit="1" customWidth="1"/>
    <col min="6" max="6" width="11.7265625" bestFit="1" customWidth="1"/>
    <col min="7" max="7" width="12.7265625" bestFit="1" customWidth="1"/>
    <col min="15" max="15" width="21.453125" customWidth="1"/>
    <col min="16" max="16" width="18.1796875" bestFit="1" customWidth="1"/>
    <col min="17" max="17" width="9.6328125" customWidth="1"/>
    <col min="18" max="19" width="9.36328125" bestFit="1" customWidth="1"/>
    <col min="20" max="20" width="0.90625" customWidth="1"/>
    <col min="21" max="21" width="11.26953125" customWidth="1"/>
    <col min="22" max="22" width="9.90625" customWidth="1"/>
    <col min="23" max="23" width="10.36328125" customWidth="1"/>
    <col min="24" max="24" width="0.81640625" customWidth="1"/>
    <col min="26" max="26" width="9.453125" customWidth="1"/>
    <col min="27" max="27" width="11" customWidth="1"/>
  </cols>
  <sheetData>
    <row r="1" spans="1:18" x14ac:dyDescent="0.35">
      <c r="B1" s="150" t="s">
        <v>516</v>
      </c>
      <c r="C1" s="150"/>
      <c r="D1" s="150"/>
      <c r="E1" s="150" t="s">
        <v>515</v>
      </c>
      <c r="F1" s="150"/>
      <c r="G1" s="150"/>
    </row>
    <row r="2" spans="1:18" x14ac:dyDescent="0.35">
      <c r="B2">
        <v>2011</v>
      </c>
      <c r="C2">
        <v>2019</v>
      </c>
      <c r="D2">
        <v>2022</v>
      </c>
      <c r="E2">
        <v>2011</v>
      </c>
      <c r="F2">
        <v>2019</v>
      </c>
      <c r="G2">
        <v>2022</v>
      </c>
      <c r="Q2" s="2"/>
      <c r="R2" s="2"/>
    </row>
    <row r="3" spans="1:18" x14ac:dyDescent="0.35">
      <c r="A3" t="s">
        <v>132</v>
      </c>
      <c r="B3" s="2">
        <v>81069459.900000006</v>
      </c>
      <c r="C3" s="2">
        <v>132361004.09999999</v>
      </c>
      <c r="D3" s="2">
        <v>148780282.59999999</v>
      </c>
      <c r="E3" s="2">
        <v>81069459.900000006</v>
      </c>
      <c r="F3" s="2">
        <v>183811173.19999999</v>
      </c>
      <c r="G3" s="2">
        <v>246466977</v>
      </c>
      <c r="Q3" s="2"/>
      <c r="R3" s="2"/>
    </row>
    <row r="4" spans="1:18" x14ac:dyDescent="0.35">
      <c r="A4" t="s">
        <v>477</v>
      </c>
      <c r="B4" s="2">
        <v>15019473.199999999</v>
      </c>
      <c r="C4" s="2">
        <v>19943258.199999999</v>
      </c>
      <c r="D4" s="2">
        <v>23059776.199999999</v>
      </c>
      <c r="E4" s="2">
        <v>15019473.199999999</v>
      </c>
      <c r="F4" s="2">
        <v>33684712.299999997</v>
      </c>
      <c r="G4" s="2">
        <v>44493324.399999999</v>
      </c>
      <c r="Q4" s="2"/>
      <c r="R4" s="2"/>
    </row>
    <row r="5" spans="1:18" x14ac:dyDescent="0.35">
      <c r="A5" t="s">
        <v>485</v>
      </c>
      <c r="B5" s="2">
        <v>2610353.7000000002</v>
      </c>
      <c r="C5" s="2">
        <v>3171343.5</v>
      </c>
      <c r="D5" s="2">
        <v>3197334.8</v>
      </c>
      <c r="E5" s="2">
        <v>2610353.7000000002</v>
      </c>
      <c r="F5" s="2">
        <v>3570007.2</v>
      </c>
      <c r="G5" s="2">
        <v>5106820.7</v>
      </c>
      <c r="Q5" s="2"/>
      <c r="R5" s="2"/>
    </row>
    <row r="6" spans="1:18" x14ac:dyDescent="0.35">
      <c r="A6" t="s">
        <v>486</v>
      </c>
      <c r="B6" s="2">
        <v>14099855.699999999</v>
      </c>
      <c r="C6" s="2">
        <v>22597055.5</v>
      </c>
      <c r="D6" s="2">
        <v>25163636.600000001</v>
      </c>
      <c r="E6" s="2">
        <v>14099855.699999999</v>
      </c>
      <c r="F6" s="2">
        <v>27051007.699999999</v>
      </c>
      <c r="G6" s="2">
        <v>35348665.100000001</v>
      </c>
      <c r="Q6" s="2"/>
      <c r="R6" s="2"/>
    </row>
    <row r="7" spans="1:18" x14ac:dyDescent="0.35">
      <c r="A7" s="59" t="s">
        <v>501</v>
      </c>
      <c r="B7" s="2">
        <v>12304390</v>
      </c>
      <c r="C7" s="2">
        <v>19815124</v>
      </c>
      <c r="D7" s="2">
        <v>21889652.100000001</v>
      </c>
      <c r="E7" s="2">
        <f>'GVA Nominal Registered'!M4</f>
        <v>12304390</v>
      </c>
      <c r="F7" s="2">
        <f>'GVA Nominal Registered'!U4</f>
        <v>23637182.199999999</v>
      </c>
      <c r="G7" s="2">
        <v>30654691.199999999</v>
      </c>
      <c r="Q7" s="2"/>
      <c r="R7" s="2"/>
    </row>
    <row r="8" spans="1:18" x14ac:dyDescent="0.35">
      <c r="A8" s="59" t="s">
        <v>504</v>
      </c>
      <c r="B8" s="2">
        <v>1795465.6999999993</v>
      </c>
      <c r="C8" s="2">
        <v>2781931.5</v>
      </c>
      <c r="D8" s="2">
        <v>3273984.5</v>
      </c>
      <c r="E8" s="2">
        <f>'GVA Nominal Unregistered'!B4</f>
        <v>1795460</v>
      </c>
      <c r="F8" s="2">
        <f>'GVA Nominal Unregistered'!J4</f>
        <v>3413825.5</v>
      </c>
      <c r="G8" s="2">
        <v>4693974</v>
      </c>
      <c r="Q8" s="2"/>
      <c r="R8" s="2"/>
    </row>
    <row r="9" spans="1:18" x14ac:dyDescent="0.35">
      <c r="A9" t="s">
        <v>491</v>
      </c>
      <c r="B9" s="2">
        <v>1866680</v>
      </c>
      <c r="C9" s="2">
        <v>3007979.5</v>
      </c>
      <c r="D9" s="2">
        <v>3523310.6</v>
      </c>
      <c r="E9" s="2">
        <v>1866680</v>
      </c>
      <c r="F9" s="2">
        <v>5029993.4000000004</v>
      </c>
      <c r="G9" s="2">
        <v>6090675</v>
      </c>
      <c r="Q9" s="2"/>
      <c r="R9" s="2"/>
    </row>
    <row r="10" spans="1:18" x14ac:dyDescent="0.35">
      <c r="A10" t="s">
        <v>496</v>
      </c>
      <c r="B10" s="2">
        <v>7773345.5</v>
      </c>
      <c r="C10" s="2">
        <v>10434294.1</v>
      </c>
      <c r="D10" s="2">
        <v>13022453</v>
      </c>
      <c r="E10" s="2">
        <v>7773345.5</v>
      </c>
      <c r="F10" s="2">
        <v>13786692.4</v>
      </c>
      <c r="G10" s="2">
        <v>21714011.800000001</v>
      </c>
      <c r="Q10" s="2"/>
      <c r="R10" s="2"/>
    </row>
    <row r="11" spans="1:18" x14ac:dyDescent="0.35">
      <c r="A11" t="s">
        <v>497</v>
      </c>
      <c r="B11" s="2">
        <v>39699751.799999997</v>
      </c>
      <c r="C11" s="2">
        <v>73207073.400000006</v>
      </c>
      <c r="D11" s="2">
        <v>80813771.400000006</v>
      </c>
      <c r="E11" s="2">
        <v>39699751.799999997</v>
      </c>
      <c r="F11" s="2">
        <v>100688760.09999999</v>
      </c>
      <c r="G11" s="2">
        <v>133713479.90000001</v>
      </c>
      <c r="Q11" s="2"/>
      <c r="R11" s="2"/>
    </row>
    <row r="12" spans="1:18" x14ac:dyDescent="0.35">
      <c r="A12" t="s">
        <v>498</v>
      </c>
      <c r="B12" s="2">
        <v>14131160.6</v>
      </c>
      <c r="C12" s="2">
        <v>26900595.399999999</v>
      </c>
      <c r="D12" s="2">
        <v>27857402.399999999</v>
      </c>
      <c r="E12" s="2">
        <v>14131160.6</v>
      </c>
      <c r="F12" s="2">
        <v>34788887.399999999</v>
      </c>
      <c r="G12" s="2">
        <v>44120076.100000001</v>
      </c>
      <c r="Q12" s="2"/>
      <c r="R12" s="2"/>
    </row>
    <row r="13" spans="1:18" x14ac:dyDescent="0.35">
      <c r="A13" t="s">
        <v>499</v>
      </c>
      <c r="B13" s="2">
        <v>15308773.699999999</v>
      </c>
      <c r="C13" s="2">
        <v>28982434.300000001</v>
      </c>
      <c r="D13" s="2">
        <v>34592765.799999997</v>
      </c>
      <c r="E13" s="2">
        <v>15308773.699999999</v>
      </c>
      <c r="F13" s="2">
        <v>38811127.899999999</v>
      </c>
      <c r="G13" s="2">
        <v>56004391.100000001</v>
      </c>
      <c r="Q13" s="2"/>
      <c r="R13" s="2"/>
    </row>
    <row r="14" spans="1:18" x14ac:dyDescent="0.35">
      <c r="A14" t="s">
        <v>500</v>
      </c>
      <c r="B14" s="2">
        <v>10259817.5</v>
      </c>
      <c r="C14" s="2">
        <v>17324043.600000001</v>
      </c>
      <c r="D14" s="2">
        <v>18363603.199999999</v>
      </c>
      <c r="E14" s="2">
        <v>10259817.5</v>
      </c>
      <c r="F14" s="2">
        <v>27088744.699999999</v>
      </c>
      <c r="G14" s="2">
        <v>33589012.700000003</v>
      </c>
      <c r="Q14" s="2"/>
      <c r="R14" s="2"/>
    </row>
    <row r="15" spans="1:18" x14ac:dyDescent="0.35">
      <c r="A15" t="s">
        <v>502</v>
      </c>
      <c r="B15" s="2">
        <v>7936810</v>
      </c>
      <c r="C15" s="2">
        <v>16756067.9</v>
      </c>
      <c r="D15" s="2">
        <v>16778295.399999999</v>
      </c>
      <c r="E15" s="2">
        <f>B15</f>
        <v>7936810</v>
      </c>
      <c r="F15" s="2">
        <v>21314235.399999999</v>
      </c>
      <c r="G15" s="1">
        <v>26049520.199999999</v>
      </c>
      <c r="Q15" s="2"/>
      <c r="R15" s="2"/>
    </row>
    <row r="16" spans="1:18" x14ac:dyDescent="0.35">
      <c r="A16" t="s">
        <v>503</v>
      </c>
      <c r="B16" s="2">
        <v>899010</v>
      </c>
      <c r="C16" s="2">
        <v>1532607.8</v>
      </c>
      <c r="D16" s="2">
        <v>1704478.3</v>
      </c>
      <c r="E16" s="2">
        <f>B16</f>
        <v>899010</v>
      </c>
      <c r="F16" s="1">
        <v>1949073.2</v>
      </c>
      <c r="G16" s="1">
        <v>2645938.1</v>
      </c>
      <c r="Q16" s="2"/>
      <c r="R16" s="2"/>
    </row>
    <row r="17" spans="1:27" x14ac:dyDescent="0.35">
      <c r="A17" t="s">
        <v>506</v>
      </c>
      <c r="B17" s="2">
        <v>5295340.5999999996</v>
      </c>
      <c r="C17" s="2">
        <v>8611919.6999999974</v>
      </c>
      <c r="D17" s="2">
        <f t="shared" ref="D17" si="0">D12-D15-D16</f>
        <v>9374628.6999999993</v>
      </c>
      <c r="E17" s="2">
        <f>B17</f>
        <v>5295340.5999999996</v>
      </c>
      <c r="F17" s="2">
        <f>F12-F15-F16</f>
        <v>11525578.800000001</v>
      </c>
      <c r="G17" s="2">
        <f>G12-G15-G16</f>
        <v>15424617.800000003</v>
      </c>
      <c r="Q17" s="2"/>
      <c r="R17" s="2"/>
    </row>
    <row r="18" spans="1:27" x14ac:dyDescent="0.35">
      <c r="A18" t="s">
        <v>519</v>
      </c>
      <c r="B18" s="2">
        <v>4802260</v>
      </c>
      <c r="C18" s="2">
        <v>7845360</v>
      </c>
      <c r="D18" s="2">
        <v>9033679.3000000007</v>
      </c>
      <c r="E18" s="2">
        <f>B18</f>
        <v>4802260</v>
      </c>
      <c r="F18" s="2">
        <v>10276357.1</v>
      </c>
      <c r="G18" s="2">
        <v>14526785.5</v>
      </c>
      <c r="Q18" s="2"/>
      <c r="R18" s="2"/>
    </row>
    <row r="19" spans="1:27" x14ac:dyDescent="0.35">
      <c r="A19" t="s">
        <v>520</v>
      </c>
      <c r="B19" s="2">
        <v>10506513.699999999</v>
      </c>
      <c r="C19" s="2">
        <v>21137074.300000001</v>
      </c>
      <c r="D19" s="2">
        <v>25559086.600000001</v>
      </c>
      <c r="E19" s="2">
        <f>B19</f>
        <v>10506513.699999999</v>
      </c>
      <c r="F19" s="2">
        <v>28534770.800000001</v>
      </c>
      <c r="G19" s="2">
        <v>41477605.600000001</v>
      </c>
      <c r="Q19" s="2"/>
      <c r="R19" s="2"/>
    </row>
    <row r="20" spans="1:27" ht="15" thickBot="1" x14ac:dyDescent="0.4">
      <c r="B20" s="2"/>
      <c r="C20" s="2"/>
      <c r="P20" s="2"/>
      <c r="Q20" s="2"/>
    </row>
    <row r="21" spans="1:27" x14ac:dyDescent="0.35">
      <c r="B21" s="151" t="s">
        <v>636</v>
      </c>
      <c r="C21" s="150" t="s">
        <v>637</v>
      </c>
      <c r="D21" s="150"/>
      <c r="E21" s="150"/>
      <c r="F21" s="150"/>
      <c r="G21" s="150"/>
      <c r="I21" s="150" t="s">
        <v>632</v>
      </c>
      <c r="J21" s="150"/>
      <c r="K21" s="150"/>
      <c r="L21" s="150"/>
      <c r="M21" s="150"/>
      <c r="P21" s="75"/>
      <c r="Q21" s="157" t="s">
        <v>638</v>
      </c>
      <c r="R21" s="157"/>
      <c r="S21" s="157"/>
      <c r="T21" s="93"/>
      <c r="U21" s="157" t="s">
        <v>605</v>
      </c>
      <c r="V21" s="157"/>
      <c r="W21" s="157"/>
      <c r="X21" s="94"/>
      <c r="Y21" s="157" t="s">
        <v>517</v>
      </c>
      <c r="Z21" s="157"/>
      <c r="AA21" s="158"/>
    </row>
    <row r="22" spans="1:27" x14ac:dyDescent="0.35">
      <c r="B22" s="151"/>
      <c r="C22" s="66" t="s">
        <v>523</v>
      </c>
      <c r="D22" s="66" t="s">
        <v>524</v>
      </c>
      <c r="E22" s="66" t="s">
        <v>525</v>
      </c>
      <c r="F22" s="66" t="s">
        <v>526</v>
      </c>
      <c r="G22" s="66" t="s">
        <v>527</v>
      </c>
      <c r="I22" s="66" t="s">
        <v>523</v>
      </c>
      <c r="J22" s="66" t="s">
        <v>524</v>
      </c>
      <c r="K22" s="66" t="s">
        <v>525</v>
      </c>
      <c r="L22" s="66" t="s">
        <v>526</v>
      </c>
      <c r="M22" s="66" t="s">
        <v>527</v>
      </c>
      <c r="P22" s="76"/>
      <c r="Q22" s="95" t="s">
        <v>523</v>
      </c>
      <c r="R22" s="73" t="s">
        <v>537</v>
      </c>
      <c r="S22" s="73" t="s">
        <v>538</v>
      </c>
      <c r="T22" s="96"/>
      <c r="U22" s="95" t="s">
        <v>523</v>
      </c>
      <c r="V22" s="73" t="s">
        <v>537</v>
      </c>
      <c r="W22" s="73" t="s">
        <v>538</v>
      </c>
      <c r="X22" s="96"/>
      <c r="Y22" s="95" t="s">
        <v>523</v>
      </c>
      <c r="Z22" s="73" t="s">
        <v>537</v>
      </c>
      <c r="AA22" s="97" t="s">
        <v>538</v>
      </c>
    </row>
    <row r="23" spans="1:27" x14ac:dyDescent="0.35">
      <c r="A23" t="s">
        <v>530</v>
      </c>
      <c r="B23" s="2">
        <f>C3</f>
        <v>132361004.09999999</v>
      </c>
      <c r="C23" s="2">
        <f>D3</f>
        <v>148780282.59999999</v>
      </c>
      <c r="D23" s="2">
        <f>SUM(D24:D30)</f>
        <v>147845354.95246941</v>
      </c>
      <c r="E23" s="2">
        <f t="shared" ref="E23:G23" si="1">SUM(E24:E30)</f>
        <v>148999124.12180105</v>
      </c>
      <c r="F23" s="2">
        <f t="shared" si="1"/>
        <v>147845354.95246941</v>
      </c>
      <c r="G23" s="2">
        <f t="shared" si="1"/>
        <v>152716358.92748553</v>
      </c>
      <c r="I23" s="8">
        <f t="shared" ref="I23:I33" si="2">(C23/$B23)^(1/3)-1</f>
        <v>3.9748834140836298E-2</v>
      </c>
      <c r="J23" s="8">
        <f t="shared" ref="J23:J33" si="3">(D23/$B23)^(1/3)-1</f>
        <v>3.7566346782881954E-2</v>
      </c>
      <c r="K23" s="8">
        <f t="shared" ref="K23:K33" si="4">(E23/$B23)^(1/3)-1</f>
        <v>4.0258374654718487E-2</v>
      </c>
      <c r="L23" s="8">
        <f t="shared" ref="L23:L33" si="5">(F23/$B23)^(1/3)-1</f>
        <v>3.7566346782881954E-2</v>
      </c>
      <c r="M23" s="8">
        <f t="shared" ref="M23:M33" si="6">(G23/$B23)^(1/3)-1</f>
        <v>4.8838214803333502E-2</v>
      </c>
      <c r="N23" s="8"/>
      <c r="P23" s="77" t="s">
        <v>530</v>
      </c>
      <c r="Q23" s="78">
        <f>I23</f>
        <v>3.9748834140836298E-2</v>
      </c>
      <c r="R23" s="79">
        <f>K23</f>
        <v>4.0258374654718487E-2</v>
      </c>
      <c r="S23" s="79">
        <f>M23</f>
        <v>4.8838214803333502E-2</v>
      </c>
      <c r="T23" s="14"/>
      <c r="U23" s="80">
        <f>'Nominal growth calc 2011-19'!I23</f>
        <v>0.10774380111062443</v>
      </c>
      <c r="V23" s="80">
        <f>'Nominal growth calc 2011-19'!K23</f>
        <v>0.10821105042850121</v>
      </c>
      <c r="W23" s="80">
        <f>'Nominal growth calc 2011-19'!M23</f>
        <v>0.10461834460078823</v>
      </c>
      <c r="X23" s="14"/>
      <c r="Y23" s="81">
        <f>U23-Q23</f>
        <v>6.7994966969788129E-2</v>
      </c>
      <c r="Z23" s="81">
        <f>V23-R23</f>
        <v>6.7952675773782723E-2</v>
      </c>
      <c r="AA23" s="82">
        <f>W23-S23</f>
        <v>5.5780129797454725E-2</v>
      </c>
    </row>
    <row r="24" spans="1:27" x14ac:dyDescent="0.35">
      <c r="A24" t="s">
        <v>531</v>
      </c>
      <c r="B24" s="2">
        <f>C7</f>
        <v>19815124</v>
      </c>
      <c r="C24" s="2">
        <f>D7</f>
        <v>21889652.100000001</v>
      </c>
      <c r="D24" s="2">
        <f>B24*(1+'Registered manufacturing growth'!Z31)^3</f>
        <v>19815124</v>
      </c>
      <c r="E24" s="2">
        <f>B24*(1+'Registered manufacturing growth'!Z32)^3</f>
        <v>20961832.564814821</v>
      </c>
      <c r="F24" s="2">
        <f>B24*(1+'Registered manufacturing growth'!Z40)^3</f>
        <v>19815124</v>
      </c>
      <c r="G24" s="2">
        <f>B24*(1+'Registered manufacturing growth'!Z34)^3</f>
        <v>24679067.370499291</v>
      </c>
      <c r="I24" s="8">
        <f t="shared" si="2"/>
        <v>3.3746427273498636E-2</v>
      </c>
      <c r="J24" s="8">
        <f t="shared" si="3"/>
        <v>0</v>
      </c>
      <c r="K24" s="8">
        <f t="shared" si="4"/>
        <v>1.8929535165457922E-2</v>
      </c>
      <c r="L24" s="8">
        <f t="shared" si="5"/>
        <v>0</v>
      </c>
      <c r="M24" s="8">
        <f t="shared" si="6"/>
        <v>7.5913399730825892E-2</v>
      </c>
      <c r="N24" s="8">
        <f>(B24+C24)/(B$23+C$23)</f>
        <v>0.14834098751387695</v>
      </c>
      <c r="P24" s="98" t="s">
        <v>531</v>
      </c>
      <c r="Q24" s="83">
        <f t="shared" ref="Q24:Q31" si="7">I24</f>
        <v>3.3746427273498636E-2</v>
      </c>
      <c r="R24" s="84">
        <f t="shared" ref="R24:R31" si="8">K24</f>
        <v>1.8929535165457922E-2</v>
      </c>
      <c r="S24" s="84">
        <f t="shared" ref="S24:S31" si="9">M24</f>
        <v>7.5913399730825892E-2</v>
      </c>
      <c r="T24" s="14"/>
      <c r="U24" s="83">
        <f>'Nominal growth calc 2011-19'!I24</f>
        <v>8.5030513876816372E-2</v>
      </c>
      <c r="V24" s="83">
        <f>'Nominal growth calc 2011-19'!K24</f>
        <v>9.2249043674865083E-2</v>
      </c>
      <c r="W24" s="83">
        <f>'Nominal growth calc 2011-19'!M24</f>
        <v>6.3896614190427359E-2</v>
      </c>
      <c r="X24" s="14"/>
      <c r="Y24" s="84">
        <f t="shared" ref="Y24:AA33" si="10">U24-Q24</f>
        <v>5.1284086603317736E-2</v>
      </c>
      <c r="Z24" s="84">
        <f t="shared" si="10"/>
        <v>7.3319508509407161E-2</v>
      </c>
      <c r="AA24" s="85">
        <f t="shared" si="10"/>
        <v>-1.2016785540398534E-2</v>
      </c>
    </row>
    <row r="25" spans="1:27" x14ac:dyDescent="0.35">
      <c r="A25" t="s">
        <v>532</v>
      </c>
      <c r="B25" s="2">
        <f>C8</f>
        <v>2781931.5</v>
      </c>
      <c r="C25" s="2">
        <f>D8</f>
        <v>3273984.5</v>
      </c>
      <c r="D25" s="2">
        <f>$B25*(1+'unregistered manufacturing grow'!K16)^3</f>
        <v>2610931.7332533705</v>
      </c>
      <c r="E25" s="2">
        <f>$B25*(1+'unregistered manufacturing grow'!K15)^3</f>
        <v>2617992.3377702106</v>
      </c>
      <c r="F25" s="2">
        <f>D25</f>
        <v>2610931.7332533705</v>
      </c>
      <c r="G25" s="2">
        <f>E25</f>
        <v>2617992.3377702106</v>
      </c>
      <c r="I25" s="8">
        <f t="shared" si="2"/>
        <v>5.5788018082787438E-2</v>
      </c>
      <c r="J25" s="8">
        <f t="shared" si="3"/>
        <v>-2.0924097706561673E-2</v>
      </c>
      <c r="K25" s="8">
        <f t="shared" si="4"/>
        <v>-2.0042337678453537E-2</v>
      </c>
      <c r="L25" s="8">
        <f t="shared" si="5"/>
        <v>-2.0924097706561673E-2</v>
      </c>
      <c r="M25" s="8">
        <f t="shared" si="6"/>
        <v>-2.0042337678453537E-2</v>
      </c>
      <c r="N25" s="8">
        <f t="shared" ref="N25:N31" si="11">(B25+C25)/(B$23+C$23)</f>
        <v>2.1540471949472659E-2</v>
      </c>
      <c r="P25" s="98" t="s">
        <v>532</v>
      </c>
      <c r="Q25" s="83">
        <f t="shared" si="7"/>
        <v>5.5788018082787438E-2</v>
      </c>
      <c r="R25" s="84">
        <f t="shared" si="8"/>
        <v>-2.0042337678453537E-2</v>
      </c>
      <c r="S25" s="84">
        <f t="shared" si="9"/>
        <v>-2.0042337678453537E-2</v>
      </c>
      <c r="T25" s="14"/>
      <c r="U25" s="83">
        <f>'Nominal growth calc 2011-19'!I25</f>
        <v>8.3635434794138819E-2</v>
      </c>
      <c r="V25" s="83">
        <f>'Nominal growth calc 2011-19'!K25</f>
        <v>5.4607497427328067E-2</v>
      </c>
      <c r="W25" s="83">
        <f>'Nominal growth calc 2011-19'!M25</f>
        <v>5.4607497427328067E-2</v>
      </c>
      <c r="X25" s="14"/>
      <c r="Y25" s="84">
        <f t="shared" si="10"/>
        <v>2.784741671135138E-2</v>
      </c>
      <c r="Z25" s="84">
        <f t="shared" si="10"/>
        <v>7.4649835105781603E-2</v>
      </c>
      <c r="AA25" s="85">
        <f t="shared" si="10"/>
        <v>7.4649835105781603E-2</v>
      </c>
    </row>
    <row r="26" spans="1:27" x14ac:dyDescent="0.35">
      <c r="A26" t="s">
        <v>533</v>
      </c>
      <c r="B26" s="2">
        <f>C15</f>
        <v>16756067.9</v>
      </c>
      <c r="C26" s="2">
        <f>D15</f>
        <v>16778295.399999999</v>
      </c>
      <c r="D26" s="2">
        <f>B26*(1+'trade and repair'!G28)^3</f>
        <v>17173750.6744764</v>
      </c>
      <c r="E26" s="2">
        <f>D26</f>
        <v>17173750.6744764</v>
      </c>
      <c r="F26" s="2">
        <f t="shared" ref="F26:G29" si="12">E26</f>
        <v>17173750.6744764</v>
      </c>
      <c r="G26" s="2">
        <f t="shared" si="12"/>
        <v>17173750.6744764</v>
      </c>
      <c r="I26" s="8">
        <f t="shared" si="2"/>
        <v>4.4198274629425605E-4</v>
      </c>
      <c r="J26" s="8">
        <f t="shared" si="3"/>
        <v>8.2409845576107976E-3</v>
      </c>
      <c r="K26" s="8">
        <f t="shared" si="4"/>
        <v>8.2409845576107976E-3</v>
      </c>
      <c r="L26" s="8">
        <f t="shared" si="5"/>
        <v>8.2409845576107976E-3</v>
      </c>
      <c r="M26" s="8">
        <f t="shared" si="6"/>
        <v>8.2409845576107976E-3</v>
      </c>
      <c r="N26" s="8">
        <f t="shared" si="11"/>
        <v>0.11927939753574443</v>
      </c>
      <c r="P26" s="98" t="s">
        <v>533</v>
      </c>
      <c r="Q26" s="83">
        <f t="shared" si="7"/>
        <v>4.4198274629425605E-4</v>
      </c>
      <c r="R26" s="84">
        <f t="shared" si="8"/>
        <v>8.2409845576107976E-3</v>
      </c>
      <c r="S26" s="84">
        <f t="shared" si="9"/>
        <v>8.2409845576107976E-3</v>
      </c>
      <c r="T26" s="14"/>
      <c r="U26" s="83">
        <f>'Nominal growth calc 2011-19'!I26</f>
        <v>0.1314307342478831</v>
      </c>
      <c r="V26" s="83">
        <f>'Nominal growth calc 2011-19'!K26</f>
        <v>0.1314307342478831</v>
      </c>
      <c r="W26" s="83">
        <f>'Nominal growth calc 2011-19'!M26</f>
        <v>0.1314307342478831</v>
      </c>
      <c r="X26" s="14"/>
      <c r="Y26" s="84">
        <f t="shared" si="10"/>
        <v>0.13098875150158884</v>
      </c>
      <c r="Z26" s="84">
        <f t="shared" si="10"/>
        <v>0.1231897496902723</v>
      </c>
      <c r="AA26" s="85">
        <f t="shared" si="10"/>
        <v>0.1231897496902723</v>
      </c>
    </row>
    <row r="27" spans="1:27" x14ac:dyDescent="0.35">
      <c r="A27" t="s">
        <v>534</v>
      </c>
      <c r="B27" s="2">
        <f>C16</f>
        <v>1532607.8</v>
      </c>
      <c r="C27" s="2">
        <f>D16</f>
        <v>1704478.3</v>
      </c>
      <c r="D27" s="2">
        <f>B27*(1+hotel!G31)^(3)</f>
        <v>1755705.5851933167</v>
      </c>
      <c r="E27" s="2">
        <f>D27</f>
        <v>1755705.5851933167</v>
      </c>
      <c r="F27" s="2">
        <f t="shared" si="12"/>
        <v>1755705.5851933167</v>
      </c>
      <c r="G27" s="2">
        <f t="shared" si="12"/>
        <v>1755705.5851933167</v>
      </c>
      <c r="I27" s="8">
        <f t="shared" si="2"/>
        <v>3.6064552085433466E-2</v>
      </c>
      <c r="J27" s="8">
        <f t="shared" si="3"/>
        <v>4.6341746744642753E-2</v>
      </c>
      <c r="K27" s="8">
        <f t="shared" si="4"/>
        <v>4.6341746744642753E-2</v>
      </c>
      <c r="L27" s="8">
        <f t="shared" si="5"/>
        <v>4.6341746744642753E-2</v>
      </c>
      <c r="M27" s="8">
        <f t="shared" si="6"/>
        <v>4.6341746744642753E-2</v>
      </c>
      <c r="N27" s="8">
        <f t="shared" si="11"/>
        <v>1.1514090079036407E-2</v>
      </c>
      <c r="P27" s="98" t="s">
        <v>534</v>
      </c>
      <c r="Q27" s="83">
        <f t="shared" si="7"/>
        <v>3.6064552085433466E-2</v>
      </c>
      <c r="R27" s="84">
        <f t="shared" si="8"/>
        <v>4.6341746744642753E-2</v>
      </c>
      <c r="S27" s="84">
        <f t="shared" si="9"/>
        <v>4.6341746744642753E-2</v>
      </c>
      <c r="T27" s="14"/>
      <c r="U27" s="83">
        <f>'Nominal growth calc 2011-19'!I27</f>
        <v>0.10155948268337722</v>
      </c>
      <c r="V27" s="83">
        <f>'Nominal growth calc 2011-19'!K27</f>
        <v>0.10155948268337722</v>
      </c>
      <c r="W27" s="83">
        <f>'Nominal growth calc 2011-19'!M27</f>
        <v>0.10155948268337722</v>
      </c>
      <c r="X27" s="14"/>
      <c r="Y27" s="84">
        <f t="shared" si="10"/>
        <v>6.5494930597943757E-2</v>
      </c>
      <c r="Z27" s="84">
        <f t="shared" si="10"/>
        <v>5.5217735938734469E-2</v>
      </c>
      <c r="AA27" s="85">
        <f t="shared" si="10"/>
        <v>5.5217735938734469E-2</v>
      </c>
    </row>
    <row r="28" spans="1:27" x14ac:dyDescent="0.35">
      <c r="A28" t="s">
        <v>496</v>
      </c>
      <c r="B28" s="2">
        <f>C10</f>
        <v>10434294.1</v>
      </c>
      <c r="C28" s="2">
        <f>D10</f>
        <v>13022453</v>
      </c>
      <c r="D28" s="2">
        <f>B28*(1+Construction!I42)^3</f>
        <v>13892270.053154416</v>
      </c>
      <c r="E28" s="2">
        <f>D28</f>
        <v>13892270.053154416</v>
      </c>
      <c r="F28" s="2">
        <f t="shared" si="12"/>
        <v>13892270.053154416</v>
      </c>
      <c r="G28" s="2">
        <f t="shared" si="12"/>
        <v>13892270.053154416</v>
      </c>
      <c r="I28" s="8">
        <f t="shared" si="2"/>
        <v>7.6655033307782006E-2</v>
      </c>
      <c r="J28" s="8">
        <f t="shared" si="3"/>
        <v>0.10011152506568655</v>
      </c>
      <c r="K28" s="8">
        <f t="shared" si="4"/>
        <v>0.10011152506568655</v>
      </c>
      <c r="L28" s="8">
        <f t="shared" si="5"/>
        <v>0.10011152506568655</v>
      </c>
      <c r="M28" s="8">
        <f t="shared" si="6"/>
        <v>0.10011152506568655</v>
      </c>
      <c r="N28" s="8">
        <f t="shared" si="11"/>
        <v>8.343401773297783E-2</v>
      </c>
      <c r="P28" s="98" t="s">
        <v>496</v>
      </c>
      <c r="Q28" s="83">
        <f t="shared" si="7"/>
        <v>7.6655033307782006E-2</v>
      </c>
      <c r="R28" s="84">
        <f t="shared" si="8"/>
        <v>0.10011152506568655</v>
      </c>
      <c r="S28" s="84">
        <f t="shared" si="9"/>
        <v>0.10011152506568655</v>
      </c>
      <c r="T28" s="14"/>
      <c r="U28" s="83">
        <f>'Nominal growth calc 2011-19'!I28</f>
        <v>7.4252849544724997E-2</v>
      </c>
      <c r="V28" s="83">
        <f>'Nominal growth calc 2011-19'!K28</f>
        <v>7.4252849544724997E-2</v>
      </c>
      <c r="W28" s="83">
        <f>'Nominal growth calc 2011-19'!M28</f>
        <v>7.4252849544724997E-2</v>
      </c>
      <c r="X28" s="14"/>
      <c r="Y28" s="84">
        <f t="shared" si="10"/>
        <v>-2.4021837630570086E-3</v>
      </c>
      <c r="Z28" s="84">
        <f t="shared" si="10"/>
        <v>-2.5858675520961549E-2</v>
      </c>
      <c r="AA28" s="85">
        <f t="shared" si="10"/>
        <v>-2.5858675520961549E-2</v>
      </c>
    </row>
    <row r="29" spans="1:27" x14ac:dyDescent="0.35">
      <c r="A29" t="s">
        <v>519</v>
      </c>
      <c r="B29" s="2">
        <f>C18</f>
        <v>7845360</v>
      </c>
      <c r="C29" s="2">
        <f>D18</f>
        <v>9033679.3000000007</v>
      </c>
      <c r="D29" s="2">
        <f>B29*(1+'Financial Services'!F28)^3</f>
        <v>9519832.9063918926</v>
      </c>
      <c r="E29" s="2">
        <f>D29</f>
        <v>9519832.9063918926</v>
      </c>
      <c r="F29" s="2">
        <f t="shared" si="12"/>
        <v>9519832.9063918926</v>
      </c>
      <c r="G29" s="2">
        <f t="shared" si="12"/>
        <v>9519832.9063918926</v>
      </c>
      <c r="I29" s="8">
        <f t="shared" si="2"/>
        <v>4.8135097809856253E-2</v>
      </c>
      <c r="J29" s="8">
        <f t="shared" si="3"/>
        <v>6.6609587004073267E-2</v>
      </c>
      <c r="K29" s="8">
        <f t="shared" si="4"/>
        <v>6.6609587004073267E-2</v>
      </c>
      <c r="L29" s="8">
        <f t="shared" si="5"/>
        <v>6.6609587004073267E-2</v>
      </c>
      <c r="M29" s="8">
        <f t="shared" si="6"/>
        <v>6.6609587004073267E-2</v>
      </c>
      <c r="N29" s="8">
        <f t="shared" si="11"/>
        <v>6.0037568647863776E-2</v>
      </c>
      <c r="P29" s="98" t="s">
        <v>519</v>
      </c>
      <c r="Q29" s="83">
        <f t="shared" si="7"/>
        <v>4.8135097809856253E-2</v>
      </c>
      <c r="R29" s="84">
        <f t="shared" si="8"/>
        <v>6.6609587004073267E-2</v>
      </c>
      <c r="S29" s="84">
        <f t="shared" si="9"/>
        <v>6.6609587004073267E-2</v>
      </c>
      <c r="T29" s="14"/>
      <c r="U29" s="83">
        <f>'Nominal growth calc 2011-19'!I29</f>
        <v>9.9763216202165328E-2</v>
      </c>
      <c r="V29" s="83">
        <f>'Nominal growth calc 2011-19'!K29</f>
        <v>9.9763216202165328E-2</v>
      </c>
      <c r="W29" s="83">
        <f>'Nominal growth calc 2011-19'!M29</f>
        <v>9.9763216202165328E-2</v>
      </c>
      <c r="X29" s="14"/>
      <c r="Y29" s="84">
        <f t="shared" si="10"/>
        <v>5.1628118392309075E-2</v>
      </c>
      <c r="Z29" s="84">
        <f t="shared" si="10"/>
        <v>3.3153629198092061E-2</v>
      </c>
      <c r="AA29" s="85">
        <f t="shared" si="10"/>
        <v>3.3153629198092061E-2</v>
      </c>
    </row>
    <row r="30" spans="1:27" x14ac:dyDescent="0.35">
      <c r="A30" t="s">
        <v>535</v>
      </c>
      <c r="B30" s="2">
        <f>B23-SUM(B24:B29)</f>
        <v>73195618.799999997</v>
      </c>
      <c r="C30" s="2">
        <f>C23-SUM(C24:C29)</f>
        <v>83077740</v>
      </c>
      <c r="D30" s="2">
        <f>C30</f>
        <v>83077740</v>
      </c>
      <c r="E30" s="2">
        <f t="shared" ref="E30:G30" si="13">D30</f>
        <v>83077740</v>
      </c>
      <c r="F30" s="2">
        <f t="shared" si="13"/>
        <v>83077740</v>
      </c>
      <c r="G30" s="2">
        <f t="shared" si="13"/>
        <v>83077740</v>
      </c>
      <c r="I30" s="8">
        <f t="shared" si="2"/>
        <v>4.3117414048035263E-2</v>
      </c>
      <c r="J30" s="8">
        <f t="shared" si="3"/>
        <v>4.3117414048035263E-2</v>
      </c>
      <c r="K30" s="8">
        <f t="shared" si="4"/>
        <v>4.3117414048035263E-2</v>
      </c>
      <c r="L30" s="8">
        <f t="shared" si="5"/>
        <v>4.3117414048035263E-2</v>
      </c>
      <c r="M30" s="8">
        <f t="shared" si="6"/>
        <v>4.3117414048035263E-2</v>
      </c>
      <c r="N30" s="8">
        <f t="shared" si="11"/>
        <v>0.55585346654102807</v>
      </c>
      <c r="P30" s="98" t="s">
        <v>535</v>
      </c>
      <c r="Q30" s="83">
        <f t="shared" si="7"/>
        <v>4.3117414048035263E-2</v>
      </c>
      <c r="R30" s="84">
        <f t="shared" si="8"/>
        <v>4.3117414048035263E-2</v>
      </c>
      <c r="S30" s="84">
        <f t="shared" si="9"/>
        <v>4.3117414048035263E-2</v>
      </c>
      <c r="T30" s="14"/>
      <c r="U30" s="83">
        <f>'Nominal growth calc 2011-19'!I30</f>
        <v>0.11576603687184894</v>
      </c>
      <c r="V30" s="83">
        <f>'Nominal growth calc 2011-19'!K30</f>
        <v>0.11576603687184894</v>
      </c>
      <c r="W30" s="83">
        <f>'Nominal growth calc 2011-19'!M30</f>
        <v>0.11576603687184894</v>
      </c>
      <c r="X30" s="14"/>
      <c r="Y30" s="84">
        <f t="shared" si="10"/>
        <v>7.264862282381368E-2</v>
      </c>
      <c r="Z30" s="84">
        <f t="shared" si="10"/>
        <v>7.264862282381368E-2</v>
      </c>
      <c r="AA30" s="85">
        <f t="shared" si="10"/>
        <v>7.264862282381368E-2</v>
      </c>
    </row>
    <row r="31" spans="1:27" x14ac:dyDescent="0.35">
      <c r="A31" t="s">
        <v>571</v>
      </c>
      <c r="B31" s="2">
        <f>B23-B30</f>
        <v>59165385.299999997</v>
      </c>
      <c r="C31" s="2">
        <f>C23-C30</f>
        <v>65702542.599999994</v>
      </c>
      <c r="D31" s="2">
        <f t="shared" ref="D31:G31" si="14">D23-D30</f>
        <v>64767614.952469409</v>
      </c>
      <c r="E31" s="2">
        <f t="shared" si="14"/>
        <v>65921384.121801049</v>
      </c>
      <c r="F31" s="2">
        <f t="shared" si="14"/>
        <v>64767614.952469409</v>
      </c>
      <c r="G31" s="2">
        <f t="shared" si="14"/>
        <v>69638618.927485526</v>
      </c>
      <c r="I31" s="8">
        <f t="shared" si="2"/>
        <v>3.5551001778587166E-2</v>
      </c>
      <c r="J31" s="8">
        <f t="shared" si="3"/>
        <v>3.0615656764831245E-2</v>
      </c>
      <c r="K31" s="8">
        <f t="shared" si="4"/>
        <v>3.6699462720652942E-2</v>
      </c>
      <c r="L31" s="8">
        <f t="shared" si="5"/>
        <v>3.0615656764831245E-2</v>
      </c>
      <c r="M31" s="8">
        <f t="shared" si="6"/>
        <v>5.5830372203043099E-2</v>
      </c>
      <c r="N31" s="8">
        <f t="shared" si="11"/>
        <v>0.44414653345897204</v>
      </c>
      <c r="P31" s="98" t="s">
        <v>571</v>
      </c>
      <c r="Q31" s="83">
        <f t="shared" si="7"/>
        <v>3.5551001778587166E-2</v>
      </c>
      <c r="R31" s="84">
        <f t="shared" si="8"/>
        <v>3.6699462720652942E-2</v>
      </c>
      <c r="S31" s="84">
        <f t="shared" si="9"/>
        <v>5.5830372203043099E-2</v>
      </c>
      <c r="T31" s="14"/>
      <c r="U31" s="83">
        <f>'Nominal growth calc 2011-19'!I31</f>
        <v>9.6817358716402069E-2</v>
      </c>
      <c r="V31" s="83">
        <f>'Nominal growth calc 2011-19'!K31</f>
        <v>9.7958224385768844E-2</v>
      </c>
      <c r="W31" s="83">
        <f>'Nominal growth calc 2011-19'!M31</f>
        <v>8.9055028670545378E-2</v>
      </c>
      <c r="X31" s="14"/>
      <c r="Y31" s="84">
        <f t="shared" si="10"/>
        <v>6.1266356937814903E-2</v>
      </c>
      <c r="Z31" s="84">
        <f t="shared" si="10"/>
        <v>6.1258761665115902E-2</v>
      </c>
      <c r="AA31" s="85">
        <f t="shared" si="10"/>
        <v>3.3224656467502278E-2</v>
      </c>
    </row>
    <row r="32" spans="1:27" x14ac:dyDescent="0.35">
      <c r="A32" t="s">
        <v>596</v>
      </c>
      <c r="B32" s="2">
        <f>'net taxes and subsidy'!J17</f>
        <v>12985403.6</v>
      </c>
      <c r="C32" s="2">
        <f>'net taxes and subsidy'!J20</f>
        <v>12868851.199999999</v>
      </c>
      <c r="D32" s="2">
        <f>B32*(1+'net taxes and subsidy'!F27)^3</f>
        <v>14233998.603558036</v>
      </c>
      <c r="E32" s="2">
        <f>D32</f>
        <v>14233998.603558036</v>
      </c>
      <c r="F32" s="2">
        <f t="shared" ref="F32:G32" si="15">E32</f>
        <v>14233998.603558036</v>
      </c>
      <c r="G32" s="2">
        <f t="shared" si="15"/>
        <v>14233998.603558036</v>
      </c>
      <c r="I32" s="8">
        <f t="shared" si="2"/>
        <v>-3.0008786270639964E-3</v>
      </c>
      <c r="J32" s="8">
        <f t="shared" si="3"/>
        <v>3.107555067356027E-2</v>
      </c>
      <c r="K32" s="8">
        <f t="shared" si="4"/>
        <v>3.107555067356027E-2</v>
      </c>
      <c r="L32" s="8">
        <f t="shared" si="5"/>
        <v>3.107555067356027E-2</v>
      </c>
      <c r="M32" s="8">
        <f t="shared" si="6"/>
        <v>3.107555067356027E-2</v>
      </c>
      <c r="N32" s="8"/>
      <c r="P32" s="77" t="s">
        <v>596</v>
      </c>
      <c r="Q32" s="78">
        <f>I32</f>
        <v>-3.0008786270639964E-3</v>
      </c>
      <c r="R32" s="79">
        <f>K32</f>
        <v>3.107555067356027E-2</v>
      </c>
      <c r="S32" s="79">
        <f>M32</f>
        <v>3.107555067356027E-2</v>
      </c>
      <c r="T32" s="14"/>
      <c r="U32" s="80">
        <f>'Nominal growth calc 2011-19'!I32</f>
        <v>0.13410895861009164</v>
      </c>
      <c r="V32" s="80">
        <f>'Nominal growth calc 2011-19'!K32</f>
        <v>0.13410895861009164</v>
      </c>
      <c r="W32" s="80">
        <f>'Nominal growth calc 2011-19'!M32</f>
        <v>0.13410895861009164</v>
      </c>
      <c r="X32" s="14"/>
      <c r="Y32" s="81">
        <f t="shared" si="10"/>
        <v>0.13710983723715564</v>
      </c>
      <c r="Z32" s="81">
        <f t="shared" si="10"/>
        <v>0.10303340793653137</v>
      </c>
      <c r="AA32" s="82">
        <f t="shared" si="10"/>
        <v>0.10303340793653137</v>
      </c>
    </row>
    <row r="33" spans="1:27" ht="15" thickBot="1" x14ac:dyDescent="0.4">
      <c r="A33" t="s">
        <v>595</v>
      </c>
      <c r="B33" s="2">
        <f>B32+B23</f>
        <v>145346407.69999999</v>
      </c>
      <c r="C33" s="2">
        <f t="shared" ref="C33:G33" si="16">C32+C23</f>
        <v>161649133.79999998</v>
      </c>
      <c r="D33" s="2">
        <f t="shared" si="16"/>
        <v>162079353.55602744</v>
      </c>
      <c r="E33" s="2">
        <f t="shared" si="16"/>
        <v>163233122.72535908</v>
      </c>
      <c r="F33" s="2">
        <f t="shared" si="16"/>
        <v>162079353.55602744</v>
      </c>
      <c r="G33" s="2">
        <f t="shared" si="16"/>
        <v>166950357.53104356</v>
      </c>
      <c r="I33" s="8">
        <f t="shared" si="2"/>
        <v>3.6071418182742399E-2</v>
      </c>
      <c r="J33" s="8">
        <f t="shared" si="3"/>
        <v>3.6989751881464361E-2</v>
      </c>
      <c r="K33" s="8">
        <f t="shared" si="4"/>
        <v>3.9444555585360197E-2</v>
      </c>
      <c r="L33" s="8">
        <f t="shared" si="5"/>
        <v>3.6989751881464361E-2</v>
      </c>
      <c r="M33" s="8">
        <f t="shared" si="6"/>
        <v>4.727567662438048E-2</v>
      </c>
      <c r="N33" s="8"/>
      <c r="P33" s="86" t="s">
        <v>595</v>
      </c>
      <c r="Q33" s="87">
        <f t="shared" ref="Q33" si="17">I33</f>
        <v>3.6071418182742399E-2</v>
      </c>
      <c r="R33" s="88">
        <f t="shared" ref="R33" si="18">K33</f>
        <v>3.9444555585360197E-2</v>
      </c>
      <c r="S33" s="88">
        <f t="shared" ref="S33" si="19">M33</f>
        <v>4.727567662438048E-2</v>
      </c>
      <c r="T33" s="92"/>
      <c r="U33" s="89">
        <f>'Nominal growth calc 2011-19'!I33</f>
        <v>0.10979583155915851</v>
      </c>
      <c r="V33" s="89">
        <f>'Nominal growth calc 2011-19'!K33</f>
        <v>0.11022389243382724</v>
      </c>
      <c r="W33" s="89">
        <f>'Nominal growth calc 2011-19'!M33</f>
        <v>0.10693531047528415</v>
      </c>
      <c r="X33" s="92"/>
      <c r="Y33" s="90">
        <f t="shared" si="10"/>
        <v>7.3724413376416109E-2</v>
      </c>
      <c r="Z33" s="90">
        <f t="shared" si="10"/>
        <v>7.0779336848467045E-2</v>
      </c>
      <c r="AA33" s="91">
        <f t="shared" si="10"/>
        <v>5.9659633850903671E-2</v>
      </c>
    </row>
    <row r="34" spans="1:27" x14ac:dyDescent="0.35">
      <c r="B34" s="2"/>
      <c r="C34" s="2"/>
      <c r="D34" s="2"/>
      <c r="E34" s="2"/>
      <c r="F34" s="2"/>
      <c r="G34" s="2"/>
      <c r="I34" s="8"/>
      <c r="J34" s="8"/>
      <c r="K34" s="8"/>
      <c r="L34" s="8"/>
      <c r="M34" s="8"/>
      <c r="N34" s="8"/>
    </row>
    <row r="35" spans="1:27" x14ac:dyDescent="0.35">
      <c r="B35" s="2"/>
      <c r="C35" s="2"/>
      <c r="D35" s="2"/>
      <c r="E35" s="2"/>
      <c r="F35" s="2"/>
      <c r="G35" s="2"/>
      <c r="I35" s="8"/>
      <c r="J35" s="8"/>
      <c r="K35" s="8"/>
      <c r="L35" s="8"/>
      <c r="M35" s="8"/>
      <c r="N35" s="8"/>
    </row>
    <row r="36" spans="1:27" x14ac:dyDescent="0.35">
      <c r="B36" s="2"/>
      <c r="C36" s="2"/>
      <c r="D36" s="2"/>
      <c r="E36" s="2"/>
      <c r="F36" s="2"/>
      <c r="G36" s="2"/>
      <c r="I36" s="8"/>
      <c r="J36" s="8"/>
      <c r="K36" s="8"/>
      <c r="L36" s="8"/>
      <c r="M36" s="8"/>
      <c r="N36" s="8"/>
      <c r="Q36" t="s">
        <v>523</v>
      </c>
      <c r="R36" t="s">
        <v>537</v>
      </c>
      <c r="S36" t="s">
        <v>538</v>
      </c>
    </row>
    <row r="37" spans="1:27" x14ac:dyDescent="0.35">
      <c r="B37" s="151">
        <v>2011</v>
      </c>
      <c r="C37" s="150">
        <v>2019</v>
      </c>
      <c r="D37" s="150"/>
      <c r="E37" s="150"/>
      <c r="F37" s="150"/>
      <c r="G37" s="150"/>
      <c r="I37" s="150" t="s">
        <v>536</v>
      </c>
      <c r="J37" s="150"/>
      <c r="K37" s="150"/>
      <c r="L37" s="150"/>
      <c r="M37" s="150"/>
      <c r="P37" t="s">
        <v>630</v>
      </c>
    </row>
    <row r="38" spans="1:27" x14ac:dyDescent="0.35">
      <c r="B38" s="151"/>
      <c r="C38" s="66" t="s">
        <v>523</v>
      </c>
      <c r="D38" s="66" t="s">
        <v>524</v>
      </c>
      <c r="E38" s="66" t="s">
        <v>525</v>
      </c>
      <c r="F38" s="66" t="s">
        <v>526</v>
      </c>
      <c r="G38" s="66" t="s">
        <v>527</v>
      </c>
      <c r="I38" s="66" t="s">
        <v>523</v>
      </c>
      <c r="J38" s="66" t="s">
        <v>524</v>
      </c>
      <c r="K38" s="66" t="s">
        <v>525</v>
      </c>
      <c r="L38" s="66" t="s">
        <v>526</v>
      </c>
      <c r="M38" s="66" t="s">
        <v>527</v>
      </c>
      <c r="P38" s="66" t="s">
        <v>631</v>
      </c>
      <c r="Q38" s="44">
        <f>Q33</f>
        <v>3.6071418182742399E-2</v>
      </c>
      <c r="R38" s="44">
        <f>R33</f>
        <v>3.9444555585360197E-2</v>
      </c>
      <c r="S38" s="44">
        <f>S33</f>
        <v>4.727567662438048E-2</v>
      </c>
    </row>
    <row r="39" spans="1:27" x14ac:dyDescent="0.35">
      <c r="A39" t="s">
        <v>530</v>
      </c>
      <c r="B39" s="2">
        <f>B14</f>
        <v>10259817.5</v>
      </c>
      <c r="C39" s="2">
        <f>C14</f>
        <v>17324043.600000001</v>
      </c>
      <c r="D39" s="2" t="e" vm="3">
        <f>SUM(D40:D46)</f>
        <v>#VALUE!</v>
      </c>
      <c r="E39" s="2" t="e" vm="3">
        <f t="shared" ref="E39:G39" si="20">SUM(E40:E46)</f>
        <v>#VALUE!</v>
      </c>
      <c r="F39" s="2" t="e">
        <f t="shared" si="20"/>
        <v>#VALUE!</v>
      </c>
      <c r="G39" s="2" t="e" vm="3">
        <f t="shared" si="20"/>
        <v>#VALUE!</v>
      </c>
      <c r="I39" s="8">
        <f>(C39/$B39-1)/8</f>
        <v>8.6066663710148872E-2</v>
      </c>
      <c r="J39" s="8" t="e" vm="4">
        <f>(D39/$B39-1)/8</f>
        <v>#VALUE!</v>
      </c>
      <c r="K39" s="8" t="e" vm="4">
        <f t="shared" ref="K39:M46" si="21">(E39/$B39-1)/8</f>
        <v>#VALUE!</v>
      </c>
      <c r="L39" s="8" t="e">
        <f t="shared" si="21"/>
        <v>#VALUE!</v>
      </c>
      <c r="M39" s="8" t="e" vm="4">
        <f t="shared" si="21"/>
        <v>#VALUE!</v>
      </c>
      <c r="P39" t="s">
        <v>632</v>
      </c>
    </row>
    <row r="40" spans="1:27" x14ac:dyDescent="0.35">
      <c r="A40" t="s">
        <v>531</v>
      </c>
      <c r="B40" s="2">
        <f>B18</f>
        <v>4802260</v>
      </c>
      <c r="C40" s="2">
        <f>C18</f>
        <v>7845360</v>
      </c>
      <c r="D40" s="2">
        <f>B40*(1+'Registered manufacturing growth'!Z20)^8</f>
        <v>11080244.582073385</v>
      </c>
      <c r="E40" s="2">
        <f>B40*(1+'Registered manufacturing growth'!Z21)^8</f>
        <v>4802260</v>
      </c>
      <c r="F40" s="2" t="e">
        <f>B40*(1+'Registered manufacturing growth'!Z22)^8</f>
        <v>#VALUE!</v>
      </c>
      <c r="G40" s="2">
        <f>B40*(1+'Registered manufacturing growth'!Z23)^8</f>
        <v>7699117.5590085359</v>
      </c>
      <c r="I40" s="8">
        <f t="shared" ref="I40:J46" si="22">(C40/$B40-1)/8</f>
        <v>7.9210101077409389E-2</v>
      </c>
      <c r="J40" s="8">
        <f t="shared" si="22"/>
        <v>0.16341224189426917</v>
      </c>
      <c r="K40" s="8">
        <f t="shared" si="21"/>
        <v>0</v>
      </c>
      <c r="L40" s="8" t="e">
        <f t="shared" si="21"/>
        <v>#VALUE!</v>
      </c>
      <c r="M40" s="8">
        <f t="shared" si="21"/>
        <v>7.5403496452934038E-2</v>
      </c>
      <c r="P40" t="s">
        <v>633</v>
      </c>
    </row>
    <row r="41" spans="1:27" x14ac:dyDescent="0.35">
      <c r="A41" t="s">
        <v>532</v>
      </c>
      <c r="B41" s="2">
        <f>B19</f>
        <v>10506513.699999999</v>
      </c>
      <c r="C41" s="2">
        <f>C19</f>
        <v>21137074.300000001</v>
      </c>
      <c r="D41" s="2">
        <f>B41*(1+'unregistered manufacturing grow'!F19)^8</f>
        <v>10506513.699999999</v>
      </c>
      <c r="E41" s="2">
        <f>D41</f>
        <v>10506513.699999999</v>
      </c>
      <c r="F41" s="2">
        <f t="shared" ref="F41:G45" si="23">E41</f>
        <v>10506513.699999999</v>
      </c>
      <c r="G41" s="2">
        <f t="shared" si="23"/>
        <v>10506513.699999999</v>
      </c>
      <c r="I41" s="8">
        <f t="shared" si="22"/>
        <v>0.12647583327283912</v>
      </c>
      <c r="J41" s="8">
        <f t="shared" si="22"/>
        <v>0</v>
      </c>
      <c r="K41" s="8">
        <f t="shared" si="21"/>
        <v>0</v>
      </c>
      <c r="L41" s="8">
        <f t="shared" si="21"/>
        <v>0</v>
      </c>
      <c r="M41" s="8">
        <f t="shared" si="21"/>
        <v>0</v>
      </c>
    </row>
    <row r="42" spans="1:27" x14ac:dyDescent="0.35">
      <c r="A42" t="s">
        <v>533</v>
      </c>
      <c r="B42" s="2">
        <f>B26</f>
        <v>16756067.9</v>
      </c>
      <c r="C42" s="2">
        <f>C26</f>
        <v>16778295.399999999</v>
      </c>
      <c r="D42" s="2" t="e" vm="5">
        <f>B42*(1+'trade and repair'!G26)^8</f>
        <v>#VALUE!</v>
      </c>
      <c r="E42" s="2" t="e" vm="3">
        <f>D42</f>
        <v>#VALUE!</v>
      </c>
      <c r="F42" s="2" t="e" vm="3">
        <f t="shared" si="23"/>
        <v>#VALUE!</v>
      </c>
      <c r="G42" s="2" t="e" vm="3">
        <f t="shared" si="23"/>
        <v>#VALUE!</v>
      </c>
      <c r="I42" s="8">
        <f t="shared" si="22"/>
        <v>1.6581679643348779E-4</v>
      </c>
      <c r="J42" s="8" t="e" vm="4">
        <f t="shared" si="22"/>
        <v>#VALUE!</v>
      </c>
      <c r="K42" s="8" t="e" vm="4">
        <f t="shared" si="21"/>
        <v>#VALUE!</v>
      </c>
      <c r="L42" s="8" t="e" vm="4">
        <f t="shared" si="21"/>
        <v>#VALUE!</v>
      </c>
      <c r="M42" s="8" t="e" vm="4">
        <f t="shared" si="21"/>
        <v>#VALUE!</v>
      </c>
    </row>
    <row r="43" spans="1:27" x14ac:dyDescent="0.35">
      <c r="A43" t="s">
        <v>534</v>
      </c>
      <c r="B43" s="2">
        <f>B27</f>
        <v>1532607.8</v>
      </c>
      <c r="C43" s="2">
        <f>C27</f>
        <v>1704478.3</v>
      </c>
      <c r="D43" s="2" t="e" vm="5">
        <f>B43*(1+hotel!G29)^(8)</f>
        <v>#VALUE!</v>
      </c>
      <c r="E43" s="2" t="e" vm="3">
        <f>D43</f>
        <v>#VALUE!</v>
      </c>
      <c r="F43" s="2" t="e" vm="3">
        <f t="shared" si="23"/>
        <v>#VALUE!</v>
      </c>
      <c r="G43" s="2" t="e" vm="3">
        <f t="shared" si="23"/>
        <v>#VALUE!</v>
      </c>
      <c r="I43" s="8">
        <f t="shared" si="22"/>
        <v>1.4017814929559919E-2</v>
      </c>
      <c r="J43" s="8" t="e" vm="4">
        <f t="shared" si="22"/>
        <v>#VALUE!</v>
      </c>
      <c r="K43" s="8" t="e" vm="4">
        <f t="shared" si="21"/>
        <v>#VALUE!</v>
      </c>
      <c r="L43" s="8" t="e" vm="4">
        <f t="shared" si="21"/>
        <v>#VALUE!</v>
      </c>
      <c r="M43" s="8" t="e" vm="4">
        <f t="shared" si="21"/>
        <v>#VALUE!</v>
      </c>
    </row>
    <row r="44" spans="1:27" x14ac:dyDescent="0.35">
      <c r="A44" t="s">
        <v>496</v>
      </c>
      <c r="B44" s="2" t="str">
        <f>B21</f>
        <v>FY20</v>
      </c>
      <c r="C44" s="2" t="str">
        <f>C21</f>
        <v>FY23</v>
      </c>
      <c r="D44" s="2" t="e" vm="6">
        <f>B44*(1+Construction!E38)^8</f>
        <v>#VALUE!</v>
      </c>
      <c r="E44" s="2" t="e" vm="3">
        <f>D44</f>
        <v>#VALUE!</v>
      </c>
      <c r="F44" s="2" t="e" vm="3">
        <f t="shared" si="23"/>
        <v>#VALUE!</v>
      </c>
      <c r="G44" s="2" t="e" vm="3">
        <f t="shared" si="23"/>
        <v>#VALUE!</v>
      </c>
      <c r="I44" s="8" t="e" vm="7">
        <f t="shared" si="22"/>
        <v>#VALUE!</v>
      </c>
      <c r="J44" s="8" t="e" vm="4">
        <f t="shared" si="22"/>
        <v>#VALUE!</v>
      </c>
      <c r="K44" s="8" t="e" vm="4">
        <f t="shared" si="21"/>
        <v>#VALUE!</v>
      </c>
      <c r="L44" s="8" t="e" vm="4">
        <f t="shared" si="21"/>
        <v>#VALUE!</v>
      </c>
      <c r="M44" s="8" t="e" vm="4">
        <f t="shared" si="21"/>
        <v>#VALUE!</v>
      </c>
    </row>
    <row r="45" spans="1:27" x14ac:dyDescent="0.35">
      <c r="A45" t="s">
        <v>519</v>
      </c>
      <c r="B45" s="2">
        <f>B29</f>
        <v>7845360</v>
      </c>
      <c r="C45" s="2">
        <f>C29</f>
        <v>9033679.3000000007</v>
      </c>
      <c r="D45" s="2" t="e">
        <f>B45*(1+'Financial Services'!F26)^8</f>
        <v>#VALUE!</v>
      </c>
      <c r="E45" s="2" t="e">
        <f>D45</f>
        <v>#VALUE!</v>
      </c>
      <c r="F45" s="2" t="e">
        <f t="shared" si="23"/>
        <v>#VALUE!</v>
      </c>
      <c r="G45" s="2" t="e">
        <f t="shared" si="23"/>
        <v>#VALUE!</v>
      </c>
      <c r="I45" s="8">
        <f t="shared" si="22"/>
        <v>1.8933473097474174E-2</v>
      </c>
      <c r="J45" s="8" t="e">
        <f t="shared" si="22"/>
        <v>#VALUE!</v>
      </c>
      <c r="K45" s="8" t="e">
        <f t="shared" si="21"/>
        <v>#VALUE!</v>
      </c>
      <c r="L45" s="8" t="e">
        <f t="shared" si="21"/>
        <v>#VALUE!</v>
      </c>
      <c r="M45" s="8" t="e">
        <f t="shared" si="21"/>
        <v>#VALUE!</v>
      </c>
    </row>
    <row r="46" spans="1:27" x14ac:dyDescent="0.35">
      <c r="A46" t="s">
        <v>535</v>
      </c>
      <c r="B46" s="2">
        <f>B39-SUM(B40:B45)</f>
        <v>-31182991.899999999</v>
      </c>
      <c r="C46" s="2">
        <f>C39-SUM(C40:C45)</f>
        <v>-39174843.699999996</v>
      </c>
      <c r="D46" s="2">
        <f>C46</f>
        <v>-39174843.699999996</v>
      </c>
      <c r="E46" s="2">
        <f t="shared" ref="E46:G46" si="24">D46</f>
        <v>-39174843.699999996</v>
      </c>
      <c r="F46" s="2">
        <f t="shared" si="24"/>
        <v>-39174843.699999996</v>
      </c>
      <c r="G46" s="2">
        <f t="shared" si="24"/>
        <v>-39174843.699999996</v>
      </c>
      <c r="I46" s="8">
        <f t="shared" si="22"/>
        <v>3.2036100904095727E-2</v>
      </c>
      <c r="J46" s="8">
        <f t="shared" si="22"/>
        <v>3.2036100904095727E-2</v>
      </c>
      <c r="K46" s="8">
        <f t="shared" si="21"/>
        <v>3.2036100904095727E-2</v>
      </c>
      <c r="L46" s="8">
        <f t="shared" si="21"/>
        <v>3.2036100904095727E-2</v>
      </c>
      <c r="M46" s="8">
        <f t="shared" si="21"/>
        <v>3.2036100904095727E-2</v>
      </c>
    </row>
  </sheetData>
  <mergeCells count="11">
    <mergeCell ref="B1:D1"/>
    <mergeCell ref="E1:G1"/>
    <mergeCell ref="B21:B22"/>
    <mergeCell ref="C21:G21"/>
    <mergeCell ref="I21:M21"/>
    <mergeCell ref="U21:W21"/>
    <mergeCell ref="Y21:AA21"/>
    <mergeCell ref="B37:B38"/>
    <mergeCell ref="C37:G37"/>
    <mergeCell ref="I37:M37"/>
    <mergeCell ref="Q21:S2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1674B-B796-4A85-8DD8-7E1F77BD198B}">
  <dimension ref="A1:AA46"/>
  <sheetViews>
    <sheetView topLeftCell="I17" zoomScaleNormal="100" workbookViewId="0">
      <selection activeCell="O39" sqref="O39"/>
    </sheetView>
  </sheetViews>
  <sheetFormatPr defaultRowHeight="14.5" x14ac:dyDescent="0.35"/>
  <cols>
    <col min="1" max="1" width="57" bestFit="1" customWidth="1"/>
    <col min="2" max="3" width="11.1796875" bestFit="1" customWidth="1"/>
    <col min="4" max="5" width="12.7265625" bestFit="1" customWidth="1"/>
    <col min="6" max="6" width="11.7265625" bestFit="1" customWidth="1"/>
    <col min="7" max="7" width="12.7265625" bestFit="1" customWidth="1"/>
    <col min="15" max="15" width="21.453125" customWidth="1"/>
    <col min="16" max="16" width="18.1796875" bestFit="1" customWidth="1"/>
    <col min="17" max="17" width="9.6328125" customWidth="1"/>
    <col min="18" max="19" width="9.36328125" bestFit="1" customWidth="1"/>
    <col min="20" max="20" width="0.90625" customWidth="1"/>
    <col min="21" max="21" width="11.26953125" customWidth="1"/>
    <col min="22" max="22" width="9.90625" customWidth="1"/>
    <col min="23" max="23" width="10.36328125" customWidth="1"/>
    <col min="24" max="24" width="0.81640625" customWidth="1"/>
    <col min="26" max="26" width="9.453125" customWidth="1"/>
    <col min="27" max="27" width="11" customWidth="1"/>
  </cols>
  <sheetData>
    <row r="1" spans="1:18" x14ac:dyDescent="0.35">
      <c r="B1" s="150" t="s">
        <v>516</v>
      </c>
      <c r="C1" s="150"/>
      <c r="D1" s="150"/>
      <c r="E1" s="150" t="s">
        <v>515</v>
      </c>
      <c r="F1" s="150"/>
      <c r="G1" s="150"/>
    </row>
    <row r="2" spans="1:18" x14ac:dyDescent="0.35">
      <c r="B2" t="s">
        <v>637</v>
      </c>
      <c r="C2" t="s">
        <v>639</v>
      </c>
      <c r="D2">
        <v>2022</v>
      </c>
      <c r="E2">
        <v>2011</v>
      </c>
      <c r="F2">
        <v>2019</v>
      </c>
      <c r="G2">
        <v>2022</v>
      </c>
      <c r="Q2" s="2"/>
      <c r="R2" s="2"/>
    </row>
    <row r="3" spans="1:18" x14ac:dyDescent="0.35">
      <c r="A3" t="s">
        <v>132</v>
      </c>
      <c r="B3" s="2">
        <v>148780282.59999999</v>
      </c>
      <c r="C3" s="2">
        <v>161514765.09999999</v>
      </c>
      <c r="D3" s="2">
        <v>148780282.59999999</v>
      </c>
      <c r="E3" s="2">
        <v>81069459.900000006</v>
      </c>
      <c r="F3" s="2">
        <v>183811173.19999999</v>
      </c>
      <c r="G3" s="2">
        <v>246466977</v>
      </c>
      <c r="Q3" s="2"/>
      <c r="R3" s="2"/>
    </row>
    <row r="4" spans="1:18" x14ac:dyDescent="0.35">
      <c r="A4" t="s">
        <v>477</v>
      </c>
      <c r="B4" s="2">
        <v>23059776.199999999</v>
      </c>
      <c r="C4" s="2">
        <v>23672865.100000001</v>
      </c>
      <c r="D4" s="2">
        <v>23059776.199999999</v>
      </c>
      <c r="E4" s="2">
        <v>15019473.199999999</v>
      </c>
      <c r="F4" s="2">
        <v>33684712.299999997</v>
      </c>
      <c r="G4" s="2">
        <v>44493324.399999999</v>
      </c>
      <c r="Q4" s="2"/>
      <c r="R4" s="2"/>
    </row>
    <row r="5" spans="1:18" x14ac:dyDescent="0.35">
      <c r="A5" t="s">
        <v>485</v>
      </c>
      <c r="B5" s="2">
        <v>3197334.8</v>
      </c>
      <c r="C5" s="2">
        <v>3300074</v>
      </c>
      <c r="D5" s="2">
        <v>3197334.8</v>
      </c>
      <c r="E5" s="2">
        <v>2610353.7000000002</v>
      </c>
      <c r="F5" s="2">
        <v>3570007.2</v>
      </c>
      <c r="G5" s="2">
        <v>5106820.7</v>
      </c>
      <c r="Q5" s="2"/>
      <c r="R5" s="2"/>
    </row>
    <row r="6" spans="1:18" x14ac:dyDescent="0.35">
      <c r="A6" t="s">
        <v>486</v>
      </c>
      <c r="B6" s="2">
        <v>25163636.600000001</v>
      </c>
      <c r="C6" s="2">
        <v>28259353.100000001</v>
      </c>
      <c r="D6" s="2">
        <v>25163636.600000001</v>
      </c>
      <c r="E6" s="2">
        <v>14099855.699999999</v>
      </c>
      <c r="F6" s="2">
        <v>27051007.699999999</v>
      </c>
      <c r="G6" s="2">
        <v>35348665.100000001</v>
      </c>
      <c r="Q6" s="2"/>
      <c r="R6" s="2"/>
    </row>
    <row r="7" spans="1:18" x14ac:dyDescent="0.35">
      <c r="A7" s="59" t="s">
        <v>501</v>
      </c>
      <c r="B7" s="2">
        <v>21889652.100000001</v>
      </c>
      <c r="C7" s="2">
        <v>24977732.5</v>
      </c>
      <c r="D7" s="2">
        <v>21889652.100000001</v>
      </c>
      <c r="E7" s="2">
        <f>'GVA Nominal Registered'!M4</f>
        <v>12304390</v>
      </c>
      <c r="F7" s="2">
        <f>'GVA Nominal Registered'!U4</f>
        <v>23637182.199999999</v>
      </c>
      <c r="G7" s="2">
        <v>30654691.199999999</v>
      </c>
      <c r="Q7" s="2"/>
      <c r="R7" s="2"/>
    </row>
    <row r="8" spans="1:18" x14ac:dyDescent="0.35">
      <c r="A8" s="59" t="s">
        <v>504</v>
      </c>
      <c r="B8" s="2">
        <v>3273984.5</v>
      </c>
      <c r="C8" s="2">
        <v>3281620.6</v>
      </c>
      <c r="D8" s="2">
        <v>3273984.5</v>
      </c>
      <c r="E8" s="2">
        <f>'GVA Nominal Unregistered'!B4</f>
        <v>1795460</v>
      </c>
      <c r="F8" s="2">
        <f>'GVA Nominal Unregistered'!J4</f>
        <v>3413825.5</v>
      </c>
      <c r="G8" s="2">
        <v>4693974</v>
      </c>
      <c r="Q8" s="2"/>
      <c r="R8" s="2"/>
    </row>
    <row r="9" spans="1:18" x14ac:dyDescent="0.35">
      <c r="A9" t="s">
        <v>491</v>
      </c>
      <c r="B9" s="2">
        <v>3523310.6</v>
      </c>
      <c r="C9" s="2">
        <v>3827759.1</v>
      </c>
      <c r="D9" s="2">
        <v>3523310.6</v>
      </c>
      <c r="E9" s="2">
        <v>1866680</v>
      </c>
      <c r="F9" s="2">
        <v>5029993.4000000004</v>
      </c>
      <c r="G9" s="2">
        <v>6090675</v>
      </c>
      <c r="Q9" s="2"/>
      <c r="R9" s="2"/>
    </row>
    <row r="10" spans="1:18" x14ac:dyDescent="0.35">
      <c r="A10" t="s">
        <v>496</v>
      </c>
      <c r="B10" s="2">
        <v>13022453</v>
      </c>
      <c r="C10" s="2">
        <v>14377881</v>
      </c>
      <c r="D10" s="2">
        <v>13022453</v>
      </c>
      <c r="E10" s="2">
        <v>7773345.5</v>
      </c>
      <c r="F10" s="2">
        <v>13786692.4</v>
      </c>
      <c r="G10" s="2">
        <v>21714011.800000001</v>
      </c>
      <c r="Q10" s="2"/>
      <c r="R10" s="2"/>
    </row>
    <row r="11" spans="1:18" x14ac:dyDescent="0.35">
      <c r="A11" t="s">
        <v>497</v>
      </c>
      <c r="B11" s="2">
        <v>80813771.400000006</v>
      </c>
      <c r="C11" s="2">
        <v>88076832.700000003</v>
      </c>
      <c r="D11" s="2">
        <v>80813771.400000006</v>
      </c>
      <c r="E11" s="2">
        <v>39699751.799999997</v>
      </c>
      <c r="F11" s="2">
        <v>100688760.09999999</v>
      </c>
      <c r="G11" s="2">
        <v>133713479.90000001</v>
      </c>
      <c r="Q11" s="2"/>
      <c r="R11" s="2"/>
    </row>
    <row r="12" spans="1:18" x14ac:dyDescent="0.35">
      <c r="A12" t="s">
        <v>498</v>
      </c>
      <c r="B12" s="2">
        <v>27857402.399999999</v>
      </c>
      <c r="C12" s="2">
        <v>29945359.899999999</v>
      </c>
      <c r="D12" s="2">
        <v>27857402.399999999</v>
      </c>
      <c r="E12" s="2">
        <v>14131160.6</v>
      </c>
      <c r="F12" s="2">
        <v>34788887.399999999</v>
      </c>
      <c r="G12" s="2">
        <v>44120076.100000001</v>
      </c>
      <c r="Q12" s="2"/>
      <c r="R12" s="2"/>
    </row>
    <row r="13" spans="1:18" x14ac:dyDescent="0.35">
      <c r="A13" t="s">
        <v>499</v>
      </c>
      <c r="B13" s="2">
        <v>34592765.799999997</v>
      </c>
      <c r="C13" s="2">
        <v>38145864.700000003</v>
      </c>
      <c r="D13" s="2">
        <v>34592765.799999997</v>
      </c>
      <c r="E13" s="2">
        <v>15308773.699999999</v>
      </c>
      <c r="F13" s="2">
        <v>38811127.899999999</v>
      </c>
      <c r="G13" s="2">
        <v>56004391.100000001</v>
      </c>
      <c r="Q13" s="2"/>
      <c r="R13" s="2"/>
    </row>
    <row r="14" spans="1:18" x14ac:dyDescent="0.35">
      <c r="A14" t="s">
        <v>500</v>
      </c>
      <c r="B14" s="2">
        <v>18363603.199999999</v>
      </c>
      <c r="C14" s="2">
        <v>19985608.100000001</v>
      </c>
      <c r="D14" s="2">
        <v>18363603.199999999</v>
      </c>
      <c r="E14" s="2">
        <v>10259817.5</v>
      </c>
      <c r="F14" s="2">
        <v>27088744.699999999</v>
      </c>
      <c r="G14" s="2">
        <v>33589012.700000003</v>
      </c>
      <c r="Q14" s="2"/>
      <c r="R14" s="2"/>
    </row>
    <row r="15" spans="1:18" x14ac:dyDescent="0.35">
      <c r="A15" t="s">
        <v>502</v>
      </c>
      <c r="B15" s="2">
        <v>16778295.399999999</v>
      </c>
      <c r="C15" s="2">
        <v>17971877</v>
      </c>
      <c r="D15" s="2">
        <v>16778295.399999999</v>
      </c>
      <c r="E15" s="2">
        <f>B15</f>
        <v>16778295.399999999</v>
      </c>
      <c r="F15" s="2">
        <v>21314235.399999999</v>
      </c>
      <c r="G15" s="1">
        <v>26049520.199999999</v>
      </c>
      <c r="Q15" s="2"/>
      <c r="R15" s="2"/>
    </row>
    <row r="16" spans="1:18" x14ac:dyDescent="0.35">
      <c r="A16" t="s">
        <v>503</v>
      </c>
      <c r="B16" s="2">
        <v>1704478.3</v>
      </c>
      <c r="C16" s="2">
        <v>2023709.3</v>
      </c>
      <c r="D16" s="2">
        <v>1704478.3</v>
      </c>
      <c r="E16" s="2">
        <f>B16</f>
        <v>1704478.3</v>
      </c>
      <c r="F16" s="1">
        <v>1949073.2</v>
      </c>
      <c r="G16" s="1">
        <v>2645938.1</v>
      </c>
      <c r="Q16" s="2"/>
      <c r="R16" s="2"/>
    </row>
    <row r="17" spans="1:27" x14ac:dyDescent="0.35">
      <c r="A17" t="s">
        <v>506</v>
      </c>
      <c r="B17" s="2">
        <f>B12-B15-B16</f>
        <v>9374628.6999999993</v>
      </c>
      <c r="C17" s="2">
        <f>C12-C15-C16</f>
        <v>9949773.5999999978</v>
      </c>
      <c r="D17" s="2">
        <f t="shared" ref="D17" si="0">D12-D15-D16</f>
        <v>9374628.6999999993</v>
      </c>
      <c r="E17" s="2">
        <f>B17</f>
        <v>9374628.6999999993</v>
      </c>
      <c r="F17" s="2">
        <f>F12-F15-F16</f>
        <v>11525578.800000001</v>
      </c>
      <c r="G17" s="2">
        <f>G12-G15-G16</f>
        <v>15424617.800000003</v>
      </c>
      <c r="Q17" s="2"/>
      <c r="R17" s="2"/>
    </row>
    <row r="18" spans="1:27" x14ac:dyDescent="0.35">
      <c r="A18" t="s">
        <v>519</v>
      </c>
      <c r="B18" s="2">
        <v>9033679.3000000007</v>
      </c>
      <c r="C18" s="2">
        <v>9728742.4000000004</v>
      </c>
      <c r="D18" s="2">
        <v>9033679.3000000007</v>
      </c>
      <c r="E18" s="2">
        <f>B18</f>
        <v>9033679.3000000007</v>
      </c>
      <c r="F18" s="2">
        <v>10276357.1</v>
      </c>
      <c r="G18" s="2">
        <v>14526785.5</v>
      </c>
      <c r="Q18" s="2"/>
      <c r="R18" s="2"/>
    </row>
    <row r="19" spans="1:27" x14ac:dyDescent="0.35">
      <c r="A19" t="s">
        <v>520</v>
      </c>
      <c r="B19" s="2">
        <v>25559086.600000001</v>
      </c>
      <c r="C19" s="2">
        <v>28417122.300000001</v>
      </c>
      <c r="D19" s="2">
        <v>25559086.600000001</v>
      </c>
      <c r="E19" s="2">
        <f>B19</f>
        <v>25559086.600000001</v>
      </c>
      <c r="F19" s="2">
        <v>28534770.800000001</v>
      </c>
      <c r="G19" s="2">
        <v>41477605.600000001</v>
      </c>
      <c r="Q19" s="2"/>
      <c r="R19" s="2"/>
    </row>
    <row r="20" spans="1:27" ht="15" thickBot="1" x14ac:dyDescent="0.4">
      <c r="B20" s="2"/>
      <c r="C20" s="2"/>
      <c r="P20" s="2"/>
      <c r="Q20" s="2"/>
    </row>
    <row r="21" spans="1:27" x14ac:dyDescent="0.35">
      <c r="B21" s="151" t="s">
        <v>637</v>
      </c>
      <c r="C21" s="150" t="s">
        <v>639</v>
      </c>
      <c r="D21" s="150"/>
      <c r="E21" s="150"/>
      <c r="F21" s="150"/>
      <c r="G21" s="150"/>
      <c r="I21" s="150" t="s">
        <v>633</v>
      </c>
      <c r="J21" s="150"/>
      <c r="K21" s="150"/>
      <c r="L21" s="150"/>
      <c r="M21" s="150"/>
      <c r="P21" s="75"/>
      <c r="Q21" s="157" t="s">
        <v>604</v>
      </c>
      <c r="R21" s="157"/>
      <c r="S21" s="157"/>
      <c r="T21" s="93"/>
      <c r="U21" s="157" t="s">
        <v>605</v>
      </c>
      <c r="V21" s="157"/>
      <c r="W21" s="157"/>
      <c r="X21" s="94"/>
      <c r="Y21" s="157" t="s">
        <v>517</v>
      </c>
      <c r="Z21" s="157"/>
      <c r="AA21" s="158"/>
    </row>
    <row r="22" spans="1:27" x14ac:dyDescent="0.35">
      <c r="B22" s="151"/>
      <c r="C22" s="66" t="s">
        <v>523</v>
      </c>
      <c r="D22" s="66" t="s">
        <v>524</v>
      </c>
      <c r="E22" s="66" t="s">
        <v>525</v>
      </c>
      <c r="F22" s="66" t="s">
        <v>526</v>
      </c>
      <c r="G22" s="66" t="s">
        <v>527</v>
      </c>
      <c r="I22" s="66" t="s">
        <v>523</v>
      </c>
      <c r="J22" s="66" t="s">
        <v>524</v>
      </c>
      <c r="K22" s="66" t="s">
        <v>525</v>
      </c>
      <c r="L22" s="66" t="s">
        <v>526</v>
      </c>
      <c r="M22" s="66" t="s">
        <v>527</v>
      </c>
      <c r="P22" s="76"/>
      <c r="Q22" s="95" t="s">
        <v>523</v>
      </c>
      <c r="R22" s="73" t="s">
        <v>537</v>
      </c>
      <c r="S22" s="73" t="s">
        <v>538</v>
      </c>
      <c r="T22" s="96"/>
      <c r="U22" s="95" t="s">
        <v>523</v>
      </c>
      <c r="V22" s="73" t="s">
        <v>537</v>
      </c>
      <c r="W22" s="73" t="s">
        <v>538</v>
      </c>
      <c r="X22" s="96"/>
      <c r="Y22" s="95" t="s">
        <v>523</v>
      </c>
      <c r="Z22" s="73" t="s">
        <v>537</v>
      </c>
      <c r="AA22" s="97" t="s">
        <v>538</v>
      </c>
    </row>
    <row r="23" spans="1:27" x14ac:dyDescent="0.35">
      <c r="A23" t="s">
        <v>530</v>
      </c>
      <c r="B23" s="2">
        <f>B3</f>
        <v>148780282.59999999</v>
      </c>
      <c r="C23" s="2">
        <f>C3</f>
        <v>161514765.09999999</v>
      </c>
      <c r="D23" s="2">
        <f>SUM(D24:D30)</f>
        <v>156914234.35255617</v>
      </c>
      <c r="E23" s="2">
        <f t="shared" ref="E23:G23" si="1">SUM(E24:E30)</f>
        <v>157875944.08951324</v>
      </c>
      <c r="F23" s="2">
        <f t="shared" si="1"/>
        <v>156914234.35255617</v>
      </c>
      <c r="G23" s="2">
        <f t="shared" si="1"/>
        <v>157951110.64943647</v>
      </c>
      <c r="I23" s="8">
        <f t="shared" ref="I23:I33" si="2">(C23/$B23)-1</f>
        <v>8.5592541413817669E-2</v>
      </c>
      <c r="J23" s="8">
        <f t="shared" ref="J23:J33" si="3">(D23/$B23)-1</f>
        <v>5.467089865949859E-2</v>
      </c>
      <c r="K23" s="8">
        <f t="shared" ref="K23:K33" si="4">(E23/$B23)-1</f>
        <v>6.1134858265911474E-2</v>
      </c>
      <c r="L23" s="8">
        <f t="shared" ref="L23:L33" si="5">(F23/$B23)-1</f>
        <v>5.467089865949859E-2</v>
      </c>
      <c r="M23" s="8">
        <f t="shared" ref="M23:M33" si="6">(G23/$B23)-1</f>
        <v>6.1640076824511114E-2</v>
      </c>
      <c r="N23" s="8"/>
      <c r="P23" s="77" t="s">
        <v>530</v>
      </c>
      <c r="Q23" s="78">
        <f>I23</f>
        <v>8.5592541413817669E-2</v>
      </c>
      <c r="R23" s="79">
        <f>K23</f>
        <v>6.1134858265911474E-2</v>
      </c>
      <c r="S23" s="79">
        <f>M23</f>
        <v>6.1640076824511114E-2</v>
      </c>
      <c r="T23" s="14"/>
      <c r="U23" s="80">
        <f>'Nominal growth calc 2011-19'!I23</f>
        <v>0.10774380111062443</v>
      </c>
      <c r="V23" s="80">
        <f>'Nominal growth calc 2011-19'!K23</f>
        <v>0.10821105042850121</v>
      </c>
      <c r="W23" s="80">
        <f>'Nominal growth calc 2011-19'!M23</f>
        <v>0.10461834460078823</v>
      </c>
      <c r="X23" s="14"/>
      <c r="Y23" s="81">
        <f>U23-Q23</f>
        <v>2.2151259696806758E-2</v>
      </c>
      <c r="Z23" s="81">
        <f>V23-R23</f>
        <v>4.7076192162589736E-2</v>
      </c>
      <c r="AA23" s="82">
        <f>W23-S23</f>
        <v>4.2978267776277113E-2</v>
      </c>
    </row>
    <row r="24" spans="1:27" x14ac:dyDescent="0.35">
      <c r="A24" t="s">
        <v>531</v>
      </c>
      <c r="B24" s="2">
        <f>B7</f>
        <v>21889652.100000001</v>
      </c>
      <c r="C24" s="2">
        <f>C7</f>
        <v>24977732.5</v>
      </c>
      <c r="D24" s="2">
        <f>B24*(1+'Registered manufacturing growth'!Z38)</f>
        <v>21889652.100000001</v>
      </c>
      <c r="E24" s="2">
        <f>B24*(1+'Registered manufacturing growth'!Z39)</f>
        <v>23103082.850984681</v>
      </c>
      <c r="F24" s="2">
        <f>B24*(1+'Registered manufacturing growth'!Z40)</f>
        <v>21889652.100000001</v>
      </c>
      <c r="G24" s="2">
        <f>B24*(1+'Registered manufacturing growth'!Z41)</f>
        <v>23178249.410907917</v>
      </c>
      <c r="I24" s="8">
        <f t="shared" si="2"/>
        <v>0.14107489629768932</v>
      </c>
      <c r="J24" s="8">
        <f t="shared" si="3"/>
        <v>0</v>
      </c>
      <c r="K24" s="8">
        <f t="shared" si="4"/>
        <v>5.5433989788475468E-2</v>
      </c>
      <c r="L24" s="8">
        <f t="shared" si="5"/>
        <v>0</v>
      </c>
      <c r="M24" s="8">
        <f t="shared" si="6"/>
        <v>5.8867875333108444E-2</v>
      </c>
      <c r="N24" s="8">
        <f>(B24+C24)/(B$23+C$23)</f>
        <v>0.15104135546923847</v>
      </c>
      <c r="P24" s="98" t="s">
        <v>531</v>
      </c>
      <c r="Q24" s="83">
        <f t="shared" ref="Q24:Q30" si="7">I24</f>
        <v>0.14107489629768932</v>
      </c>
      <c r="R24" s="84">
        <f t="shared" ref="R24:R31" si="8">K24</f>
        <v>5.5433989788475468E-2</v>
      </c>
      <c r="S24" s="84">
        <f t="shared" ref="S24:S31" si="9">M24</f>
        <v>5.8867875333108444E-2</v>
      </c>
      <c r="T24" s="14"/>
      <c r="U24" s="83">
        <f>'Nominal growth calc 2011-19'!I24</f>
        <v>8.5030513876816372E-2</v>
      </c>
      <c r="V24" s="83">
        <f>'Nominal growth calc 2011-19'!K24</f>
        <v>9.2249043674865083E-2</v>
      </c>
      <c r="W24" s="83">
        <f>'Nominal growth calc 2011-19'!M24</f>
        <v>6.3896614190427359E-2</v>
      </c>
      <c r="X24" s="14"/>
      <c r="Y24" s="84">
        <f t="shared" ref="Y24:AA33" si="10">U24-Q24</f>
        <v>-5.6044382420872951E-2</v>
      </c>
      <c r="Z24" s="84">
        <f t="shared" si="10"/>
        <v>3.6815053886389615E-2</v>
      </c>
      <c r="AA24" s="85">
        <f t="shared" si="10"/>
        <v>5.0287388573189151E-3</v>
      </c>
    </row>
    <row r="25" spans="1:27" x14ac:dyDescent="0.35">
      <c r="A25" t="s">
        <v>532</v>
      </c>
      <c r="B25" s="2">
        <f>B8</f>
        <v>3273984.5</v>
      </c>
      <c r="C25" s="2">
        <f>C8</f>
        <v>3281620.6</v>
      </c>
      <c r="D25" s="2">
        <f>$B25*(1+'unregistered manufacturing grow'!P16)</f>
        <v>3507074.568553301</v>
      </c>
      <c r="E25" s="2">
        <f>$B25*(1+'unregistered manufacturing grow'!P15)</f>
        <v>3255353.5545257181</v>
      </c>
      <c r="F25" s="2">
        <f>D25</f>
        <v>3507074.568553301</v>
      </c>
      <c r="G25" s="2">
        <f>E25</f>
        <v>3255353.5545257181</v>
      </c>
      <c r="I25" s="8">
        <f t="shared" si="2"/>
        <v>2.3323567964357306E-3</v>
      </c>
      <c r="J25" s="8">
        <f t="shared" si="3"/>
        <v>7.1194615781871029E-2</v>
      </c>
      <c r="K25" s="8">
        <f t="shared" si="4"/>
        <v>-5.6906028340335535E-3</v>
      </c>
      <c r="L25" s="8">
        <f t="shared" si="5"/>
        <v>7.1194615781871029E-2</v>
      </c>
      <c r="M25" s="8">
        <f t="shared" si="6"/>
        <v>-5.6906028340335535E-3</v>
      </c>
      <c r="N25" s="8">
        <f t="shared" ref="N25:N31" si="11">(B25+C25)/(B$23+C$23)</f>
        <v>2.1127005244176832E-2</v>
      </c>
      <c r="P25" s="98" t="s">
        <v>532</v>
      </c>
      <c r="Q25" s="83">
        <f t="shared" si="7"/>
        <v>2.3323567964357306E-3</v>
      </c>
      <c r="R25" s="84">
        <f t="shared" si="8"/>
        <v>-5.6906028340335535E-3</v>
      </c>
      <c r="S25" s="84">
        <f t="shared" si="9"/>
        <v>-5.6906028340335535E-3</v>
      </c>
      <c r="T25" s="14"/>
      <c r="U25" s="83">
        <f>'Nominal growth calc 2011-19'!I25</f>
        <v>8.3635434794138819E-2</v>
      </c>
      <c r="V25" s="83">
        <f>'Nominal growth calc 2011-19'!K25</f>
        <v>5.4607497427328067E-2</v>
      </c>
      <c r="W25" s="83">
        <f>'Nominal growth calc 2011-19'!M25</f>
        <v>5.4607497427328067E-2</v>
      </c>
      <c r="X25" s="14"/>
      <c r="Y25" s="84">
        <f t="shared" si="10"/>
        <v>8.1303077997703088E-2</v>
      </c>
      <c r="Z25" s="84">
        <f t="shared" si="10"/>
        <v>6.029810026136162E-2</v>
      </c>
      <c r="AA25" s="85">
        <f t="shared" si="10"/>
        <v>6.029810026136162E-2</v>
      </c>
    </row>
    <row r="26" spans="1:27" x14ac:dyDescent="0.35">
      <c r="A26" t="s">
        <v>533</v>
      </c>
      <c r="B26" s="2">
        <f>B15</f>
        <v>16778295.399999999</v>
      </c>
      <c r="C26" s="2">
        <f>C15</f>
        <v>17971877</v>
      </c>
      <c r="D26" s="2">
        <f>B26*(1+'trade and repair'!G32)</f>
        <v>17209101.061945174</v>
      </c>
      <c r="E26" s="2">
        <f>D26</f>
        <v>17209101.061945174</v>
      </c>
      <c r="F26" s="2">
        <f t="shared" ref="F26:G29" si="12">E26</f>
        <v>17209101.061945174</v>
      </c>
      <c r="G26" s="2">
        <f t="shared" si="12"/>
        <v>17209101.061945174</v>
      </c>
      <c r="I26" s="8">
        <f t="shared" si="2"/>
        <v>7.1138430427205579E-2</v>
      </c>
      <c r="J26" s="8">
        <f t="shared" si="3"/>
        <v>2.5676366500566816E-2</v>
      </c>
      <c r="K26" s="8">
        <f t="shared" si="4"/>
        <v>2.5676366500566816E-2</v>
      </c>
      <c r="L26" s="8">
        <f t="shared" si="5"/>
        <v>2.5676366500566816E-2</v>
      </c>
      <c r="M26" s="8">
        <f t="shared" si="6"/>
        <v>2.5676366500566816E-2</v>
      </c>
      <c r="N26" s="8">
        <f t="shared" si="11"/>
        <v>0.11199074125603584</v>
      </c>
      <c r="P26" s="98" t="s">
        <v>533</v>
      </c>
      <c r="Q26" s="83">
        <f t="shared" si="7"/>
        <v>7.1138430427205579E-2</v>
      </c>
      <c r="R26" s="84">
        <f t="shared" si="8"/>
        <v>2.5676366500566816E-2</v>
      </c>
      <c r="S26" s="84">
        <f t="shared" si="9"/>
        <v>2.5676366500566816E-2</v>
      </c>
      <c r="T26" s="14"/>
      <c r="U26" s="83">
        <f>'Nominal growth calc 2011-19'!I26</f>
        <v>0.1314307342478831</v>
      </c>
      <c r="V26" s="83">
        <f>'Nominal growth calc 2011-19'!K26</f>
        <v>0.1314307342478831</v>
      </c>
      <c r="W26" s="83">
        <f>'Nominal growth calc 2011-19'!M26</f>
        <v>0.1314307342478831</v>
      </c>
      <c r="X26" s="14"/>
      <c r="Y26" s="84">
        <f t="shared" si="10"/>
        <v>6.0292303820677517E-2</v>
      </c>
      <c r="Z26" s="84">
        <f t="shared" si="10"/>
        <v>0.10575436774731628</v>
      </c>
      <c r="AA26" s="85">
        <f t="shared" si="10"/>
        <v>0.10575436774731628</v>
      </c>
    </row>
    <row r="27" spans="1:27" x14ac:dyDescent="0.35">
      <c r="A27" t="s">
        <v>534</v>
      </c>
      <c r="B27" s="2">
        <f>B16</f>
        <v>1704478.3</v>
      </c>
      <c r="C27" s="2">
        <f>C16</f>
        <v>2023709.3</v>
      </c>
      <c r="D27" s="2">
        <f>B27*(1+hotel!G35)</f>
        <v>1947356.0766638115</v>
      </c>
      <c r="E27" s="2">
        <f>D27</f>
        <v>1947356.0766638115</v>
      </c>
      <c r="F27" s="2">
        <f t="shared" si="12"/>
        <v>1947356.0766638115</v>
      </c>
      <c r="G27" s="2">
        <f t="shared" si="12"/>
        <v>1947356.0766638115</v>
      </c>
      <c r="I27" s="8">
        <f t="shared" si="2"/>
        <v>0.18728956537610353</v>
      </c>
      <c r="J27" s="8">
        <f t="shared" si="3"/>
        <v>0.14249390952282082</v>
      </c>
      <c r="K27" s="8">
        <f t="shared" si="4"/>
        <v>0.14249390952282082</v>
      </c>
      <c r="L27" s="8">
        <f t="shared" si="5"/>
        <v>0.14249390952282082</v>
      </c>
      <c r="M27" s="8">
        <f t="shared" si="6"/>
        <v>0.14249390952282082</v>
      </c>
      <c r="N27" s="8">
        <f t="shared" si="11"/>
        <v>1.2014976157803501E-2</v>
      </c>
      <c r="P27" s="98" t="s">
        <v>534</v>
      </c>
      <c r="Q27" s="83">
        <f t="shared" si="7"/>
        <v>0.18728956537610353</v>
      </c>
      <c r="R27" s="84">
        <f t="shared" si="8"/>
        <v>0.14249390952282082</v>
      </c>
      <c r="S27" s="84">
        <f t="shared" si="9"/>
        <v>0.14249390952282082</v>
      </c>
      <c r="T27" s="14"/>
      <c r="U27" s="83">
        <f>'Nominal growth calc 2011-19'!I27</f>
        <v>0.10155948268337722</v>
      </c>
      <c r="V27" s="83">
        <f>'Nominal growth calc 2011-19'!K27</f>
        <v>0.10155948268337722</v>
      </c>
      <c r="W27" s="83">
        <f>'Nominal growth calc 2011-19'!M27</f>
        <v>0.10155948268337722</v>
      </c>
      <c r="X27" s="14"/>
      <c r="Y27" s="84">
        <f t="shared" si="10"/>
        <v>-8.5730082692726306E-2</v>
      </c>
      <c r="Z27" s="84">
        <f t="shared" si="10"/>
        <v>-4.0934426839443594E-2</v>
      </c>
      <c r="AA27" s="85">
        <f t="shared" si="10"/>
        <v>-4.0934426839443594E-2</v>
      </c>
    </row>
    <row r="28" spans="1:27" x14ac:dyDescent="0.35">
      <c r="A28" t="s">
        <v>496</v>
      </c>
      <c r="B28" s="2">
        <f>B10</f>
        <v>13022453</v>
      </c>
      <c r="C28" s="2">
        <f>C10</f>
        <v>14377881</v>
      </c>
      <c r="D28" s="2">
        <f>B28*(1+Construction!I47)</f>
        <v>13621062.147890447</v>
      </c>
      <c r="E28" s="2">
        <f>D28</f>
        <v>13621062.147890447</v>
      </c>
      <c r="F28" s="2">
        <f t="shared" si="12"/>
        <v>13621062.147890447</v>
      </c>
      <c r="G28" s="2">
        <f t="shared" si="12"/>
        <v>13621062.147890447</v>
      </c>
      <c r="I28" s="8">
        <f t="shared" si="2"/>
        <v>0.10408392335913974</v>
      </c>
      <c r="J28" s="8">
        <f t="shared" si="3"/>
        <v>4.5967464646671896E-2</v>
      </c>
      <c r="K28" s="8">
        <f t="shared" si="4"/>
        <v>4.5967464646671896E-2</v>
      </c>
      <c r="L28" s="8">
        <f t="shared" si="5"/>
        <v>4.5967464646671896E-2</v>
      </c>
      <c r="M28" s="8">
        <f t="shared" si="6"/>
        <v>4.5967464646671896E-2</v>
      </c>
      <c r="N28" s="8">
        <f t="shared" si="11"/>
        <v>8.8304129257297206E-2</v>
      </c>
      <c r="P28" s="98" t="s">
        <v>496</v>
      </c>
      <c r="Q28" s="83">
        <f t="shared" si="7"/>
        <v>0.10408392335913974</v>
      </c>
      <c r="R28" s="84">
        <f t="shared" si="8"/>
        <v>4.5967464646671896E-2</v>
      </c>
      <c r="S28" s="84">
        <f t="shared" si="9"/>
        <v>4.5967464646671896E-2</v>
      </c>
      <c r="T28" s="14"/>
      <c r="U28" s="83">
        <f>'Nominal growth calc 2011-19'!I28</f>
        <v>7.4252849544724997E-2</v>
      </c>
      <c r="V28" s="83">
        <f>'Nominal growth calc 2011-19'!K28</f>
        <v>7.4252849544724997E-2</v>
      </c>
      <c r="W28" s="83">
        <f>'Nominal growth calc 2011-19'!M28</f>
        <v>7.4252849544724997E-2</v>
      </c>
      <c r="X28" s="14"/>
      <c r="Y28" s="84">
        <f t="shared" si="10"/>
        <v>-2.9831073814414744E-2</v>
      </c>
      <c r="Z28" s="84">
        <f t="shared" si="10"/>
        <v>2.8285384898053101E-2</v>
      </c>
      <c r="AA28" s="85">
        <f t="shared" si="10"/>
        <v>2.8285384898053101E-2</v>
      </c>
    </row>
    <row r="29" spans="1:27" x14ac:dyDescent="0.35">
      <c r="A29" t="s">
        <v>519</v>
      </c>
      <c r="B29" s="2">
        <f>B18</f>
        <v>9033679.3000000007</v>
      </c>
      <c r="C29" s="2">
        <f>C18</f>
        <v>9728742.4000000004</v>
      </c>
      <c r="D29" s="2">
        <f>B29*(1+'Financial Services'!F32)</f>
        <v>9586786.0975034162</v>
      </c>
      <c r="E29" s="2">
        <f>D29</f>
        <v>9586786.0975034162</v>
      </c>
      <c r="F29" s="2">
        <f t="shared" si="12"/>
        <v>9586786.0975034162</v>
      </c>
      <c r="G29" s="2">
        <f t="shared" si="12"/>
        <v>9586786.0975034162</v>
      </c>
      <c r="I29" s="8">
        <f t="shared" si="2"/>
        <v>7.6941307845630469E-2</v>
      </c>
      <c r="J29" s="8">
        <f t="shared" si="3"/>
        <v>6.1227189845384E-2</v>
      </c>
      <c r="K29" s="8">
        <f t="shared" si="4"/>
        <v>6.1227189845384E-2</v>
      </c>
      <c r="L29" s="8">
        <f t="shared" si="5"/>
        <v>6.1227189845384E-2</v>
      </c>
      <c r="M29" s="8">
        <f t="shared" si="6"/>
        <v>6.1227189845384E-2</v>
      </c>
      <c r="N29" s="8">
        <f t="shared" si="11"/>
        <v>6.0466391065770154E-2</v>
      </c>
      <c r="P29" s="98" t="s">
        <v>519</v>
      </c>
      <c r="Q29" s="83">
        <f t="shared" si="7"/>
        <v>7.6941307845630469E-2</v>
      </c>
      <c r="R29" s="84">
        <f t="shared" si="8"/>
        <v>6.1227189845384E-2</v>
      </c>
      <c r="S29" s="84">
        <f t="shared" si="9"/>
        <v>6.1227189845384E-2</v>
      </c>
      <c r="T29" s="14"/>
      <c r="U29" s="83">
        <f>'Nominal growth calc 2011-19'!I29</f>
        <v>9.9763216202165328E-2</v>
      </c>
      <c r="V29" s="83">
        <f>'Nominal growth calc 2011-19'!K29</f>
        <v>9.9763216202165328E-2</v>
      </c>
      <c r="W29" s="83">
        <f>'Nominal growth calc 2011-19'!M29</f>
        <v>9.9763216202165328E-2</v>
      </c>
      <c r="X29" s="14"/>
      <c r="Y29" s="84">
        <f t="shared" si="10"/>
        <v>2.2821908356534859E-2</v>
      </c>
      <c r="Z29" s="84">
        <f t="shared" si="10"/>
        <v>3.8536026356781328E-2</v>
      </c>
      <c r="AA29" s="85">
        <f t="shared" si="10"/>
        <v>3.8536026356781328E-2</v>
      </c>
    </row>
    <row r="30" spans="1:27" x14ac:dyDescent="0.35">
      <c r="A30" t="s">
        <v>535</v>
      </c>
      <c r="B30" s="2">
        <f>B23-SUM(B24:B29)</f>
        <v>83077740</v>
      </c>
      <c r="C30" s="2">
        <f>C23-SUM(C24:C29)</f>
        <v>89153202.299999997</v>
      </c>
      <c r="D30" s="2">
        <f>C30</f>
        <v>89153202.299999997</v>
      </c>
      <c r="E30" s="2">
        <f t="shared" ref="E30:G30" si="13">D30</f>
        <v>89153202.299999997</v>
      </c>
      <c r="F30" s="2">
        <f t="shared" si="13"/>
        <v>89153202.299999997</v>
      </c>
      <c r="G30" s="2">
        <f t="shared" si="13"/>
        <v>89153202.299999997</v>
      </c>
      <c r="I30" s="8">
        <f t="shared" si="2"/>
        <v>7.3129845612073696E-2</v>
      </c>
      <c r="J30" s="8">
        <f t="shared" si="3"/>
        <v>7.3129845612073696E-2</v>
      </c>
      <c r="K30" s="8">
        <f t="shared" si="4"/>
        <v>7.3129845612073696E-2</v>
      </c>
      <c r="L30" s="8">
        <f t="shared" si="5"/>
        <v>7.3129845612073696E-2</v>
      </c>
      <c r="M30" s="8">
        <f t="shared" si="6"/>
        <v>7.3129845612073696E-2</v>
      </c>
      <c r="N30" s="8">
        <f t="shared" si="11"/>
        <v>0.55505540154967814</v>
      </c>
      <c r="P30" s="98" t="s">
        <v>535</v>
      </c>
      <c r="Q30" s="83">
        <f t="shared" si="7"/>
        <v>7.3129845612073696E-2</v>
      </c>
      <c r="R30" s="84">
        <f t="shared" si="8"/>
        <v>7.3129845612073696E-2</v>
      </c>
      <c r="S30" s="84">
        <f t="shared" si="9"/>
        <v>7.3129845612073696E-2</v>
      </c>
      <c r="T30" s="14"/>
      <c r="U30" s="83">
        <f>'Nominal growth calc 2011-19'!I30</f>
        <v>0.11576603687184894</v>
      </c>
      <c r="V30" s="83">
        <f>'Nominal growth calc 2011-19'!K30</f>
        <v>0.11576603687184894</v>
      </c>
      <c r="W30" s="83">
        <f>'Nominal growth calc 2011-19'!M30</f>
        <v>0.11576603687184894</v>
      </c>
      <c r="X30" s="14"/>
      <c r="Y30" s="84">
        <f t="shared" si="10"/>
        <v>4.2636191259775247E-2</v>
      </c>
      <c r="Z30" s="84">
        <f t="shared" si="10"/>
        <v>4.2636191259775247E-2</v>
      </c>
      <c r="AA30" s="85">
        <f t="shared" si="10"/>
        <v>4.2636191259775247E-2</v>
      </c>
    </row>
    <row r="31" spans="1:27" x14ac:dyDescent="0.35">
      <c r="A31" t="s">
        <v>571</v>
      </c>
      <c r="B31" s="2">
        <f>B23-B30</f>
        <v>65702542.599999994</v>
      </c>
      <c r="C31" s="2">
        <f>C23-C30</f>
        <v>72361562.799999997</v>
      </c>
      <c r="D31" s="2">
        <f t="shared" ref="D31:G31" si="14">D23-D30</f>
        <v>67761032.052556172</v>
      </c>
      <c r="E31" s="2">
        <f t="shared" si="14"/>
        <v>68722741.789513245</v>
      </c>
      <c r="F31" s="2">
        <f t="shared" si="14"/>
        <v>67761032.052556172</v>
      </c>
      <c r="G31" s="2">
        <f t="shared" si="14"/>
        <v>68797908.349436477</v>
      </c>
      <c r="I31" s="8">
        <f t="shared" si="2"/>
        <v>0.10135102747150015</v>
      </c>
      <c r="J31" s="8">
        <f t="shared" si="3"/>
        <v>3.1330438231110147E-2</v>
      </c>
      <c r="K31" s="8">
        <f t="shared" si="4"/>
        <v>4.5967767303928486E-2</v>
      </c>
      <c r="L31" s="8">
        <f t="shared" si="5"/>
        <v>3.1330438231110147E-2</v>
      </c>
      <c r="M31" s="8">
        <f t="shared" si="6"/>
        <v>4.711181069933934E-2</v>
      </c>
      <c r="N31" s="8">
        <f t="shared" si="11"/>
        <v>0.44494459845032192</v>
      </c>
      <c r="P31" s="98" t="s">
        <v>571</v>
      </c>
      <c r="Q31" s="83">
        <f>I31</f>
        <v>0.10135102747150015</v>
      </c>
      <c r="R31" s="84">
        <f t="shared" si="8"/>
        <v>4.5967767303928486E-2</v>
      </c>
      <c r="S31" s="84">
        <f t="shared" si="9"/>
        <v>4.711181069933934E-2</v>
      </c>
      <c r="T31" s="14"/>
      <c r="U31" s="83">
        <f>'Nominal growth calc 2011-19'!I31</f>
        <v>9.6817358716402069E-2</v>
      </c>
      <c r="V31" s="83">
        <f>'Nominal growth calc 2011-19'!K31</f>
        <v>9.7958224385768844E-2</v>
      </c>
      <c r="W31" s="83">
        <f>'Nominal growth calc 2011-19'!M31</f>
        <v>8.9055028670545378E-2</v>
      </c>
      <c r="X31" s="14"/>
      <c r="Y31" s="84">
        <f t="shared" si="10"/>
        <v>-4.5336687550980859E-3</v>
      </c>
      <c r="Z31" s="84">
        <f t="shared" si="10"/>
        <v>5.1990457081840358E-2</v>
      </c>
      <c r="AA31" s="85">
        <f t="shared" si="10"/>
        <v>4.1943217971206037E-2</v>
      </c>
    </row>
    <row r="32" spans="1:27" x14ac:dyDescent="0.35">
      <c r="A32" t="s">
        <v>596</v>
      </c>
      <c r="B32" s="2">
        <f>'net taxes and subsidy'!J20</f>
        <v>12868851.199999999</v>
      </c>
      <c r="C32" s="2">
        <f>'net taxes and subsidy'!J21</f>
        <v>14991144.4</v>
      </c>
      <c r="D32" s="2">
        <f>B32*(1+'net taxes and subsidy'!F28)</f>
        <v>14947288.451628754</v>
      </c>
      <c r="E32" s="2">
        <f>D32</f>
        <v>14947288.451628754</v>
      </c>
      <c r="F32" s="2">
        <f t="shared" ref="F32:G32" si="15">E32</f>
        <v>14947288.451628754</v>
      </c>
      <c r="G32" s="2">
        <f t="shared" si="15"/>
        <v>14947288.451628754</v>
      </c>
      <c r="I32" s="8">
        <f t="shared" si="2"/>
        <v>0.16491706734475264</v>
      </c>
      <c r="J32" s="8">
        <f t="shared" si="3"/>
        <v>0.16150915255191967</v>
      </c>
      <c r="K32" s="8">
        <f t="shared" si="4"/>
        <v>0.16150915255191967</v>
      </c>
      <c r="L32" s="8">
        <f t="shared" si="5"/>
        <v>0.16150915255191967</v>
      </c>
      <c r="M32" s="8">
        <f t="shared" si="6"/>
        <v>0.16150915255191967</v>
      </c>
      <c r="N32" s="8"/>
      <c r="P32" s="77" t="s">
        <v>596</v>
      </c>
      <c r="Q32" s="78">
        <f>I32</f>
        <v>0.16491706734475264</v>
      </c>
      <c r="R32" s="79">
        <f>K32</f>
        <v>0.16150915255191967</v>
      </c>
      <c r="S32" s="79">
        <f>M32</f>
        <v>0.16150915255191967</v>
      </c>
      <c r="T32" s="14"/>
      <c r="U32" s="80">
        <f>'Nominal growth calc 2011-19'!I32</f>
        <v>0.13410895861009164</v>
      </c>
      <c r="V32" s="80">
        <f>'Nominal growth calc 2011-19'!K32</f>
        <v>0.13410895861009164</v>
      </c>
      <c r="W32" s="80">
        <f>'Nominal growth calc 2011-19'!M32</f>
        <v>0.13410895861009164</v>
      </c>
      <c r="X32" s="14"/>
      <c r="Y32" s="81">
        <f t="shared" si="10"/>
        <v>-3.0808108734660999E-2</v>
      </c>
      <c r="Z32" s="81">
        <f t="shared" si="10"/>
        <v>-2.7400193941828022E-2</v>
      </c>
      <c r="AA32" s="82">
        <f t="shared" si="10"/>
        <v>-2.7400193941828022E-2</v>
      </c>
    </row>
    <row r="33" spans="1:27" ht="15" thickBot="1" x14ac:dyDescent="0.4">
      <c r="A33" t="s">
        <v>595</v>
      </c>
      <c r="B33" s="2">
        <f>B32+B23</f>
        <v>161649133.79999998</v>
      </c>
      <c r="C33" s="2">
        <f t="shared" ref="C33:G33" si="16">C32+C23</f>
        <v>176505909.5</v>
      </c>
      <c r="D33" s="2">
        <f t="shared" si="16"/>
        <v>171861522.80418491</v>
      </c>
      <c r="E33" s="2">
        <f t="shared" si="16"/>
        <v>172823232.54114199</v>
      </c>
      <c r="F33" s="2">
        <f t="shared" si="16"/>
        <v>171861522.80418491</v>
      </c>
      <c r="G33" s="2">
        <f t="shared" si="16"/>
        <v>172898399.10106522</v>
      </c>
      <c r="I33" s="8">
        <f t="shared" si="2"/>
        <v>9.1907549089508489E-2</v>
      </c>
      <c r="J33" s="8">
        <f t="shared" si="3"/>
        <v>6.3176268032590688E-2</v>
      </c>
      <c r="K33" s="8">
        <f t="shared" si="4"/>
        <v>6.9125633267958841E-2</v>
      </c>
      <c r="L33" s="8">
        <f t="shared" si="5"/>
        <v>6.3176268032590688E-2</v>
      </c>
      <c r="M33" s="8">
        <f t="shared" si="6"/>
        <v>6.9590631490691113E-2</v>
      </c>
      <c r="N33" s="8"/>
      <c r="P33" s="86" t="s">
        <v>595</v>
      </c>
      <c r="Q33" s="87">
        <f t="shared" ref="Q33" si="17">I33</f>
        <v>9.1907549089508489E-2</v>
      </c>
      <c r="R33" s="88">
        <f t="shared" ref="R33" si="18">K33</f>
        <v>6.9125633267958841E-2</v>
      </c>
      <c r="S33" s="88">
        <f t="shared" ref="S33" si="19">M33</f>
        <v>6.9590631490691113E-2</v>
      </c>
      <c r="T33" s="92"/>
      <c r="U33" s="89">
        <f>'Nominal growth calc 2011-19'!I33</f>
        <v>0.10979583155915851</v>
      </c>
      <c r="V33" s="89">
        <f>'Nominal growth calc 2011-19'!K33</f>
        <v>0.11022389243382724</v>
      </c>
      <c r="W33" s="89">
        <f>'Nominal growth calc 2011-19'!M33</f>
        <v>0.10693531047528415</v>
      </c>
      <c r="X33" s="92"/>
      <c r="Y33" s="90">
        <f t="shared" si="10"/>
        <v>1.7888282469650019E-2</v>
      </c>
      <c r="Z33" s="90">
        <f t="shared" si="10"/>
        <v>4.10982591658684E-2</v>
      </c>
      <c r="AA33" s="91">
        <f t="shared" si="10"/>
        <v>3.7344678984593038E-2</v>
      </c>
    </row>
    <row r="34" spans="1:27" x14ac:dyDescent="0.35">
      <c r="B34" s="2"/>
      <c r="C34" s="2"/>
      <c r="D34" s="2"/>
      <c r="E34" s="2"/>
      <c r="F34" s="2"/>
      <c r="G34" s="2"/>
      <c r="I34" s="8"/>
      <c r="J34" s="8"/>
      <c r="K34" s="8"/>
      <c r="L34" s="8"/>
      <c r="M34" s="8"/>
      <c r="N34" s="8"/>
    </row>
    <row r="35" spans="1:27" x14ac:dyDescent="0.35">
      <c r="B35" s="2"/>
      <c r="C35" s="2"/>
      <c r="D35" s="2"/>
      <c r="E35" s="2"/>
      <c r="F35" s="2"/>
      <c r="G35" s="2"/>
      <c r="I35" s="8"/>
      <c r="J35" s="8"/>
      <c r="K35" s="8"/>
      <c r="L35" s="8"/>
      <c r="M35" s="8"/>
      <c r="N35" s="8"/>
    </row>
    <row r="36" spans="1:27" x14ac:dyDescent="0.35">
      <c r="B36" s="2"/>
      <c r="C36" s="2"/>
      <c r="D36" s="2"/>
      <c r="E36" s="2"/>
      <c r="F36" s="2"/>
      <c r="G36" s="2"/>
      <c r="I36" s="8"/>
      <c r="J36" s="8"/>
      <c r="K36" s="8"/>
      <c r="L36" s="8"/>
      <c r="M36" s="8"/>
      <c r="N36" s="8"/>
    </row>
    <row r="37" spans="1:27" x14ac:dyDescent="0.35">
      <c r="B37" s="151">
        <v>2011</v>
      </c>
      <c r="C37" s="150">
        <v>2019</v>
      </c>
      <c r="D37" s="150"/>
      <c r="E37" s="150"/>
      <c r="F37" s="150"/>
      <c r="G37" s="150"/>
      <c r="I37" s="150" t="s">
        <v>536</v>
      </c>
      <c r="J37" s="150"/>
      <c r="K37" s="150"/>
      <c r="L37" s="150"/>
      <c r="M37" s="150"/>
      <c r="P37" s="66" t="s">
        <v>640</v>
      </c>
      <c r="Q37" s="66" t="s">
        <v>523</v>
      </c>
      <c r="R37" s="66" t="s">
        <v>537</v>
      </c>
      <c r="S37" s="66" t="s">
        <v>538</v>
      </c>
      <c r="U37" s="66" t="s">
        <v>643</v>
      </c>
      <c r="V37" s="66" t="s">
        <v>644</v>
      </c>
    </row>
    <row r="38" spans="1:27" x14ac:dyDescent="0.35">
      <c r="B38" s="151"/>
      <c r="C38" s="66" t="s">
        <v>523</v>
      </c>
      <c r="D38" s="66" t="s">
        <v>524</v>
      </c>
      <c r="E38" s="66" t="s">
        <v>525</v>
      </c>
      <c r="F38" s="66" t="s">
        <v>526</v>
      </c>
      <c r="G38" s="66" t="s">
        <v>527</v>
      </c>
      <c r="I38" s="66" t="s">
        <v>523</v>
      </c>
      <c r="J38" s="66" t="s">
        <v>524</v>
      </c>
      <c r="K38" s="66" t="s">
        <v>525</v>
      </c>
      <c r="L38" s="66" t="s">
        <v>526</v>
      </c>
      <c r="M38" s="66" t="s">
        <v>527</v>
      </c>
      <c r="P38" t="s">
        <v>631</v>
      </c>
      <c r="Q38" s="44">
        <f>'Real Growth Cal 2011-19'!Q33</f>
        <v>6.5698651906256789E-2</v>
      </c>
      <c r="R38" s="44">
        <f>'Real Growth Cal 2011-19'!R33</f>
        <v>5.3889206153215463E-2</v>
      </c>
      <c r="S38" s="44">
        <f>'Real Growth Cal 2011-19'!S33</f>
        <v>5.0701654426937415E-2</v>
      </c>
      <c r="U38" s="44">
        <f>S38</f>
        <v>5.0701654426937415E-2</v>
      </c>
      <c r="V38" s="44">
        <f>R38-S38</f>
        <v>3.1875517262780484E-3</v>
      </c>
    </row>
    <row r="39" spans="1:27" x14ac:dyDescent="0.35">
      <c r="A39" t="s">
        <v>530</v>
      </c>
      <c r="B39" s="2">
        <f>B14</f>
        <v>18363603.199999999</v>
      </c>
      <c r="C39" s="2">
        <f>C14</f>
        <v>19985608.100000001</v>
      </c>
      <c r="D39" s="2" t="e" vm="3">
        <f>SUM(D40:D46)</f>
        <v>#VALUE!</v>
      </c>
      <c r="E39" s="2" t="e" vm="3">
        <f t="shared" ref="E39:G39" si="20">SUM(E40:E46)</f>
        <v>#VALUE!</v>
      </c>
      <c r="F39" s="2" t="e">
        <f t="shared" si="20"/>
        <v>#VALUE!</v>
      </c>
      <c r="G39" s="2" t="e" vm="3">
        <f t="shared" si="20"/>
        <v>#VALUE!</v>
      </c>
      <c r="I39" s="8">
        <f>(C39/$B39-1)/8</f>
        <v>1.1040894877319074E-2</v>
      </c>
      <c r="J39" s="8" t="e" vm="4">
        <f>(D39/$B39-1)/8</f>
        <v>#VALUE!</v>
      </c>
      <c r="K39" s="8" t="e" vm="4">
        <f t="shared" ref="K39:M46" si="21">(E39/$B39-1)/8</f>
        <v>#VALUE!</v>
      </c>
      <c r="L39" s="8" t="e">
        <f t="shared" si="21"/>
        <v>#VALUE!</v>
      </c>
      <c r="M39" s="8" t="e" vm="4">
        <f t="shared" si="21"/>
        <v>#VALUE!</v>
      </c>
      <c r="P39" t="s">
        <v>632</v>
      </c>
      <c r="Q39" s="8">
        <f>'Real Growth Cal FY20-FY23'!Q33</f>
        <v>3.6071418182742399E-2</v>
      </c>
      <c r="R39" s="8">
        <f>'Real Growth Cal FY20-FY23'!R33</f>
        <v>3.9444555585360197E-2</v>
      </c>
      <c r="S39" s="8">
        <f>'Real Growth Cal FY20-FY23'!S33</f>
        <v>4.727567662438048E-2</v>
      </c>
      <c r="U39" s="44">
        <f>R39</f>
        <v>3.9444555585360197E-2</v>
      </c>
      <c r="V39" s="44">
        <f>S39-R39</f>
        <v>7.8311210390202834E-3</v>
      </c>
    </row>
    <row r="40" spans="1:27" x14ac:dyDescent="0.35">
      <c r="A40" t="s">
        <v>531</v>
      </c>
      <c r="B40" s="2">
        <f>B18</f>
        <v>9033679.3000000007</v>
      </c>
      <c r="C40" s="2">
        <f>C18</f>
        <v>9728742.4000000004</v>
      </c>
      <c r="D40" s="2">
        <f>B40*(1+'Registered manufacturing growth'!Z20)^8</f>
        <v>20843389.59573482</v>
      </c>
      <c r="E40" s="2">
        <f>B40*(1+'Registered manufacturing growth'!Z21)^8</f>
        <v>9033679.3000000007</v>
      </c>
      <c r="F40" s="2" t="e">
        <f>B40*(1+'Registered manufacturing growth'!Z22)^8</f>
        <v>#VALUE!</v>
      </c>
      <c r="G40" s="2">
        <f>B40*(1+'Registered manufacturing growth'!Z23)^8</f>
        <v>14483047.34043595</v>
      </c>
      <c r="I40" s="8">
        <f t="shared" ref="I40:J46" si="22">(C40/$B40-1)/8</f>
        <v>9.6176634807038086E-3</v>
      </c>
      <c r="J40" s="8">
        <f t="shared" si="22"/>
        <v>0.16341224189426917</v>
      </c>
      <c r="K40" s="8">
        <f t="shared" si="21"/>
        <v>0</v>
      </c>
      <c r="L40" s="8" t="e">
        <f t="shared" si="21"/>
        <v>#VALUE!</v>
      </c>
      <c r="M40" s="8">
        <f t="shared" si="21"/>
        <v>7.5403496452934038E-2</v>
      </c>
      <c r="P40" t="s">
        <v>639</v>
      </c>
      <c r="Q40" s="44">
        <f>Q33</f>
        <v>9.1907549089508489E-2</v>
      </c>
      <c r="R40" s="44">
        <f t="shared" ref="R40:S40" si="23">R33</f>
        <v>6.9125633267958841E-2</v>
      </c>
      <c r="S40" s="44">
        <f t="shared" si="23"/>
        <v>6.9590631490691113E-2</v>
      </c>
      <c r="U40" s="44">
        <f>R40</f>
        <v>6.9125633267958841E-2</v>
      </c>
      <c r="V40" s="44">
        <f>R40-S40</f>
        <v>-4.6499822273227132E-4</v>
      </c>
    </row>
    <row r="41" spans="1:27" x14ac:dyDescent="0.35">
      <c r="A41" t="s">
        <v>532</v>
      </c>
      <c r="B41" s="2">
        <f>B19</f>
        <v>25559086.600000001</v>
      </c>
      <c r="C41" s="2">
        <f>C19</f>
        <v>28417122.300000001</v>
      </c>
      <c r="D41" s="2">
        <f>B41*(1+'unregistered manufacturing grow'!F19)^8</f>
        <v>25559086.600000001</v>
      </c>
      <c r="E41" s="2">
        <f>D41</f>
        <v>25559086.600000001</v>
      </c>
      <c r="F41" s="2">
        <f t="shared" ref="F41:G45" si="24">E41</f>
        <v>25559086.600000001</v>
      </c>
      <c r="G41" s="2">
        <f t="shared" si="24"/>
        <v>25559086.600000001</v>
      </c>
      <c r="I41" s="8">
        <f t="shared" si="22"/>
        <v>1.3977591143652213E-2</v>
      </c>
      <c r="J41" s="8">
        <f t="shared" si="22"/>
        <v>0</v>
      </c>
      <c r="K41" s="8">
        <f t="shared" si="21"/>
        <v>0</v>
      </c>
      <c r="L41" s="8">
        <f t="shared" si="21"/>
        <v>0</v>
      </c>
      <c r="M41" s="8">
        <f t="shared" si="21"/>
        <v>0</v>
      </c>
    </row>
    <row r="42" spans="1:27" x14ac:dyDescent="0.35">
      <c r="A42" t="s">
        <v>533</v>
      </c>
      <c r="B42" s="2">
        <f>B26</f>
        <v>16778295.399999999</v>
      </c>
      <c r="C42" s="2">
        <f>C26</f>
        <v>17971877</v>
      </c>
      <c r="D42" s="2" t="e" vm="5">
        <f>B42*(1+'trade and repair'!G26)^8</f>
        <v>#VALUE!</v>
      </c>
      <c r="E42" s="2" t="e" vm="3">
        <f>D42</f>
        <v>#VALUE!</v>
      </c>
      <c r="F42" s="2" t="e" vm="3">
        <f t="shared" si="24"/>
        <v>#VALUE!</v>
      </c>
      <c r="G42" s="2" t="e" vm="3">
        <f t="shared" si="24"/>
        <v>#VALUE!</v>
      </c>
      <c r="I42" s="8">
        <f t="shared" si="22"/>
        <v>8.8923038034006974E-3</v>
      </c>
      <c r="J42" s="8" t="e" vm="4">
        <f t="shared" si="22"/>
        <v>#VALUE!</v>
      </c>
      <c r="K42" s="8" t="e" vm="4">
        <f t="shared" si="21"/>
        <v>#VALUE!</v>
      </c>
      <c r="L42" s="8" t="e" vm="4">
        <f t="shared" si="21"/>
        <v>#VALUE!</v>
      </c>
      <c r="M42" s="8" t="e" vm="4">
        <f t="shared" si="21"/>
        <v>#VALUE!</v>
      </c>
      <c r="P42" t="str">
        <f>P37</f>
        <v>GDP Growth</v>
      </c>
      <c r="Q42" t="str">
        <f>Q37</f>
        <v>Official</v>
      </c>
      <c r="R42" t="s">
        <v>646</v>
      </c>
      <c r="S42" t="s">
        <v>645</v>
      </c>
    </row>
    <row r="43" spans="1:27" x14ac:dyDescent="0.35">
      <c r="A43" t="s">
        <v>534</v>
      </c>
      <c r="B43" s="2">
        <f>B27</f>
        <v>1704478.3</v>
      </c>
      <c r="C43" s="2">
        <f>C27</f>
        <v>2023709.3</v>
      </c>
      <c r="D43" s="2" t="e" vm="5">
        <f>B43*(1+hotel!G29)^(8)</f>
        <v>#VALUE!</v>
      </c>
      <c r="E43" s="2" t="e" vm="3">
        <f>D43</f>
        <v>#VALUE!</v>
      </c>
      <c r="F43" s="2" t="e" vm="3">
        <f t="shared" si="24"/>
        <v>#VALUE!</v>
      </c>
      <c r="G43" s="2" t="e" vm="3">
        <f t="shared" si="24"/>
        <v>#VALUE!</v>
      </c>
      <c r="I43" s="8">
        <f t="shared" si="22"/>
        <v>2.3411195672012941E-2</v>
      </c>
      <c r="J43" s="8" t="e" vm="4">
        <f t="shared" si="22"/>
        <v>#VALUE!</v>
      </c>
      <c r="K43" s="8" t="e" vm="4">
        <f t="shared" si="21"/>
        <v>#VALUE!</v>
      </c>
      <c r="L43" s="8" t="e" vm="4">
        <f t="shared" si="21"/>
        <v>#VALUE!</v>
      </c>
      <c r="M43" s="8" t="e" vm="4">
        <f t="shared" si="21"/>
        <v>#VALUE!</v>
      </c>
      <c r="P43" t="str">
        <f t="shared" ref="P43:Q43" si="25">P38</f>
        <v>FY12-FY20</v>
      </c>
      <c r="Q43" s="8">
        <f t="shared" si="25"/>
        <v>6.5698651906256789E-2</v>
      </c>
      <c r="R43" s="44">
        <f>S38</f>
        <v>5.0701654426937415E-2</v>
      </c>
      <c r="S43" s="44">
        <f>R38</f>
        <v>5.3889206153215463E-2</v>
      </c>
    </row>
    <row r="44" spans="1:27" x14ac:dyDescent="0.35">
      <c r="A44" t="s">
        <v>496</v>
      </c>
      <c r="B44" s="2" t="str">
        <f>B21</f>
        <v>FY23</v>
      </c>
      <c r="C44" s="2" t="str">
        <f>C21</f>
        <v>FY24</v>
      </c>
      <c r="D44" s="2" t="e" vm="8">
        <f>B44*(1+Construction!E38)^8</f>
        <v>#VALUE!</v>
      </c>
      <c r="E44" s="2" t="e" vm="3">
        <f>D44</f>
        <v>#VALUE!</v>
      </c>
      <c r="F44" s="2" t="e" vm="3">
        <f t="shared" si="24"/>
        <v>#VALUE!</v>
      </c>
      <c r="G44" s="2" t="e" vm="3">
        <f t="shared" si="24"/>
        <v>#VALUE!</v>
      </c>
      <c r="I44" s="8" t="e" vm="9">
        <f t="shared" si="22"/>
        <v>#VALUE!</v>
      </c>
      <c r="J44" s="8" t="e" vm="4">
        <f t="shared" si="22"/>
        <v>#VALUE!</v>
      </c>
      <c r="K44" s="8" t="e" vm="4">
        <f t="shared" si="21"/>
        <v>#VALUE!</v>
      </c>
      <c r="L44" s="8" t="e" vm="4">
        <f t="shared" si="21"/>
        <v>#VALUE!</v>
      </c>
      <c r="M44" s="8" t="e" vm="4">
        <f t="shared" si="21"/>
        <v>#VALUE!</v>
      </c>
      <c r="P44" t="str">
        <f t="shared" ref="P44:Q44" si="26">P39</f>
        <v>FY20-FY23</v>
      </c>
      <c r="Q44" s="8">
        <f t="shared" si="26"/>
        <v>3.6071418182742399E-2</v>
      </c>
      <c r="R44" s="44">
        <f>R39</f>
        <v>3.9444555585360197E-2</v>
      </c>
      <c r="S44" s="44">
        <f>S39</f>
        <v>4.727567662438048E-2</v>
      </c>
    </row>
    <row r="45" spans="1:27" x14ac:dyDescent="0.35">
      <c r="A45" t="s">
        <v>519</v>
      </c>
      <c r="B45" s="2">
        <f>B29</f>
        <v>9033679.3000000007</v>
      </c>
      <c r="C45" s="2">
        <f>C29</f>
        <v>9728742.4000000004</v>
      </c>
      <c r="D45" s="2" t="e">
        <f>B45*(1+'Financial Services'!F26)^8</f>
        <v>#VALUE!</v>
      </c>
      <c r="E45" s="2" t="e">
        <f>D45</f>
        <v>#VALUE!</v>
      </c>
      <c r="F45" s="2" t="e">
        <f t="shared" si="24"/>
        <v>#VALUE!</v>
      </c>
      <c r="G45" s="2" t="e">
        <f t="shared" si="24"/>
        <v>#VALUE!</v>
      </c>
      <c r="I45" s="8">
        <f t="shared" si="22"/>
        <v>9.6176634807038086E-3</v>
      </c>
      <c r="J45" s="8" t="e">
        <f t="shared" si="22"/>
        <v>#VALUE!</v>
      </c>
      <c r="K45" s="8" t="e">
        <f t="shared" si="21"/>
        <v>#VALUE!</v>
      </c>
      <c r="L45" s="8" t="e">
        <f t="shared" si="21"/>
        <v>#VALUE!</v>
      </c>
      <c r="M45" s="8" t="e">
        <f t="shared" si="21"/>
        <v>#VALUE!</v>
      </c>
      <c r="P45" t="str">
        <f t="shared" ref="P45:Q45" si="27">P40</f>
        <v>FY24</v>
      </c>
      <c r="Q45" s="8">
        <f t="shared" si="27"/>
        <v>9.1907549089508489E-2</v>
      </c>
      <c r="R45" s="44">
        <f>R40</f>
        <v>6.9125633267958841E-2</v>
      </c>
      <c r="S45" s="44">
        <f>S40</f>
        <v>6.9590631490691113E-2</v>
      </c>
    </row>
    <row r="46" spans="1:27" x14ac:dyDescent="0.35">
      <c r="A46" t="s">
        <v>535</v>
      </c>
      <c r="B46" s="2">
        <f>B39-SUM(B40:B45)</f>
        <v>-43745615.700000003</v>
      </c>
      <c r="C46" s="2">
        <f>C39-SUM(C40:C45)</f>
        <v>-47884585.300000004</v>
      </c>
      <c r="D46" s="2">
        <f>C46</f>
        <v>-47884585.300000004</v>
      </c>
      <c r="E46" s="2">
        <f t="shared" ref="E46:G46" si="28">D46</f>
        <v>-47884585.300000004</v>
      </c>
      <c r="F46" s="2">
        <f t="shared" si="28"/>
        <v>-47884585.300000004</v>
      </c>
      <c r="G46" s="2">
        <f t="shared" si="28"/>
        <v>-47884585.300000004</v>
      </c>
      <c r="I46" s="8">
        <f t="shared" si="22"/>
        <v>1.1826812623876276E-2</v>
      </c>
      <c r="J46" s="8">
        <f t="shared" si="22"/>
        <v>1.1826812623876276E-2</v>
      </c>
      <c r="K46" s="8">
        <f t="shared" si="21"/>
        <v>1.1826812623876276E-2</v>
      </c>
      <c r="L46" s="8">
        <f t="shared" si="21"/>
        <v>1.1826812623876276E-2</v>
      </c>
      <c r="M46" s="8">
        <f t="shared" si="21"/>
        <v>1.1826812623876276E-2</v>
      </c>
    </row>
  </sheetData>
  <mergeCells count="11">
    <mergeCell ref="B1:D1"/>
    <mergeCell ref="E1:G1"/>
    <mergeCell ref="B21:B22"/>
    <mergeCell ref="C21:G21"/>
    <mergeCell ref="I21:M21"/>
    <mergeCell ref="U21:W21"/>
    <mergeCell ref="Y21:AA21"/>
    <mergeCell ref="B37:B38"/>
    <mergeCell ref="C37:G37"/>
    <mergeCell ref="I37:M37"/>
    <mergeCell ref="Q21:S21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CA13A-6674-4A78-99F3-33AAFF2D282F}">
  <dimension ref="A1:Q44"/>
  <sheetViews>
    <sheetView workbookViewId="0">
      <selection activeCell="J37" sqref="J37"/>
    </sheetView>
  </sheetViews>
  <sheetFormatPr defaultRowHeight="14.5" x14ac:dyDescent="0.35"/>
  <cols>
    <col min="1" max="1" width="24.453125" customWidth="1"/>
    <col min="2" max="2" width="11.08984375" bestFit="1" customWidth="1"/>
    <col min="3" max="3" width="12.08984375" bestFit="1" customWidth="1"/>
    <col min="4" max="5" width="12.7265625" bestFit="1" customWidth="1"/>
    <col min="6" max="7" width="11.1796875" bestFit="1" customWidth="1"/>
    <col min="10" max="10" width="11.54296875" customWidth="1"/>
    <col min="11" max="11" width="12.54296875" bestFit="1" customWidth="1"/>
    <col min="12" max="12" width="13.08984375" customWidth="1"/>
    <col min="15" max="15" width="57" bestFit="1" customWidth="1"/>
    <col min="16" max="16" width="12.7265625" bestFit="1" customWidth="1"/>
    <col min="17" max="17" width="13.81640625" bestFit="1" customWidth="1"/>
  </cols>
  <sheetData>
    <row r="1" spans="1:17" x14ac:dyDescent="0.35">
      <c r="B1" s="150" t="s">
        <v>515</v>
      </c>
      <c r="C1" s="150"/>
      <c r="D1" s="150" t="s">
        <v>515</v>
      </c>
      <c r="E1" s="150"/>
    </row>
    <row r="2" spans="1:17" x14ac:dyDescent="0.35">
      <c r="B2">
        <v>2011</v>
      </c>
      <c r="C2">
        <v>2023</v>
      </c>
      <c r="D2">
        <v>2011</v>
      </c>
      <c r="E2">
        <v>2019</v>
      </c>
      <c r="P2" s="2"/>
      <c r="Q2" s="2"/>
    </row>
    <row r="3" spans="1:17" x14ac:dyDescent="0.35">
      <c r="A3" t="s">
        <v>132</v>
      </c>
      <c r="B3" s="2">
        <f>'Real Growth Cal 2011-19'!E3</f>
        <v>81069459.900000006</v>
      </c>
      <c r="C3" s="2">
        <v>274128880.5</v>
      </c>
      <c r="D3" s="2">
        <v>81069459.900000006</v>
      </c>
      <c r="E3" s="2">
        <v>183811173.19999999</v>
      </c>
      <c r="P3" s="2"/>
      <c r="Q3" s="2"/>
    </row>
    <row r="4" spans="1:17" x14ac:dyDescent="0.35">
      <c r="A4" t="s">
        <v>477</v>
      </c>
      <c r="B4" s="2">
        <f>'Real Growth Cal 2011-19'!E4</f>
        <v>15019473.199999999</v>
      </c>
      <c r="C4" s="2">
        <v>48778672.899999999</v>
      </c>
      <c r="D4" s="2">
        <v>15019473.199999999</v>
      </c>
      <c r="E4" s="2">
        <v>33684712.299999997</v>
      </c>
      <c r="F4">
        <f>C4/C3</f>
        <v>0.17794065627463138</v>
      </c>
      <c r="P4" s="2"/>
      <c r="Q4" s="2"/>
    </row>
    <row r="5" spans="1:17" x14ac:dyDescent="0.35">
      <c r="A5" t="s">
        <v>485</v>
      </c>
      <c r="B5" s="2">
        <f>'Real Growth Cal 2011-19'!E5</f>
        <v>2610353.7000000002</v>
      </c>
      <c r="C5" s="2">
        <v>5323427.9000000004</v>
      </c>
      <c r="D5" s="2">
        <v>2610353.7000000002</v>
      </c>
      <c r="E5" s="2">
        <v>3570007.2</v>
      </c>
      <c r="P5" s="2"/>
      <c r="Q5" s="2"/>
    </row>
    <row r="6" spans="1:17" x14ac:dyDescent="0.35">
      <c r="A6" t="s">
        <v>486</v>
      </c>
      <c r="B6" s="2">
        <f>'Real Growth Cal 2011-19'!E6</f>
        <v>14099855.699999999</v>
      </c>
      <c r="C6" s="2">
        <v>39215958.700000003</v>
      </c>
      <c r="D6" s="2">
        <v>14099855.699999999</v>
      </c>
      <c r="E6" s="2">
        <v>27051007.699999999</v>
      </c>
      <c r="P6" s="2"/>
      <c r="Q6" s="2"/>
    </row>
    <row r="7" spans="1:17" x14ac:dyDescent="0.35">
      <c r="A7" s="59" t="s">
        <v>501</v>
      </c>
      <c r="B7" s="2">
        <f>'Real Growth Cal 2011-19'!E7</f>
        <v>12304390</v>
      </c>
      <c r="C7" s="2">
        <v>34553321.399999999</v>
      </c>
      <c r="D7" s="2">
        <f>'GVA Nominal Registered'!M4</f>
        <v>12304390</v>
      </c>
      <c r="E7" s="2">
        <f>'GVA Nominal Registered'!U4</f>
        <v>23637182.199999999</v>
      </c>
      <c r="P7" s="2"/>
      <c r="Q7" s="2"/>
    </row>
    <row r="8" spans="1:17" x14ac:dyDescent="0.35">
      <c r="A8" s="59" t="s">
        <v>504</v>
      </c>
      <c r="B8" s="2">
        <f>'Real Growth Cal 2011-19'!E8</f>
        <v>1795460</v>
      </c>
      <c r="C8" s="2">
        <v>4662637.3</v>
      </c>
      <c r="D8" s="2">
        <f>'GVA Nominal Unregistered'!B4</f>
        <v>1795460</v>
      </c>
      <c r="E8" s="2">
        <f>'GVA Nominal Unregistered'!J4</f>
        <v>3413825.5</v>
      </c>
      <c r="P8" s="2"/>
      <c r="Q8" s="2"/>
    </row>
    <row r="9" spans="1:17" x14ac:dyDescent="0.35">
      <c r="A9" t="s">
        <v>491</v>
      </c>
      <c r="B9" s="2">
        <f>'Real Growth Cal 2011-19'!E9</f>
        <v>1866680</v>
      </c>
      <c r="C9" s="2">
        <v>7664354.2000000002</v>
      </c>
      <c r="D9" s="2">
        <v>1866680</v>
      </c>
      <c r="E9" s="2">
        <v>5029993.4000000004</v>
      </c>
      <c r="P9" s="2"/>
      <c r="Q9" s="2"/>
    </row>
    <row r="10" spans="1:17" x14ac:dyDescent="0.35">
      <c r="A10" t="s">
        <v>496</v>
      </c>
      <c r="B10" s="2">
        <f>'Real Growth Cal 2011-19'!E10</f>
        <v>7773345.5</v>
      </c>
      <c r="C10" s="2">
        <v>24016183.199999999</v>
      </c>
      <c r="D10" s="2">
        <v>7773345.5</v>
      </c>
      <c r="E10" s="2">
        <v>13786692.4</v>
      </c>
      <c r="F10">
        <f>C10/C3</f>
        <v>8.7609095240878856E-2</v>
      </c>
      <c r="P10" s="2"/>
      <c r="Q10" s="2"/>
    </row>
    <row r="11" spans="1:17" x14ac:dyDescent="0.35">
      <c r="A11" t="s">
        <v>497</v>
      </c>
      <c r="B11" s="2">
        <f>'Real Growth Cal 2011-19'!E11</f>
        <v>39699751.799999997</v>
      </c>
      <c r="C11" s="2">
        <v>149130283.59999999</v>
      </c>
      <c r="D11" s="2">
        <v>39699751.799999997</v>
      </c>
      <c r="E11" s="2">
        <v>100688760.09999999</v>
      </c>
      <c r="P11" s="2"/>
      <c r="Q11" s="2"/>
    </row>
    <row r="12" spans="1:17" x14ac:dyDescent="0.35">
      <c r="A12" t="s">
        <v>498</v>
      </c>
      <c r="B12" s="2">
        <f>'Real Growth Cal 2011-19'!E12</f>
        <v>14131160.6</v>
      </c>
      <c r="C12" s="2">
        <v>48285051.299999997</v>
      </c>
      <c r="D12" s="2">
        <v>14131160.6</v>
      </c>
      <c r="E12" s="2">
        <v>34788887.399999999</v>
      </c>
      <c r="P12" s="2"/>
      <c r="Q12" s="2"/>
    </row>
    <row r="13" spans="1:17" x14ac:dyDescent="0.35">
      <c r="A13" t="s">
        <v>499</v>
      </c>
      <c r="B13" s="2">
        <f>'Real Growth Cal 2011-19'!E13</f>
        <v>15308773.699999999</v>
      </c>
      <c r="C13" s="2">
        <v>62441531.399999999</v>
      </c>
      <c r="D13" s="2">
        <v>15308773.699999999</v>
      </c>
      <c r="E13" s="2">
        <v>38811127.899999999</v>
      </c>
      <c r="P13" s="2"/>
      <c r="Q13" s="2"/>
    </row>
    <row r="14" spans="1:17" x14ac:dyDescent="0.35">
      <c r="A14" t="s">
        <v>500</v>
      </c>
      <c r="B14" s="2">
        <f>'Real Growth Cal 2011-19'!E14</f>
        <v>10259817.5</v>
      </c>
      <c r="C14" s="2">
        <v>38403700.799999997</v>
      </c>
      <c r="D14" s="2">
        <v>10259817.5</v>
      </c>
      <c r="E14" s="2">
        <v>27088744.699999999</v>
      </c>
      <c r="F14">
        <f>C14/C3</f>
        <v>0.14009359659570783</v>
      </c>
      <c r="P14" s="2"/>
      <c r="Q14" s="2"/>
    </row>
    <row r="15" spans="1:17" x14ac:dyDescent="0.35">
      <c r="A15" t="s">
        <v>502</v>
      </c>
      <c r="B15" s="2">
        <f>'Real Growth Cal 2011-19'!E15</f>
        <v>7936810</v>
      </c>
      <c r="C15" s="2">
        <v>28120011.399999999</v>
      </c>
      <c r="D15" s="2">
        <f>B15</f>
        <v>7936810</v>
      </c>
      <c r="E15" s="1">
        <v>21314235.399999999</v>
      </c>
      <c r="P15" s="2"/>
      <c r="Q15" s="2"/>
    </row>
    <row r="16" spans="1:17" x14ac:dyDescent="0.35">
      <c r="A16" t="s">
        <v>503</v>
      </c>
      <c r="B16" s="2">
        <f>'Real Growth Cal 2011-19'!E16</f>
        <v>899010</v>
      </c>
      <c r="C16" s="2">
        <v>3165336.9</v>
      </c>
      <c r="D16" s="2">
        <f t="shared" ref="D16:D19" si="0">B16</f>
        <v>899010</v>
      </c>
      <c r="E16" s="1">
        <v>1949073.2</v>
      </c>
      <c r="P16" s="2"/>
      <c r="Q16" s="2"/>
    </row>
    <row r="17" spans="1:17" x14ac:dyDescent="0.35">
      <c r="A17" t="s">
        <v>506</v>
      </c>
      <c r="B17" s="2">
        <f>'Real Growth Cal 2011-19'!E17</f>
        <v>5295340.5999999996</v>
      </c>
      <c r="C17" s="2">
        <f>C12-C15-C16</f>
        <v>16999703</v>
      </c>
      <c r="D17" s="2">
        <f t="shared" si="0"/>
        <v>5295340.5999999996</v>
      </c>
      <c r="E17" s="2">
        <f>E12-E15-E16</f>
        <v>11525578.800000001</v>
      </c>
      <c r="P17" s="2"/>
      <c r="Q17" s="2"/>
    </row>
    <row r="18" spans="1:17" x14ac:dyDescent="0.35">
      <c r="A18" t="s">
        <v>519</v>
      </c>
      <c r="B18" s="2">
        <f>'Real Growth Cal 2011-19'!E18</f>
        <v>4802260</v>
      </c>
      <c r="C18" s="2">
        <v>15981851.6</v>
      </c>
      <c r="D18" s="2">
        <f t="shared" si="0"/>
        <v>4802260</v>
      </c>
      <c r="E18" s="1">
        <v>10276357.1</v>
      </c>
      <c r="P18" s="2"/>
      <c r="Q18" s="2"/>
    </row>
    <row r="19" spans="1:17" x14ac:dyDescent="0.35">
      <c r="A19" t="s">
        <v>520</v>
      </c>
      <c r="B19" s="2">
        <f>'Real Growth Cal 2011-19'!E19</f>
        <v>10506513.699999999</v>
      </c>
      <c r="C19" s="2">
        <v>46459679.799999997</v>
      </c>
      <c r="D19" s="2">
        <f t="shared" si="0"/>
        <v>10506513.699999999</v>
      </c>
      <c r="E19" s="1">
        <v>28534770.800000001</v>
      </c>
      <c r="P19" s="2"/>
      <c r="Q19" s="2"/>
    </row>
    <row r="20" spans="1:17" x14ac:dyDescent="0.35">
      <c r="B20" s="2"/>
      <c r="C20" s="2"/>
      <c r="P20" s="2"/>
      <c r="Q20" s="2"/>
    </row>
    <row r="21" spans="1:17" x14ac:dyDescent="0.35">
      <c r="B21" s="151">
        <v>2011</v>
      </c>
      <c r="C21" s="150">
        <v>2023</v>
      </c>
      <c r="D21" s="150"/>
      <c r="E21" s="150"/>
      <c r="F21" s="150"/>
      <c r="G21" s="150"/>
      <c r="I21" s="150" t="s">
        <v>536</v>
      </c>
      <c r="J21" s="150"/>
      <c r="K21" s="150"/>
      <c r="L21" s="150"/>
      <c r="M21" s="150"/>
      <c r="P21" s="2"/>
      <c r="Q21" s="2"/>
    </row>
    <row r="22" spans="1:17" x14ac:dyDescent="0.35">
      <c r="B22" s="151"/>
      <c r="C22" s="66" t="s">
        <v>523</v>
      </c>
      <c r="D22" s="66" t="s">
        <v>524</v>
      </c>
      <c r="E22" s="66" t="s">
        <v>525</v>
      </c>
      <c r="F22" s="66" t="s">
        <v>526</v>
      </c>
      <c r="G22" s="66" t="s">
        <v>527</v>
      </c>
      <c r="I22" s="66" t="s">
        <v>523</v>
      </c>
      <c r="J22" s="66" t="s">
        <v>524</v>
      </c>
      <c r="K22" s="66" t="s">
        <v>525</v>
      </c>
      <c r="L22" s="66" t="s">
        <v>526</v>
      </c>
      <c r="M22" s="66" t="s">
        <v>527</v>
      </c>
      <c r="P22" s="2"/>
      <c r="Q22" s="2"/>
    </row>
    <row r="23" spans="1:17" x14ac:dyDescent="0.35">
      <c r="A23" t="s">
        <v>530</v>
      </c>
      <c r="B23" s="2">
        <f>B3</f>
        <v>81069459.900000006</v>
      </c>
      <c r="C23" s="2">
        <f>C3</f>
        <v>274128880.5</v>
      </c>
      <c r="D23" s="2"/>
      <c r="E23" s="2">
        <f t="shared" ref="E23" si="1">SUM(E24:E30)</f>
        <v>274150653.85914928</v>
      </c>
      <c r="F23" s="2"/>
      <c r="G23" s="2">
        <f>SUM(G24:G30)</f>
        <v>272322710.40227973</v>
      </c>
      <c r="I23" s="8">
        <f t="shared" ref="I23:I33" si="2">(C23/$B23)^(1/12)-1</f>
        <v>0.1068568558013232</v>
      </c>
      <c r="J23" s="8">
        <f t="shared" ref="J23:J33" si="3">(D23/$B23)^(1/12)-1</f>
        <v>-1</v>
      </c>
      <c r="K23" s="8">
        <f t="shared" ref="K23:K33" si="4">(E23/$B23)^(1/12)-1</f>
        <v>0.10686418176983192</v>
      </c>
      <c r="L23" s="8">
        <f t="shared" ref="L23:L33" si="5">(F23/$B23)^(1/12)-1</f>
        <v>-1</v>
      </c>
      <c r="M23" s="8">
        <f t="shared" ref="M23:M33" si="6">(G23/$B23)^(1/12)-1</f>
        <v>0.10624727802237266</v>
      </c>
      <c r="P23" s="2"/>
      <c r="Q23" s="2"/>
    </row>
    <row r="24" spans="1:17" x14ac:dyDescent="0.35">
      <c r="A24" t="s">
        <v>531</v>
      </c>
      <c r="B24" s="2">
        <f>B7</f>
        <v>12304390</v>
      </c>
      <c r="C24" s="2">
        <f>C7</f>
        <v>34553321.399999999</v>
      </c>
      <c r="D24" s="2"/>
      <c r="E24" s="2">
        <f>B24*(1+'Registered manufacturing growth'!Y25)^12</f>
        <v>35243790.526727997</v>
      </c>
      <c r="F24" s="2"/>
      <c r="G24" s="2">
        <f>B24*(1+'Registered manufacturing growth'!Y27)^12</f>
        <v>33415847.069858409</v>
      </c>
      <c r="I24" s="8">
        <f t="shared" si="2"/>
        <v>8.9856058161936314E-2</v>
      </c>
      <c r="J24" s="8">
        <f t="shared" si="3"/>
        <v>-1</v>
      </c>
      <c r="K24" s="8">
        <f t="shared" si="4"/>
        <v>9.1654502308391006E-2</v>
      </c>
      <c r="L24" s="8">
        <f t="shared" si="5"/>
        <v>-1</v>
      </c>
      <c r="M24" s="8">
        <f t="shared" si="6"/>
        <v>8.6820192797486317E-2</v>
      </c>
      <c r="P24" s="2"/>
      <c r="Q24" s="2"/>
    </row>
    <row r="25" spans="1:17" x14ac:dyDescent="0.35">
      <c r="A25" t="s">
        <v>532</v>
      </c>
      <c r="B25" s="2">
        <f>B8</f>
        <v>1795460</v>
      </c>
      <c r="C25" s="2">
        <f>C8</f>
        <v>4662637.3</v>
      </c>
      <c r="D25" s="2"/>
      <c r="E25" s="2">
        <f>B25*(1+'unregistered manufacturing grow'!B18)^12</f>
        <v>3993941.532421317</v>
      </c>
      <c r="F25" s="2"/>
      <c r="G25" s="2">
        <f>E25</f>
        <v>3993941.532421317</v>
      </c>
      <c r="I25" s="8">
        <f t="shared" si="2"/>
        <v>8.2774430940213861E-2</v>
      </c>
      <c r="J25" s="8">
        <f t="shared" si="3"/>
        <v>-1</v>
      </c>
      <c r="K25" s="8">
        <f t="shared" si="4"/>
        <v>6.8896112056263448E-2</v>
      </c>
      <c r="L25" s="8">
        <f t="shared" si="5"/>
        <v>-1</v>
      </c>
      <c r="M25" s="8">
        <f>(G25/$B25)^(1/12)-1</f>
        <v>6.8896112056263448E-2</v>
      </c>
      <c r="P25" s="2"/>
      <c r="Q25" s="2"/>
    </row>
    <row r="26" spans="1:17" x14ac:dyDescent="0.35">
      <c r="A26" t="s">
        <v>533</v>
      </c>
      <c r="B26" s="2">
        <f>B15</f>
        <v>7936810</v>
      </c>
      <c r="C26" s="2">
        <f>C15</f>
        <v>28120011.399999999</v>
      </c>
      <c r="D26" s="2"/>
      <c r="E26" s="2">
        <f>C26</f>
        <v>28120011.399999999</v>
      </c>
      <c r="F26" s="2"/>
      <c r="G26" s="2">
        <f t="shared" ref="G26:G30" si="7">E26</f>
        <v>28120011.399999999</v>
      </c>
      <c r="I26" s="8">
        <f t="shared" si="2"/>
        <v>0.11117072874264555</v>
      </c>
      <c r="J26" s="8">
        <f t="shared" si="3"/>
        <v>-1</v>
      </c>
      <c r="K26" s="8">
        <f t="shared" si="4"/>
        <v>0.11117072874264555</v>
      </c>
      <c r="L26" s="8">
        <f t="shared" si="5"/>
        <v>-1</v>
      </c>
      <c r="M26" s="8">
        <f t="shared" si="6"/>
        <v>0.11117072874264555</v>
      </c>
      <c r="P26" s="2"/>
      <c r="Q26" s="2"/>
    </row>
    <row r="27" spans="1:17" x14ac:dyDescent="0.35">
      <c r="A27" t="s">
        <v>534</v>
      </c>
      <c r="B27" s="2">
        <f>B16</f>
        <v>899010</v>
      </c>
      <c r="C27" s="2">
        <f>C16</f>
        <v>3165336.9</v>
      </c>
      <c r="D27" s="2"/>
      <c r="E27" s="2">
        <f>C27</f>
        <v>3165336.9</v>
      </c>
      <c r="F27" s="2"/>
      <c r="G27" s="2">
        <f t="shared" si="7"/>
        <v>3165336.9</v>
      </c>
      <c r="I27" s="8">
        <f t="shared" si="2"/>
        <v>0.11059219793526665</v>
      </c>
      <c r="J27" s="8">
        <f t="shared" si="3"/>
        <v>-1</v>
      </c>
      <c r="K27" s="8">
        <f t="shared" si="4"/>
        <v>0.11059219793526665</v>
      </c>
      <c r="L27" s="8">
        <f t="shared" si="5"/>
        <v>-1</v>
      </c>
      <c r="M27" s="8">
        <f t="shared" si="6"/>
        <v>0.11059219793526665</v>
      </c>
      <c r="P27" s="2"/>
      <c r="Q27" s="2"/>
    </row>
    <row r="28" spans="1:17" x14ac:dyDescent="0.35">
      <c r="A28" t="s">
        <v>496</v>
      </c>
      <c r="B28" s="2">
        <f>B10</f>
        <v>7773345.5</v>
      </c>
      <c r="C28" s="2">
        <f>C10</f>
        <v>24016183.199999999</v>
      </c>
      <c r="D28" s="2"/>
      <c r="E28" s="2">
        <f>C28</f>
        <v>24016183.199999999</v>
      </c>
      <c r="F28" s="2"/>
      <c r="G28" s="2">
        <f t="shared" si="7"/>
        <v>24016183.199999999</v>
      </c>
      <c r="I28" s="8">
        <f t="shared" si="2"/>
        <v>9.8562241949990081E-2</v>
      </c>
      <c r="J28" s="8">
        <f t="shared" si="3"/>
        <v>-1</v>
      </c>
      <c r="K28" s="8">
        <f t="shared" si="4"/>
        <v>9.8562241949990081E-2</v>
      </c>
      <c r="L28" s="8">
        <f t="shared" si="5"/>
        <v>-1</v>
      </c>
      <c r="M28" s="8">
        <f t="shared" si="6"/>
        <v>9.8562241949990081E-2</v>
      </c>
    </row>
    <row r="29" spans="1:17" x14ac:dyDescent="0.35">
      <c r="A29" t="s">
        <v>519</v>
      </c>
      <c r="B29" s="2">
        <f>B18</f>
        <v>4802260</v>
      </c>
      <c r="C29" s="2">
        <f>C18</f>
        <v>15981851.6</v>
      </c>
      <c r="D29" s="2"/>
      <c r="E29" s="2">
        <f>C29</f>
        <v>15981851.6</v>
      </c>
      <c r="F29" s="2"/>
      <c r="G29" s="2">
        <f t="shared" si="7"/>
        <v>15981851.6</v>
      </c>
      <c r="I29" s="8">
        <f t="shared" si="2"/>
        <v>0.1053889495573983</v>
      </c>
      <c r="J29" s="8">
        <f t="shared" si="3"/>
        <v>-1</v>
      </c>
      <c r="K29" s="8">
        <f t="shared" si="4"/>
        <v>0.1053889495573983</v>
      </c>
      <c r="L29" s="8">
        <f t="shared" si="5"/>
        <v>-1</v>
      </c>
      <c r="M29" s="8">
        <f t="shared" si="6"/>
        <v>0.1053889495573983</v>
      </c>
    </row>
    <row r="30" spans="1:17" x14ac:dyDescent="0.35">
      <c r="A30" t="s">
        <v>535</v>
      </c>
      <c r="B30" s="2">
        <f>B23-SUM(B24:B29)</f>
        <v>45558184.400000006</v>
      </c>
      <c r="C30" s="2">
        <f>C23-SUM(C24:C29)</f>
        <v>163629538.69999999</v>
      </c>
      <c r="D30" s="2"/>
      <c r="E30" s="2">
        <f>C30</f>
        <v>163629538.69999999</v>
      </c>
      <c r="F30" s="2"/>
      <c r="G30" s="2">
        <f t="shared" si="7"/>
        <v>163629538.69999999</v>
      </c>
      <c r="I30" s="8">
        <f t="shared" si="2"/>
        <v>0.11243490716845783</v>
      </c>
      <c r="J30" s="8">
        <f t="shared" si="3"/>
        <v>-1</v>
      </c>
      <c r="K30" s="8">
        <f t="shared" si="4"/>
        <v>0.11243490716845783</v>
      </c>
      <c r="L30" s="8">
        <f t="shared" si="5"/>
        <v>-1</v>
      </c>
      <c r="M30" s="8">
        <f t="shared" si="6"/>
        <v>0.11243490716845783</v>
      </c>
    </row>
    <row r="31" spans="1:17" x14ac:dyDescent="0.35">
      <c r="A31" t="s">
        <v>570</v>
      </c>
      <c r="B31" s="2">
        <f>B23-B30</f>
        <v>35511275.5</v>
      </c>
      <c r="C31" s="2">
        <f t="shared" ref="C31" si="8">C23-C30</f>
        <v>110499341.80000001</v>
      </c>
      <c r="D31" s="2"/>
      <c r="E31" s="2">
        <f>E23-E30</f>
        <v>110521115.15914929</v>
      </c>
      <c r="F31" s="2"/>
      <c r="G31" s="2">
        <f>G23-G30</f>
        <v>108693171.70227975</v>
      </c>
      <c r="I31" s="8">
        <f t="shared" si="2"/>
        <v>9.9215351239296146E-2</v>
      </c>
      <c r="J31" s="8">
        <f t="shared" si="3"/>
        <v>-1</v>
      </c>
      <c r="K31" s="8">
        <f t="shared" si="4"/>
        <v>9.923339919702312E-2</v>
      </c>
      <c r="L31" s="8">
        <f t="shared" si="5"/>
        <v>-1</v>
      </c>
      <c r="M31" s="8">
        <f t="shared" si="6"/>
        <v>9.7706744291796932E-2</v>
      </c>
    </row>
    <row r="32" spans="1:17" x14ac:dyDescent="0.35">
      <c r="A32" t="s">
        <v>596</v>
      </c>
      <c r="B32" s="2">
        <f>'net taxes and subsidy'!C9</f>
        <v>6293827.2000000002</v>
      </c>
      <c r="C32" s="2">
        <f>'net taxes and subsidy'!C17</f>
        <v>17224755.399999999</v>
      </c>
      <c r="D32" s="2"/>
      <c r="E32" s="2">
        <f>C32</f>
        <v>17224755.399999999</v>
      </c>
      <c r="F32" s="2"/>
      <c r="G32" s="2">
        <f>E32</f>
        <v>17224755.399999999</v>
      </c>
      <c r="I32" s="8">
        <f t="shared" si="2"/>
        <v>8.7518167309920347E-2</v>
      </c>
      <c r="J32" s="8">
        <f t="shared" si="3"/>
        <v>-1</v>
      </c>
      <c r="K32" s="8">
        <f t="shared" si="4"/>
        <v>8.7518167309920347E-2</v>
      </c>
      <c r="L32" s="8">
        <f t="shared" si="5"/>
        <v>-1</v>
      </c>
      <c r="M32" s="8">
        <f t="shared" si="6"/>
        <v>8.7518167309920347E-2</v>
      </c>
    </row>
    <row r="33" spans="1:13" x14ac:dyDescent="0.35">
      <c r="A33" t="s">
        <v>595</v>
      </c>
      <c r="B33" s="2">
        <f>B32+B23</f>
        <v>87363287.100000009</v>
      </c>
      <c r="C33" s="2">
        <f t="shared" ref="C33:G33" si="9">C32+C23</f>
        <v>291353635.89999998</v>
      </c>
      <c r="D33" s="2"/>
      <c r="E33" s="2">
        <f t="shared" si="9"/>
        <v>291375409.25914925</v>
      </c>
      <c r="F33" s="2"/>
      <c r="G33" s="2">
        <f t="shared" si="9"/>
        <v>289547465.80227971</v>
      </c>
      <c r="I33" s="8">
        <f t="shared" si="2"/>
        <v>0.10558199234381194</v>
      </c>
      <c r="J33" s="8">
        <f t="shared" si="3"/>
        <v>-1</v>
      </c>
      <c r="K33" s="8">
        <f t="shared" si="4"/>
        <v>0.10558887727857247</v>
      </c>
      <c r="L33" s="8">
        <f t="shared" si="5"/>
        <v>-1</v>
      </c>
      <c r="M33" s="8">
        <f t="shared" si="6"/>
        <v>0.10500921605648172</v>
      </c>
    </row>
    <row r="34" spans="1:13" x14ac:dyDescent="0.35">
      <c r="A34" t="s">
        <v>497</v>
      </c>
      <c r="B34" s="2">
        <f>B26+B27+B29+B30</f>
        <v>59196264.400000006</v>
      </c>
      <c r="C34" s="2">
        <f t="shared" ref="C34:G34" si="10">C26+C27+C29+C30</f>
        <v>210896738.59999999</v>
      </c>
      <c r="D34" s="2">
        <f t="shared" si="10"/>
        <v>0</v>
      </c>
      <c r="E34" s="2">
        <f t="shared" si="10"/>
        <v>210896738.59999999</v>
      </c>
      <c r="F34" s="2">
        <f t="shared" si="10"/>
        <v>0</v>
      </c>
      <c r="G34" s="2">
        <f t="shared" si="10"/>
        <v>210896738.59999999</v>
      </c>
      <c r="I34" s="66" t="s">
        <v>523</v>
      </c>
      <c r="J34" s="66" t="s">
        <v>537</v>
      </c>
      <c r="K34" s="66" t="s">
        <v>538</v>
      </c>
      <c r="L34" s="66" t="s">
        <v>539</v>
      </c>
      <c r="M34" s="66" t="s">
        <v>540</v>
      </c>
    </row>
    <row r="35" spans="1:13" x14ac:dyDescent="0.35">
      <c r="A35" t="s">
        <v>652</v>
      </c>
      <c r="B35" s="70">
        <f>B34-B26</f>
        <v>51259454.400000006</v>
      </c>
      <c r="C35" s="70">
        <f t="shared" ref="C35:G35" si="11">C34-C26</f>
        <v>182776727.19999999</v>
      </c>
      <c r="D35" s="70">
        <f t="shared" si="11"/>
        <v>0</v>
      </c>
      <c r="E35" s="70">
        <f t="shared" si="11"/>
        <v>182776727.19999999</v>
      </c>
      <c r="F35" s="70">
        <f t="shared" si="11"/>
        <v>0</v>
      </c>
      <c r="G35" s="70">
        <f t="shared" si="11"/>
        <v>182776727.19999999</v>
      </c>
      <c r="I35" s="66"/>
      <c r="J35" s="66" t="s">
        <v>544</v>
      </c>
      <c r="K35" s="66" t="s">
        <v>541</v>
      </c>
      <c r="L35" s="66" t="s">
        <v>543</v>
      </c>
      <c r="M35" s="66" t="s">
        <v>542</v>
      </c>
    </row>
    <row r="36" spans="1:13" x14ac:dyDescent="0.35">
      <c r="B36" s="2"/>
      <c r="C36" s="8">
        <f>(C34/$B34)^(1/12)-1</f>
        <v>0.11168385096345257</v>
      </c>
      <c r="D36" s="2"/>
      <c r="E36" s="8">
        <f>(E34/$B34)^(1/12)-1</f>
        <v>0.11168385096345257</v>
      </c>
      <c r="F36" s="2"/>
      <c r="G36" s="8">
        <f>(G34/$B34)^(1/12)-1</f>
        <v>0.11168385096345257</v>
      </c>
      <c r="I36" s="66"/>
      <c r="J36" s="66"/>
      <c r="K36" s="66"/>
      <c r="L36" s="66"/>
      <c r="M36" s="66"/>
    </row>
    <row r="37" spans="1:13" x14ac:dyDescent="0.35">
      <c r="B37" s="2"/>
      <c r="C37" s="68">
        <f>(C35/$B35)^(1/12)-1</f>
        <v>0.11176306832731653</v>
      </c>
      <c r="D37" s="2"/>
      <c r="E37" s="68">
        <f>(E35/$B35)^(1/12)-1</f>
        <v>0.11176306832731653</v>
      </c>
      <c r="F37" s="2"/>
      <c r="G37" s="68">
        <f>(G35/$B35)^(1/12)-1</f>
        <v>0.11176306832731653</v>
      </c>
      <c r="I37" s="8"/>
      <c r="J37" s="8"/>
      <c r="K37" s="8"/>
      <c r="L37" s="8"/>
      <c r="M37" s="8"/>
    </row>
    <row r="38" spans="1:13" x14ac:dyDescent="0.35">
      <c r="A38" t="s">
        <v>497</v>
      </c>
      <c r="B38" s="2"/>
      <c r="C38" s="8">
        <f>C36-'Real Growth Cal 2011-23'!C36</f>
        <v>5.185974582665942E-2</v>
      </c>
      <c r="D38" s="2"/>
      <c r="E38" s="68">
        <f>E36-'Real Growth Cal 2011-23'!E36</f>
        <v>5.539820998581968E-2</v>
      </c>
      <c r="F38" s="2"/>
      <c r="G38" s="68">
        <f>G36-'Real Growth Cal 2011-23'!G36</f>
        <v>5.539820998581968E-2</v>
      </c>
      <c r="I38" s="8"/>
      <c r="J38" s="8"/>
      <c r="K38" s="8"/>
      <c r="L38" s="8"/>
      <c r="M38" s="8"/>
    </row>
    <row r="39" spans="1:13" x14ac:dyDescent="0.35">
      <c r="A39" t="s">
        <v>652</v>
      </c>
      <c r="B39" s="2"/>
      <c r="C39" s="8">
        <f>C37-'Real Growth Cal 2011-23'!C37</f>
        <v>5.3699410578728957E-2</v>
      </c>
      <c r="D39" s="2"/>
      <c r="E39" s="68">
        <f>E37-'Real Growth Cal 2011-23'!E37</f>
        <v>5.4903049464043452E-2</v>
      </c>
      <c r="F39" s="2"/>
      <c r="G39" s="68">
        <f>G37-'Real Growth Cal 2011-23'!G37</f>
        <v>5.4903049464043452E-2</v>
      </c>
      <c r="I39" s="8"/>
      <c r="J39" s="8"/>
      <c r="K39" s="8"/>
      <c r="L39" s="8"/>
      <c r="M39" s="8"/>
    </row>
    <row r="40" spans="1:13" x14ac:dyDescent="0.35">
      <c r="B40" s="2"/>
      <c r="C40" s="2"/>
      <c r="D40" s="2"/>
      <c r="E40" s="2"/>
      <c r="F40" s="2"/>
      <c r="G40" s="2"/>
      <c r="I40" s="8"/>
      <c r="J40" s="8"/>
      <c r="K40" s="8"/>
      <c r="L40" s="8"/>
      <c r="M40" s="8"/>
    </row>
    <row r="41" spans="1:13" x14ac:dyDescent="0.35">
      <c r="B41" s="2"/>
      <c r="C41" s="2"/>
      <c r="D41" s="2"/>
      <c r="E41" s="2"/>
      <c r="F41" s="2"/>
      <c r="G41" s="2"/>
      <c r="I41" s="8"/>
      <c r="J41" s="8"/>
      <c r="K41" s="8"/>
      <c r="L41" s="8"/>
      <c r="M41" s="8"/>
    </row>
    <row r="42" spans="1:13" x14ac:dyDescent="0.35">
      <c r="B42" s="2"/>
      <c r="C42" s="2"/>
      <c r="D42" s="2"/>
      <c r="E42" s="2"/>
      <c r="F42" s="2"/>
      <c r="G42" s="2"/>
      <c r="I42" s="8"/>
      <c r="J42" s="8"/>
      <c r="K42" s="8"/>
      <c r="L42" s="8"/>
      <c r="M42" s="8"/>
    </row>
    <row r="43" spans="1:13" x14ac:dyDescent="0.35">
      <c r="B43" s="2"/>
      <c r="C43" s="2"/>
      <c r="D43" s="2"/>
      <c r="E43" s="2"/>
      <c r="F43" s="2"/>
      <c r="G43" s="2"/>
      <c r="I43" s="8"/>
      <c r="J43" s="8"/>
      <c r="K43" s="8"/>
      <c r="L43" s="8"/>
      <c r="M43" s="8"/>
    </row>
    <row r="44" spans="1:13" x14ac:dyDescent="0.35">
      <c r="B44" s="2"/>
      <c r="C44" s="2"/>
      <c r="D44" s="2"/>
      <c r="E44" s="2"/>
      <c r="F44" s="2"/>
      <c r="G44" s="2"/>
      <c r="I44" s="8"/>
      <c r="J44" s="8"/>
      <c r="K44" s="8"/>
      <c r="L44" s="8"/>
      <c r="M44" s="8"/>
    </row>
  </sheetData>
  <mergeCells count="5">
    <mergeCell ref="B1:C1"/>
    <mergeCell ref="D1:E1"/>
    <mergeCell ref="B21:B22"/>
    <mergeCell ref="C21:G21"/>
    <mergeCell ref="I21:M21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6975-AC14-4F68-97B8-5A423EEAB403}">
  <dimension ref="A1:G17"/>
  <sheetViews>
    <sheetView workbookViewId="0">
      <selection activeCell="G15" sqref="G15"/>
    </sheetView>
  </sheetViews>
  <sheetFormatPr defaultRowHeight="14.5" x14ac:dyDescent="0.35"/>
  <cols>
    <col min="2" max="2" width="12.7265625" bestFit="1" customWidth="1"/>
    <col min="3" max="3" width="11.453125" bestFit="1" customWidth="1"/>
    <col min="5" max="5" width="13.26953125" bestFit="1" customWidth="1"/>
    <col min="6" max="6" width="19.453125" bestFit="1" customWidth="1"/>
    <col min="7" max="7" width="20.36328125" customWidth="1"/>
  </cols>
  <sheetData>
    <row r="1" spans="1:7" x14ac:dyDescent="0.35">
      <c r="B1" t="s">
        <v>132</v>
      </c>
      <c r="C1" t="s">
        <v>693</v>
      </c>
      <c r="D1" t="s">
        <v>648</v>
      </c>
      <c r="E1" t="s">
        <v>692</v>
      </c>
      <c r="F1" t="s">
        <v>694</v>
      </c>
      <c r="G1" t="s">
        <v>695</v>
      </c>
    </row>
    <row r="2" spans="1:7" x14ac:dyDescent="0.35">
      <c r="A2" s="46" t="s">
        <v>107</v>
      </c>
      <c r="B2" s="47">
        <v>8106946</v>
      </c>
      <c r="C2" s="47">
        <v>3688956</v>
      </c>
      <c r="D2">
        <f>B2-C2</f>
        <v>4417990</v>
      </c>
      <c r="E2" s="8">
        <f>C2/B2</f>
        <v>0.45503645885886007</v>
      </c>
      <c r="F2">
        <f>C2</f>
        <v>3688956</v>
      </c>
      <c r="G2" s="8">
        <f>F2/B2</f>
        <v>0.45503645885886007</v>
      </c>
    </row>
    <row r="3" spans="1:7" x14ac:dyDescent="0.35">
      <c r="A3" s="48" t="s">
        <v>108</v>
      </c>
      <c r="B3" s="49">
        <v>9202692</v>
      </c>
      <c r="C3" s="49">
        <v>4191415</v>
      </c>
      <c r="D3">
        <f t="shared" ref="D3:D14" si="0">B3-C3</f>
        <v>5011277</v>
      </c>
      <c r="E3" s="8">
        <f t="shared" ref="E3:E14" si="1">C3/B3</f>
        <v>0.45545531677035372</v>
      </c>
    </row>
    <row r="4" spans="1:7" x14ac:dyDescent="0.35">
      <c r="A4" s="46" t="s">
        <v>109</v>
      </c>
      <c r="B4" s="47">
        <v>10363154</v>
      </c>
      <c r="C4" s="47">
        <v>4749512</v>
      </c>
      <c r="D4">
        <f t="shared" si="0"/>
        <v>5613642</v>
      </c>
      <c r="E4" s="8">
        <f t="shared" si="1"/>
        <v>0.45830757701757591</v>
      </c>
    </row>
    <row r="5" spans="1:7" x14ac:dyDescent="0.35">
      <c r="A5" s="48" t="s">
        <v>110</v>
      </c>
      <c r="B5" s="49">
        <v>11504278</v>
      </c>
      <c r="C5" s="49">
        <v>5143167</v>
      </c>
      <c r="D5">
        <f t="shared" si="0"/>
        <v>6361111</v>
      </c>
      <c r="E5" s="8">
        <f t="shared" si="1"/>
        <v>0.44706560463855272</v>
      </c>
    </row>
    <row r="6" spans="1:7" x14ac:dyDescent="0.35">
      <c r="A6" s="46" t="s">
        <v>111</v>
      </c>
      <c r="B6" s="47">
        <v>12574500</v>
      </c>
      <c r="C6" s="47">
        <v>5495604</v>
      </c>
      <c r="D6">
        <f t="shared" si="0"/>
        <v>7078896</v>
      </c>
      <c r="E6" s="8">
        <f t="shared" si="1"/>
        <v>0.4370435404986282</v>
      </c>
    </row>
    <row r="7" spans="1:7" x14ac:dyDescent="0.35">
      <c r="A7" s="48" t="s">
        <v>112</v>
      </c>
      <c r="B7" s="49">
        <v>13965199.76</v>
      </c>
      <c r="C7" s="49">
        <v>6103607.2999999998</v>
      </c>
      <c r="D7">
        <f t="shared" si="0"/>
        <v>7861592.46</v>
      </c>
      <c r="E7" s="8">
        <f t="shared" si="1"/>
        <v>0.43705835970082824</v>
      </c>
    </row>
    <row r="8" spans="1:7" x14ac:dyDescent="0.35">
      <c r="A8" s="46" t="s">
        <v>113</v>
      </c>
      <c r="B8" s="47">
        <v>15505665.210000001</v>
      </c>
      <c r="C8" s="47">
        <v>6832920.3700000001</v>
      </c>
      <c r="D8">
        <f t="shared" si="0"/>
        <v>8672744.8399999999</v>
      </c>
      <c r="E8" s="8">
        <f t="shared" si="1"/>
        <v>0.44067250759375837</v>
      </c>
    </row>
    <row r="9" spans="1:7" x14ac:dyDescent="0.35">
      <c r="A9" s="48" t="s">
        <v>114</v>
      </c>
      <c r="B9" s="49">
        <v>17175128.300000001</v>
      </c>
      <c r="C9" s="49">
        <v>7564713.2400000002</v>
      </c>
      <c r="D9">
        <f t="shared" si="0"/>
        <v>9610415.0600000005</v>
      </c>
      <c r="E9" s="8">
        <f t="shared" si="1"/>
        <v>0.44044580674253248</v>
      </c>
    </row>
    <row r="10" spans="1:7" x14ac:dyDescent="0.35">
      <c r="A10" s="46" t="s">
        <v>115</v>
      </c>
      <c r="B10" s="47">
        <v>18381117.32</v>
      </c>
      <c r="C10" s="47">
        <v>8177198.8399999999</v>
      </c>
      <c r="D10">
        <f t="shared" si="0"/>
        <v>10203918.48</v>
      </c>
      <c r="E10" s="8">
        <f t="shared" si="1"/>
        <v>0.44486952004286534</v>
      </c>
    </row>
    <row r="11" spans="1:7" x14ac:dyDescent="0.35">
      <c r="A11" s="48" t="s">
        <v>116</v>
      </c>
      <c r="B11" s="49">
        <v>18210997.140000001</v>
      </c>
      <c r="C11" s="49">
        <v>8031200.9800000004</v>
      </c>
      <c r="D11">
        <f t="shared" si="0"/>
        <v>10179796.16</v>
      </c>
      <c r="E11" s="8">
        <f t="shared" si="1"/>
        <v>0.44100830494117577</v>
      </c>
    </row>
    <row r="12" spans="1:7" x14ac:dyDescent="0.35">
      <c r="A12" s="46" t="s">
        <v>117</v>
      </c>
      <c r="B12" s="47">
        <v>21635583.629999999</v>
      </c>
      <c r="C12" s="47">
        <v>9662065.6799999997</v>
      </c>
      <c r="D12">
        <f t="shared" si="0"/>
        <v>11973517.949999999</v>
      </c>
      <c r="E12" s="8">
        <f t="shared" si="1"/>
        <v>0.44658216044620747</v>
      </c>
    </row>
    <row r="13" spans="1:7" x14ac:dyDescent="0.35">
      <c r="A13" s="48" t="s">
        <v>118</v>
      </c>
      <c r="B13" s="49">
        <v>24646697.699999999</v>
      </c>
      <c r="C13" s="49">
        <v>10911413.75</v>
      </c>
      <c r="D13">
        <f t="shared" si="0"/>
        <v>13735283.949999999</v>
      </c>
      <c r="E13" s="8">
        <f t="shared" si="1"/>
        <v>0.44271301100106408</v>
      </c>
    </row>
    <row r="14" spans="1:7" x14ac:dyDescent="0.35">
      <c r="A14" s="46" t="s">
        <v>119</v>
      </c>
      <c r="B14" s="47">
        <v>27412887.82</v>
      </c>
      <c r="C14" s="47">
        <v>11848271.23</v>
      </c>
      <c r="D14">
        <f t="shared" si="0"/>
        <v>15564616.59</v>
      </c>
      <c r="E14" s="8">
        <f t="shared" si="1"/>
        <v>0.43221536190563964</v>
      </c>
      <c r="F14">
        <f>F2*(1+'Informal GVA NSS'!B7)^12</f>
        <v>9416691.2104024477</v>
      </c>
      <c r="G14" s="8">
        <f>F14/B14</f>
        <v>0.34351328733531611</v>
      </c>
    </row>
    <row r="15" spans="1:7" x14ac:dyDescent="0.35">
      <c r="A15" s="138" t="s">
        <v>691</v>
      </c>
      <c r="B15" s="5">
        <f>(B14/B2)^(1/12)-1</f>
        <v>0.10685685491364949</v>
      </c>
      <c r="C15" s="5">
        <f t="shared" ref="C15:D15" si="2">(C14/C2)^(1/12)-1</f>
        <v>0.10212103831615416</v>
      </c>
      <c r="D15" s="5">
        <f t="shared" si="2"/>
        <v>0.11064723957304445</v>
      </c>
      <c r="G15" s="8">
        <f>(G14+G2)/2</f>
        <v>0.39927487309708809</v>
      </c>
    </row>
    <row r="16" spans="1:7" x14ac:dyDescent="0.35">
      <c r="A16" s="136"/>
    </row>
    <row r="17" spans="1:1" x14ac:dyDescent="0.35">
      <c r="A17" s="13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8AB2A-2E70-4925-9516-A0A419641B5E}">
  <dimension ref="A1:B7"/>
  <sheetViews>
    <sheetView workbookViewId="0">
      <selection activeCell="B7" sqref="B7"/>
    </sheetView>
  </sheetViews>
  <sheetFormatPr defaultRowHeight="14.5" x14ac:dyDescent="0.35"/>
  <cols>
    <col min="2" max="2" width="17.7265625" bestFit="1" customWidth="1"/>
  </cols>
  <sheetData>
    <row r="1" spans="1:2" x14ac:dyDescent="0.35">
      <c r="A1" t="s">
        <v>690</v>
      </c>
      <c r="B1" t="s">
        <v>661</v>
      </c>
    </row>
    <row r="2" spans="1:2" x14ac:dyDescent="0.35">
      <c r="A2" t="s">
        <v>446</v>
      </c>
      <c r="B2" s="2">
        <v>6283564362006</v>
      </c>
    </row>
    <row r="3" spans="1:2" x14ac:dyDescent="0.35">
      <c r="A3" t="s">
        <v>111</v>
      </c>
      <c r="B3" s="2">
        <v>11523384286560</v>
      </c>
    </row>
    <row r="4" spans="1:2" x14ac:dyDescent="0.35">
      <c r="A4" t="s">
        <v>117</v>
      </c>
      <c r="B4" s="2">
        <v>13400470736760</v>
      </c>
    </row>
    <row r="5" spans="1:2" x14ac:dyDescent="0.35">
      <c r="A5" t="s">
        <v>118</v>
      </c>
      <c r="B5" s="2">
        <v>15492444949520</v>
      </c>
    </row>
    <row r="6" spans="1:2" x14ac:dyDescent="0.35">
      <c r="A6" t="s">
        <v>119</v>
      </c>
      <c r="B6" s="2">
        <v>18033302956500</v>
      </c>
    </row>
    <row r="7" spans="1:2" x14ac:dyDescent="0.35">
      <c r="A7" t="s">
        <v>691</v>
      </c>
      <c r="B7" s="8">
        <f>(B6/B2)^(1/13.5)-1</f>
        <v>8.122539580331134E-2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487E7-D435-4E5E-AAC2-FB07D9A16676}">
  <dimension ref="A1:AS78"/>
  <sheetViews>
    <sheetView topLeftCell="U51" zoomScaleNormal="100" workbookViewId="0">
      <selection activeCell="AB56" sqref="AB56"/>
    </sheetView>
  </sheetViews>
  <sheetFormatPr defaultRowHeight="14.5" x14ac:dyDescent="0.35"/>
  <cols>
    <col min="1" max="1" width="57" bestFit="1" customWidth="1"/>
    <col min="2" max="2" width="13.7265625" bestFit="1" customWidth="1"/>
    <col min="3" max="3" width="12.08984375" bestFit="1" customWidth="1"/>
    <col min="4" max="4" width="13.81640625" bestFit="1" customWidth="1"/>
    <col min="5" max="5" width="12.7265625" bestFit="1" customWidth="1"/>
    <col min="6" max="6" width="11.7265625" bestFit="1" customWidth="1"/>
    <col min="7" max="7" width="12.7265625" bestFit="1" customWidth="1"/>
    <col min="8" max="8" width="14" bestFit="1" customWidth="1"/>
    <col min="9" max="9" width="20" bestFit="1" customWidth="1"/>
    <col min="10" max="10" width="12.7265625" bestFit="1" customWidth="1"/>
    <col min="11" max="11" width="7.81640625" bestFit="1" customWidth="1"/>
    <col min="12" max="12" width="10.36328125" bestFit="1" customWidth="1"/>
    <col min="13" max="13" width="7.81640625" bestFit="1" customWidth="1"/>
    <col min="15" max="15" width="21.453125" customWidth="1"/>
    <col min="16" max="16" width="18.1796875" bestFit="1" customWidth="1"/>
    <col min="17" max="17" width="9.6328125" customWidth="1"/>
    <col min="18" max="19" width="9.36328125" bestFit="1" customWidth="1"/>
    <col min="20" max="20" width="0.90625" customWidth="1"/>
    <col min="21" max="21" width="11.26953125" customWidth="1"/>
    <col min="22" max="22" width="9.90625" customWidth="1"/>
    <col min="23" max="23" width="10.36328125" customWidth="1"/>
    <col min="24" max="24" width="0.81640625" customWidth="1"/>
    <col min="26" max="26" width="13.1796875" bestFit="1" customWidth="1"/>
    <col min="27" max="27" width="11" customWidth="1"/>
    <col min="29" max="29" width="30.08984375" bestFit="1" customWidth="1"/>
    <col min="30" max="30" width="35.6328125" bestFit="1" customWidth="1"/>
    <col min="31" max="31" width="21.90625" bestFit="1" customWidth="1"/>
    <col min="32" max="32" width="21.08984375" bestFit="1" customWidth="1"/>
    <col min="34" max="34" width="15.90625" customWidth="1"/>
    <col min="38" max="38" width="11.81640625" bestFit="1" customWidth="1"/>
    <col min="39" max="39" width="11.1796875" bestFit="1" customWidth="1"/>
  </cols>
  <sheetData>
    <row r="1" spans="1:42" x14ac:dyDescent="0.35">
      <c r="B1" s="150" t="s">
        <v>516</v>
      </c>
      <c r="C1" s="150"/>
      <c r="D1" s="150"/>
      <c r="E1" s="150" t="s">
        <v>515</v>
      </c>
      <c r="F1" s="150"/>
      <c r="G1" s="150"/>
      <c r="AL1" t="s">
        <v>626</v>
      </c>
      <c r="AM1" t="s">
        <v>627</v>
      </c>
      <c r="AN1" t="s">
        <v>626</v>
      </c>
      <c r="AO1" t="s">
        <v>627</v>
      </c>
    </row>
    <row r="2" spans="1:42" x14ac:dyDescent="0.35">
      <c r="B2">
        <v>2011</v>
      </c>
      <c r="C2">
        <v>2019</v>
      </c>
      <c r="D2">
        <v>2023</v>
      </c>
      <c r="E2">
        <v>2011</v>
      </c>
      <c r="F2">
        <v>2019</v>
      </c>
      <c r="G2">
        <v>2022</v>
      </c>
      <c r="Q2" s="2"/>
      <c r="R2" s="2"/>
      <c r="AK2" t="s">
        <v>107</v>
      </c>
      <c r="AL2" s="2">
        <v>81069459.900000006</v>
      </c>
      <c r="AM2" s="2">
        <v>81069459.900000006</v>
      </c>
    </row>
    <row r="3" spans="1:42" x14ac:dyDescent="0.35">
      <c r="A3" t="s">
        <v>132</v>
      </c>
      <c r="B3" s="2">
        <v>81069459.900000006</v>
      </c>
      <c r="C3" s="2">
        <v>132361004.09999999</v>
      </c>
      <c r="D3" s="2">
        <v>161514765.09999999</v>
      </c>
      <c r="E3" s="2">
        <v>81069459.900000006</v>
      </c>
      <c r="F3" s="2">
        <v>183811173.19999999</v>
      </c>
      <c r="G3" s="2">
        <v>246466977</v>
      </c>
      <c r="Q3" s="2"/>
      <c r="R3" s="2"/>
      <c r="AL3" s="2">
        <v>92026921</v>
      </c>
      <c r="AM3" s="2">
        <v>85462754.599999994</v>
      </c>
    </row>
    <row r="4" spans="1:42" x14ac:dyDescent="0.35">
      <c r="A4" t="s">
        <v>477</v>
      </c>
      <c r="B4" s="2">
        <v>15019473.199999999</v>
      </c>
      <c r="C4" s="2">
        <v>19943258.199999999</v>
      </c>
      <c r="D4" s="2">
        <v>23672865.100000001</v>
      </c>
      <c r="E4" s="2">
        <v>15019473.199999999</v>
      </c>
      <c r="F4" s="2">
        <v>33684712.299999997</v>
      </c>
      <c r="G4" s="2">
        <v>44493324.399999999</v>
      </c>
      <c r="J4" s="2">
        <v>161514765.09999999</v>
      </c>
      <c r="Q4" s="2"/>
      <c r="R4" s="2"/>
      <c r="AL4" s="2">
        <v>103631526.09999999</v>
      </c>
      <c r="AM4" s="2">
        <v>90636486.099999994</v>
      </c>
    </row>
    <row r="5" spans="1:42" x14ac:dyDescent="0.35">
      <c r="A5" t="s">
        <v>485</v>
      </c>
      <c r="B5" s="2">
        <v>2610353.7000000002</v>
      </c>
      <c r="C5" s="2">
        <v>3171343.5</v>
      </c>
      <c r="D5" s="2">
        <v>3300074</v>
      </c>
      <c r="E5" s="2">
        <v>2610353.7000000002</v>
      </c>
      <c r="F5" s="2">
        <v>3570007.2</v>
      </c>
      <c r="G5" s="2">
        <v>5106820.7</v>
      </c>
      <c r="J5" s="2">
        <v>23672865.100000001</v>
      </c>
      <c r="Q5" s="2"/>
      <c r="R5" s="2"/>
      <c r="AL5" s="2">
        <v>115042794.8</v>
      </c>
      <c r="AM5" s="2">
        <v>97121327.900000006</v>
      </c>
    </row>
    <row r="6" spans="1:42" x14ac:dyDescent="0.35">
      <c r="A6" t="s">
        <v>486</v>
      </c>
      <c r="B6" s="2">
        <v>14099855.699999999</v>
      </c>
      <c r="C6" s="2">
        <v>22597055.5</v>
      </c>
      <c r="D6" s="2">
        <v>28259353.100000001</v>
      </c>
      <c r="E6" s="2">
        <v>14099855.699999999</v>
      </c>
      <c r="F6" s="2">
        <v>27051007.699999999</v>
      </c>
      <c r="G6" s="2">
        <v>35348665.100000001</v>
      </c>
      <c r="Q6" s="2"/>
      <c r="R6" s="2"/>
      <c r="AK6" t="s">
        <v>111</v>
      </c>
      <c r="AL6" s="2">
        <v>125744986.5</v>
      </c>
      <c r="AM6" s="2">
        <v>104918703.5</v>
      </c>
      <c r="AN6" s="8">
        <f>(AL6/AL2)^(1/4)-1</f>
        <v>0.11598498061810103</v>
      </c>
      <c r="AO6" s="8">
        <f>(AM6/AM2)^(1/4)-1</f>
        <v>6.6593441581381585E-2</v>
      </c>
      <c r="AP6" s="44">
        <f>AN6-AO6</f>
        <v>4.9391539036719445E-2</v>
      </c>
    </row>
    <row r="7" spans="1:42" x14ac:dyDescent="0.35">
      <c r="A7" s="59" t="s">
        <v>501</v>
      </c>
      <c r="B7" s="2">
        <v>12304390</v>
      </c>
      <c r="C7" s="2">
        <v>19815124</v>
      </c>
      <c r="D7" s="2">
        <v>24977732.5</v>
      </c>
      <c r="E7" s="2">
        <f>'GVA Nominal Registered'!M4</f>
        <v>12304390</v>
      </c>
      <c r="F7" s="2">
        <f>'GVA Nominal Registered'!U4</f>
        <v>23637182.199999999</v>
      </c>
      <c r="G7" s="2">
        <v>30654691.199999999</v>
      </c>
      <c r="Q7" s="2"/>
      <c r="R7" s="2"/>
      <c r="AL7" s="2">
        <v>139652001.90000001</v>
      </c>
      <c r="AM7" s="2">
        <v>113282846.2</v>
      </c>
    </row>
    <row r="8" spans="1:42" x14ac:dyDescent="0.35">
      <c r="A8" s="59" t="s">
        <v>504</v>
      </c>
      <c r="B8" s="2">
        <v>1795465.6999999993</v>
      </c>
      <c r="C8" s="2">
        <v>2781931.5</v>
      </c>
      <c r="D8" s="2">
        <v>3281620.6</v>
      </c>
      <c r="E8" s="2">
        <f>'GVA Nominal Unregistered'!B4</f>
        <v>1795460</v>
      </c>
      <c r="F8" s="2">
        <f>'GVA Nominal Unregistered'!J4</f>
        <v>3413825.5</v>
      </c>
      <c r="G8" s="2">
        <v>4693974</v>
      </c>
      <c r="Q8" s="2"/>
      <c r="R8" s="2"/>
      <c r="AL8" s="2">
        <v>155056652.09999999</v>
      </c>
      <c r="AM8" s="2">
        <v>120341705.09999999</v>
      </c>
    </row>
    <row r="9" spans="1:42" x14ac:dyDescent="0.35">
      <c r="A9" t="s">
        <v>491</v>
      </c>
      <c r="B9" s="2">
        <v>1866680</v>
      </c>
      <c r="C9" s="2">
        <v>3007979.5</v>
      </c>
      <c r="D9" s="2">
        <v>3827759.1</v>
      </c>
      <c r="E9" s="2">
        <v>1866680</v>
      </c>
      <c r="F9" s="2">
        <v>5029993.4000000004</v>
      </c>
      <c r="G9" s="2">
        <v>6090675</v>
      </c>
      <c r="Q9" s="2"/>
      <c r="R9" s="2"/>
      <c r="AL9" s="2">
        <v>171751283</v>
      </c>
      <c r="AM9" s="2">
        <v>127337977.7</v>
      </c>
    </row>
    <row r="10" spans="1:42" x14ac:dyDescent="0.35">
      <c r="A10" t="s">
        <v>496</v>
      </c>
      <c r="B10" s="2">
        <v>7773345.5</v>
      </c>
      <c r="C10" s="2">
        <v>10434294.1</v>
      </c>
      <c r="D10" s="2">
        <v>14377881</v>
      </c>
      <c r="E10" s="2">
        <v>7773345.5</v>
      </c>
      <c r="F10" s="2">
        <v>13786692.4</v>
      </c>
      <c r="G10" s="2">
        <v>21714011.800000001</v>
      </c>
      <c r="Q10" s="2"/>
      <c r="R10" s="2"/>
      <c r="AL10" s="2">
        <v>183811173.19999999</v>
      </c>
      <c r="AM10" s="2">
        <v>132361004.09999999</v>
      </c>
    </row>
    <row r="11" spans="1:42" x14ac:dyDescent="0.35">
      <c r="A11" t="s">
        <v>497</v>
      </c>
      <c r="B11" s="2">
        <v>39699751.799999997</v>
      </c>
      <c r="C11" s="2">
        <v>73207073.400000006</v>
      </c>
      <c r="D11" s="2">
        <v>88076832.700000003</v>
      </c>
      <c r="E11" s="2">
        <v>39699751.799999997</v>
      </c>
      <c r="F11" s="2">
        <v>100688760.09999999</v>
      </c>
      <c r="G11" s="2">
        <v>133713479.90000001</v>
      </c>
      <c r="Q11" s="2"/>
      <c r="R11" s="2"/>
      <c r="AL11" s="2">
        <v>182109971.40000001</v>
      </c>
      <c r="AM11" s="2">
        <v>126873445.7</v>
      </c>
    </row>
    <row r="12" spans="1:42" x14ac:dyDescent="0.35">
      <c r="A12" t="s">
        <v>498</v>
      </c>
      <c r="B12" s="2">
        <v>14131160.6</v>
      </c>
      <c r="C12" s="2">
        <v>26900595.399999999</v>
      </c>
      <c r="D12" s="2">
        <v>29945359.899999999</v>
      </c>
      <c r="E12" s="2">
        <v>14131160.6</v>
      </c>
      <c r="F12" s="2">
        <v>34788887.399999999</v>
      </c>
      <c r="G12" s="2">
        <v>44120076.100000001</v>
      </c>
      <c r="Q12" s="2"/>
      <c r="R12" s="2"/>
      <c r="AL12" s="2">
        <v>216355836.30000001</v>
      </c>
      <c r="AM12" s="2">
        <v>138768400.40000001</v>
      </c>
    </row>
    <row r="13" spans="1:42" x14ac:dyDescent="0.35">
      <c r="A13" t="s">
        <v>499</v>
      </c>
      <c r="B13" s="2">
        <v>15308773.699999999</v>
      </c>
      <c r="C13" s="2">
        <v>28982434.300000001</v>
      </c>
      <c r="D13" s="2">
        <v>38145864.700000003</v>
      </c>
      <c r="E13" s="2">
        <v>15308773.699999999</v>
      </c>
      <c r="F13" s="2">
        <v>38811127.899999999</v>
      </c>
      <c r="G13" s="2">
        <v>56004391.100000001</v>
      </c>
      <c r="Q13" s="2"/>
      <c r="R13" s="2"/>
      <c r="AL13" s="2">
        <v>246466977</v>
      </c>
      <c r="AM13" s="2">
        <v>148780282.59999999</v>
      </c>
    </row>
    <row r="14" spans="1:42" x14ac:dyDescent="0.35">
      <c r="A14" t="s">
        <v>500</v>
      </c>
      <c r="B14" s="2">
        <v>10259817.5</v>
      </c>
      <c r="C14" s="2">
        <v>17324043.600000001</v>
      </c>
      <c r="D14" s="2">
        <v>19985608.100000001</v>
      </c>
      <c r="E14" s="2">
        <v>10259817.5</v>
      </c>
      <c r="F14" s="2">
        <v>27088744.699999999</v>
      </c>
      <c r="G14" s="2">
        <v>33589012.700000003</v>
      </c>
      <c r="Q14" s="2"/>
      <c r="R14" s="2"/>
      <c r="AK14" t="s">
        <v>119</v>
      </c>
      <c r="AL14" s="2">
        <v>274128880.5</v>
      </c>
      <c r="AM14" s="2">
        <v>161514765.09999999</v>
      </c>
      <c r="AN14" s="8">
        <f>(AL14/AL6)^(1/8)-1</f>
        <v>0.10232083026260175</v>
      </c>
      <c r="AO14" s="8">
        <f>(AM14/AM6)^(1/8)-1</f>
        <v>5.5406864007206735E-2</v>
      </c>
      <c r="AP14" s="44">
        <f>AN14-AO14</f>
        <v>4.6913966255395012E-2</v>
      </c>
    </row>
    <row r="15" spans="1:42" x14ac:dyDescent="0.35">
      <c r="A15" t="s">
        <v>502</v>
      </c>
      <c r="B15" s="2">
        <v>7936810</v>
      </c>
      <c r="C15" s="2">
        <v>16756067.9</v>
      </c>
      <c r="D15" s="2">
        <v>17971877</v>
      </c>
      <c r="E15" s="2">
        <f>B15</f>
        <v>7936810</v>
      </c>
      <c r="F15" s="2">
        <v>21314235.399999999</v>
      </c>
      <c r="G15" s="1">
        <v>26049520.199999999</v>
      </c>
      <c r="Q15" s="2"/>
      <c r="R15" s="2"/>
      <c r="AN15" s="8">
        <f>(AL14/AL2)^(1/12)-1</f>
        <v>0.1068568558013232</v>
      </c>
      <c r="AO15" s="8">
        <f>(AM14/AM2)^(1/12)-1</f>
        <v>5.9122625795690498E-2</v>
      </c>
      <c r="AP15" s="44">
        <f>AN15-AO15</f>
        <v>4.7734230005632705E-2</v>
      </c>
    </row>
    <row r="16" spans="1:42" x14ac:dyDescent="0.35">
      <c r="A16" t="s">
        <v>503</v>
      </c>
      <c r="B16" s="2">
        <v>899010</v>
      </c>
      <c r="C16" s="2">
        <v>1532607.8</v>
      </c>
      <c r="D16" s="2">
        <v>2023709.3</v>
      </c>
      <c r="E16" s="2">
        <f>B16</f>
        <v>899010</v>
      </c>
      <c r="F16" s="1">
        <v>1949073.2</v>
      </c>
      <c r="G16" s="1">
        <v>2645938.1</v>
      </c>
      <c r="Q16" s="2"/>
      <c r="R16" s="2"/>
    </row>
    <row r="17" spans="1:34" x14ac:dyDescent="0.35">
      <c r="A17" t="s">
        <v>506</v>
      </c>
      <c r="B17" s="2">
        <v>5295340.5999999996</v>
      </c>
      <c r="C17" s="2">
        <v>8611919.6999999974</v>
      </c>
      <c r="D17" s="2">
        <f t="shared" ref="D17" si="0">D12-D15-D16</f>
        <v>9949773.5999999978</v>
      </c>
      <c r="E17" s="2">
        <f>B17</f>
        <v>5295340.5999999996</v>
      </c>
      <c r="F17" s="2">
        <f>F12-F15-F16</f>
        <v>11525578.800000001</v>
      </c>
      <c r="G17" s="2">
        <f>G12-G15-G16</f>
        <v>15424617.800000003</v>
      </c>
      <c r="Q17" s="2"/>
      <c r="R17" s="2"/>
    </row>
    <row r="18" spans="1:34" x14ac:dyDescent="0.35">
      <c r="A18" t="s">
        <v>519</v>
      </c>
      <c r="B18" s="2">
        <v>4802260</v>
      </c>
      <c r="C18" s="2">
        <v>7845360</v>
      </c>
      <c r="D18" s="2">
        <v>9728742.4000000004</v>
      </c>
      <c r="E18" s="2">
        <f>B18</f>
        <v>4802260</v>
      </c>
      <c r="F18" s="2">
        <v>10276357.1</v>
      </c>
      <c r="G18" s="2">
        <v>14526785.5</v>
      </c>
      <c r="Q18" s="2"/>
      <c r="R18" s="2"/>
    </row>
    <row r="19" spans="1:34" x14ac:dyDescent="0.35">
      <c r="A19" t="s">
        <v>520</v>
      </c>
      <c r="B19" s="2">
        <v>10506513.699999999</v>
      </c>
      <c r="C19" s="2">
        <v>21137074.300000001</v>
      </c>
      <c r="D19" s="2">
        <v>28417122.300000001</v>
      </c>
      <c r="E19" s="2">
        <f>B19</f>
        <v>10506513.699999999</v>
      </c>
      <c r="F19" s="2">
        <v>28534770.800000001</v>
      </c>
      <c r="G19" s="2">
        <v>41477605.600000001</v>
      </c>
      <c r="Q19" s="2"/>
      <c r="R19" s="2"/>
    </row>
    <row r="20" spans="1:34" ht="15" thickBot="1" x14ac:dyDescent="0.4">
      <c r="B20" s="2"/>
      <c r="C20" s="2"/>
      <c r="K20" s="44">
        <f>I23-K23</f>
        <v>8.5565235965594511E-3</v>
      </c>
      <c r="M20" s="44">
        <f>I23-M23</f>
        <v>9.1415014282971718E-3</v>
      </c>
      <c r="P20" s="2"/>
      <c r="Q20" s="8">
        <f>'Nominal growth calc 2011-23'!I23-'Real Growth Cal 2011-23'!Q23</f>
        <v>4.7734230005632705E-2</v>
      </c>
      <c r="R20" s="51"/>
      <c r="S20" s="51">
        <f>'Nominal growth calc 2011-23'!M23-'Real Growth Cal 2011-23'!S23</f>
        <v>5.6266153654979334E-2</v>
      </c>
      <c r="AE20" s="2">
        <v>87363288.099999994</v>
      </c>
      <c r="AG20">
        <v>14.27</v>
      </c>
      <c r="AH20">
        <v>5.47</v>
      </c>
    </row>
    <row r="21" spans="1:34" x14ac:dyDescent="0.35">
      <c r="B21" s="151">
        <v>2011</v>
      </c>
      <c r="C21" s="150">
        <v>2023</v>
      </c>
      <c r="D21" s="150"/>
      <c r="E21" s="150"/>
      <c r="F21" s="150"/>
      <c r="G21" s="150"/>
      <c r="I21" s="150" t="s">
        <v>536</v>
      </c>
      <c r="J21" s="150"/>
      <c r="K21" s="150"/>
      <c r="L21" s="150"/>
      <c r="M21" s="150"/>
      <c r="P21" s="75"/>
      <c r="Q21" s="157" t="s">
        <v>612</v>
      </c>
      <c r="R21" s="157"/>
      <c r="S21" s="157"/>
      <c r="T21" s="93"/>
      <c r="U21" s="157" t="s">
        <v>689</v>
      </c>
      <c r="V21" s="157"/>
      <c r="W21" s="157"/>
      <c r="X21" s="94"/>
      <c r="Y21" s="157" t="s">
        <v>517</v>
      </c>
      <c r="Z21" s="157"/>
      <c r="AA21" s="158"/>
      <c r="AE21" s="2">
        <v>92130167.700000003</v>
      </c>
      <c r="AG21">
        <v>17.79</v>
      </c>
      <c r="AH21">
        <v>5.94</v>
      </c>
    </row>
    <row r="22" spans="1:34" x14ac:dyDescent="0.35">
      <c r="B22" s="151"/>
      <c r="C22" s="66" t="s">
        <v>523</v>
      </c>
      <c r="D22" s="66" t="s">
        <v>524</v>
      </c>
      <c r="E22" s="66" t="s">
        <v>525</v>
      </c>
      <c r="F22" s="66" t="s">
        <v>526</v>
      </c>
      <c r="G22" s="66" t="s">
        <v>527</v>
      </c>
      <c r="I22" s="66" t="s">
        <v>523</v>
      </c>
      <c r="J22" s="66" t="s">
        <v>524</v>
      </c>
      <c r="K22" s="66" t="s">
        <v>525</v>
      </c>
      <c r="L22" s="66" t="s">
        <v>526</v>
      </c>
      <c r="M22" s="66" t="s">
        <v>527</v>
      </c>
      <c r="P22" s="76"/>
      <c r="Q22" s="95" t="s">
        <v>523</v>
      </c>
      <c r="R22" s="73" t="s">
        <v>537</v>
      </c>
      <c r="S22" s="73" t="s">
        <v>538</v>
      </c>
      <c r="T22" s="96"/>
      <c r="U22" s="95" t="s">
        <v>523</v>
      </c>
      <c r="V22" s="73" t="s">
        <v>537</v>
      </c>
      <c r="W22" s="73" t="s">
        <v>538</v>
      </c>
      <c r="X22" s="96"/>
      <c r="Y22" s="95" t="s">
        <v>523</v>
      </c>
      <c r="Z22" s="73" t="s">
        <v>537</v>
      </c>
      <c r="AA22" s="97" t="s">
        <v>538</v>
      </c>
      <c r="AE22" s="2">
        <v>98013698.200000003</v>
      </c>
      <c r="AG22">
        <v>17.41</v>
      </c>
      <c r="AH22">
        <v>10.65</v>
      </c>
    </row>
    <row r="23" spans="1:34" x14ac:dyDescent="0.35">
      <c r="A23" t="s">
        <v>530</v>
      </c>
      <c r="B23" s="2">
        <f>B3</f>
        <v>81069459.900000006</v>
      </c>
      <c r="C23" s="2">
        <f>D3</f>
        <v>161514765.09999999</v>
      </c>
      <c r="D23" s="2">
        <f>SUM(D24:D30)</f>
        <v>147077700.18877071</v>
      </c>
      <c r="E23" s="2">
        <f>SUM(E24:E30)</f>
        <v>146533824.07238466</v>
      </c>
      <c r="F23" s="2">
        <f t="shared" ref="F23" si="1">SUM(F24:F30)</f>
        <v>153549238.13078517</v>
      </c>
      <c r="G23" s="2">
        <f>SUM(G24:G30)</f>
        <v>145557698.81186864</v>
      </c>
      <c r="I23" s="8">
        <f>(C23/$B23)^(1/12)-1</f>
        <v>5.9122625795690498E-2</v>
      </c>
      <c r="J23" s="8">
        <f>(D23/$B23)^(1/12)-1</f>
        <v>5.0890491529552273E-2</v>
      </c>
      <c r="K23" s="68">
        <f>(E23/$B23)^(1/12)-1</f>
        <v>5.0566102199131047E-2</v>
      </c>
      <c r="L23" s="8">
        <f>(F23/$B23)^(1/12)-1</f>
        <v>5.4668234033643959E-2</v>
      </c>
      <c r="M23" s="68">
        <f>(G23/$B23)^(1/12)-1</f>
        <v>4.9981124367393326E-2</v>
      </c>
      <c r="N23" s="8"/>
      <c r="P23" s="77" t="s">
        <v>530</v>
      </c>
      <c r="Q23" s="78">
        <f>I23</f>
        <v>5.9122625795690498E-2</v>
      </c>
      <c r="R23" s="122">
        <f>K23</f>
        <v>5.0566102199131047E-2</v>
      </c>
      <c r="S23" s="122">
        <f>M23</f>
        <v>4.9981124367393326E-2</v>
      </c>
      <c r="T23" s="14"/>
      <c r="U23" s="80">
        <f>'Nominal growth calc 2011-23'!I23</f>
        <v>0.1068568558013232</v>
      </c>
      <c r="V23" s="80">
        <f>'Nominal growth calc 2011-23'!K23</f>
        <v>0.10686418176983192</v>
      </c>
      <c r="W23" s="80">
        <f>'Nominal growth calc 2011-23'!M23</f>
        <v>0.10624727802237266</v>
      </c>
      <c r="X23" s="14"/>
      <c r="Y23" s="81">
        <f>U23-Q23</f>
        <v>4.7734230005632705E-2</v>
      </c>
      <c r="Z23" s="81">
        <f>V23-R23</f>
        <v>5.6298079570700876E-2</v>
      </c>
      <c r="AA23" s="82">
        <f>W23-S23</f>
        <v>5.6266153654979334E-2</v>
      </c>
      <c r="AE23" s="2">
        <v>105276736.3</v>
      </c>
      <c r="AG23">
        <v>10.72</v>
      </c>
      <c r="AH23">
        <v>10.55</v>
      </c>
    </row>
    <row r="24" spans="1:34" x14ac:dyDescent="0.35">
      <c r="A24" t="s">
        <v>531</v>
      </c>
      <c r="B24" s="2">
        <f>B7</f>
        <v>12304390</v>
      </c>
      <c r="C24" s="2">
        <f>D7</f>
        <v>24977732.5</v>
      </c>
      <c r="D24" s="2">
        <f>B24*(1+'Registered manufacturing growth'!Z24)^12</f>
        <v>17804452.330000002</v>
      </c>
      <c r="E24" s="2">
        <f>B24*(1+'Registered manufacturing growth'!Z25)^12</f>
        <v>17804452.330000002</v>
      </c>
      <c r="F24" s="2">
        <f>B24*(1+'Registered manufacturing growth'!Z26)^12</f>
        <v>24275990.272014443</v>
      </c>
      <c r="G24" s="2">
        <f>B24*(1+'Registered manufacturing growth'!Z27)^12</f>
        <v>16828327.069483999</v>
      </c>
      <c r="I24" s="8">
        <f t="shared" ref="I24:I31" si="2">(C24/$B24)^(1/12)-1</f>
        <v>6.077777057625311E-2</v>
      </c>
      <c r="J24" s="8">
        <f t="shared" ref="J24:J33" si="3">(D24/$B24)^(1/12)-1</f>
        <v>3.1269984413410779E-2</v>
      </c>
      <c r="K24" s="8">
        <f t="shared" ref="K24:K34" si="4">(E24/$B24)^(1/12)-1</f>
        <v>3.1269984413410779E-2</v>
      </c>
      <c r="L24" s="8">
        <f t="shared" ref="L24:L33" si="5">(F24/$B24)^(1/12)-1</f>
        <v>5.8261684286736504E-2</v>
      </c>
      <c r="M24" s="8">
        <f t="shared" ref="M24:M34" si="6">(G24/$B24)^(1/12)-1</f>
        <v>2.643567490250609E-2</v>
      </c>
      <c r="N24" s="8">
        <f>(B24+C24)/(B$23+C$23)</f>
        <v>0.15368733271918239</v>
      </c>
      <c r="P24" s="98" t="s">
        <v>531</v>
      </c>
      <c r="Q24" s="83">
        <f t="shared" ref="Q24:Q31" si="7">I24</f>
        <v>6.077777057625311E-2</v>
      </c>
      <c r="R24" s="84">
        <f t="shared" ref="R24:R31" si="8">K24</f>
        <v>3.1269984413410779E-2</v>
      </c>
      <c r="S24" s="129">
        <f t="shared" ref="S24:S31" si="9">M24</f>
        <v>2.643567490250609E-2</v>
      </c>
      <c r="T24" s="14"/>
      <c r="U24" s="83">
        <f>'Nominal growth calc 2011-23'!I24</f>
        <v>8.9856058161936314E-2</v>
      </c>
      <c r="V24" s="83">
        <f>'Nominal growth calc 2011-23'!K24</f>
        <v>9.1654502308391006E-2</v>
      </c>
      <c r="W24" s="83">
        <f>'Nominal growth calc 2011-23'!M24</f>
        <v>8.6820192797486317E-2</v>
      </c>
      <c r="X24" s="14"/>
      <c r="Y24" s="84">
        <f t="shared" ref="Y24:AA33" si="10">U24-Q24</f>
        <v>2.9078287585683205E-2</v>
      </c>
      <c r="Z24" s="84">
        <f t="shared" si="10"/>
        <v>6.0384517894980227E-2</v>
      </c>
      <c r="AA24" s="85">
        <f t="shared" si="10"/>
        <v>6.0384517894980227E-2</v>
      </c>
      <c r="AE24" s="2">
        <v>113694931.40000001</v>
      </c>
      <c r="AG24">
        <v>24.25</v>
      </c>
      <c r="AH24">
        <v>7.61</v>
      </c>
    </row>
    <row r="25" spans="1:34" x14ac:dyDescent="0.35">
      <c r="A25" t="s">
        <v>532</v>
      </c>
      <c r="B25" s="2">
        <f>B8</f>
        <v>1795465.6999999993</v>
      </c>
      <c r="C25" s="2">
        <f>D8</f>
        <v>3281620.6</v>
      </c>
      <c r="D25" s="2">
        <f>$B25*(1+'unregistered manufacturing grow'!T10)^12</f>
        <v>2885816.2313542394</v>
      </c>
      <c r="E25" s="2">
        <f>$B25*(1+'unregistered manufacturing grow'!T8)^12</f>
        <v>2341940.1149681653</v>
      </c>
      <c r="F25" s="2">
        <f>D25</f>
        <v>2885816.2313542394</v>
      </c>
      <c r="G25" s="2">
        <f>E25</f>
        <v>2341940.1149681653</v>
      </c>
      <c r="I25" s="8">
        <f t="shared" si="2"/>
        <v>5.1540339873707541E-2</v>
      </c>
      <c r="J25" s="8">
        <f t="shared" si="3"/>
        <v>4.0337603545513634E-2</v>
      </c>
      <c r="K25" s="8">
        <f t="shared" si="4"/>
        <v>2.2389913045233634E-2</v>
      </c>
      <c r="L25" s="8">
        <f t="shared" si="5"/>
        <v>4.0337603545513634E-2</v>
      </c>
      <c r="M25" s="8">
        <f t="shared" si="6"/>
        <v>2.2389913045233634E-2</v>
      </c>
      <c r="N25" s="8">
        <f t="shared" ref="N25:N31" si="11">(B25+C25)/(B$23+C$23)</f>
        <v>2.0929169240085577E-2</v>
      </c>
      <c r="P25" s="98" t="s">
        <v>532</v>
      </c>
      <c r="Q25" s="83">
        <f t="shared" si="7"/>
        <v>5.1540339873707541E-2</v>
      </c>
      <c r="R25" s="84">
        <f t="shared" si="8"/>
        <v>2.2389913045233634E-2</v>
      </c>
      <c r="S25" s="129">
        <f t="shared" si="9"/>
        <v>2.2389913045233634E-2</v>
      </c>
      <c r="T25" s="14"/>
      <c r="U25" s="83">
        <f>'Nominal growth calc 2011-23'!I25</f>
        <v>8.2774430940213861E-2</v>
      </c>
      <c r="V25" s="83">
        <f>'Nominal growth calc 2011-23'!K25</f>
        <v>6.8896112056263448E-2</v>
      </c>
      <c r="W25" s="83">
        <f>'Nominal growth calc 2011-23'!M25</f>
        <v>6.8896112056263448E-2</v>
      </c>
      <c r="X25" s="14"/>
      <c r="Y25" s="84">
        <f t="shared" si="10"/>
        <v>3.123409106650632E-2</v>
      </c>
      <c r="Z25" s="84">
        <f t="shared" si="10"/>
        <v>4.6506199011029814E-2</v>
      </c>
      <c r="AA25" s="85">
        <f t="shared" si="10"/>
        <v>4.6506199011029814E-2</v>
      </c>
      <c r="AE25" s="2">
        <v>123081932.2</v>
      </c>
      <c r="AG25">
        <v>19.13</v>
      </c>
      <c r="AH25">
        <v>11.65</v>
      </c>
    </row>
    <row r="26" spans="1:34" x14ac:dyDescent="0.35">
      <c r="A26" t="s">
        <v>533</v>
      </c>
      <c r="B26" s="2">
        <f>B15</f>
        <v>7936810</v>
      </c>
      <c r="C26" s="2">
        <f>D15</f>
        <v>17971877</v>
      </c>
      <c r="D26" s="2">
        <f>B26*(1+'trade and repair'!G24)^12</f>
        <v>14664454.652650777</v>
      </c>
      <c r="E26" s="2">
        <f>D26</f>
        <v>14664454.652650777</v>
      </c>
      <c r="F26" s="2">
        <f t="shared" ref="F26:G29" si="12">E26</f>
        <v>14664454.652650777</v>
      </c>
      <c r="G26" s="2">
        <f t="shared" si="12"/>
        <v>14664454.652650777</v>
      </c>
      <c r="I26" s="8">
        <f t="shared" si="2"/>
        <v>7.0480978037667175E-2</v>
      </c>
      <c r="J26" s="8">
        <f t="shared" si="3"/>
        <v>5.2490847196253743E-2</v>
      </c>
      <c r="K26" s="8">
        <f t="shared" si="4"/>
        <v>5.2490847196253743E-2</v>
      </c>
      <c r="L26" s="8">
        <f t="shared" si="5"/>
        <v>5.2490847196253743E-2</v>
      </c>
      <c r="M26" s="8">
        <f t="shared" si="6"/>
        <v>5.2490847196253743E-2</v>
      </c>
      <c r="N26" s="8">
        <f t="shared" si="11"/>
        <v>0.10680285166935319</v>
      </c>
      <c r="P26" s="98" t="s">
        <v>533</v>
      </c>
      <c r="Q26" s="83">
        <f t="shared" si="7"/>
        <v>7.0480978037667175E-2</v>
      </c>
      <c r="R26" s="84">
        <f t="shared" si="8"/>
        <v>5.2490847196253743E-2</v>
      </c>
      <c r="S26" s="129">
        <f t="shared" si="9"/>
        <v>5.2490847196253743E-2</v>
      </c>
      <c r="T26" s="14"/>
      <c r="U26" s="83">
        <f>'Nominal growth calc 2011-23'!I26</f>
        <v>0.11117072874264555</v>
      </c>
      <c r="V26" s="83">
        <f>'Nominal growth calc 2011-23'!K26</f>
        <v>0.11117072874264555</v>
      </c>
      <c r="W26" s="83">
        <f>'Nominal growth calc 2011-23'!M26</f>
        <v>0.11117072874264555</v>
      </c>
      <c r="X26" s="14"/>
      <c r="Y26" s="84">
        <f t="shared" si="10"/>
        <v>4.0689750704978378E-2</v>
      </c>
      <c r="Z26" s="84">
        <f t="shared" si="10"/>
        <v>5.867988154639181E-2</v>
      </c>
      <c r="AA26" s="85">
        <f t="shared" si="10"/>
        <v>5.867988154639181E-2</v>
      </c>
      <c r="AE26" s="2">
        <v>131445821.40000001</v>
      </c>
      <c r="AG26">
        <v>11.07</v>
      </c>
      <c r="AH26">
        <v>13.32</v>
      </c>
    </row>
    <row r="27" spans="1:34" x14ac:dyDescent="0.35">
      <c r="A27" t="s">
        <v>534</v>
      </c>
      <c r="B27" s="2">
        <f>B16</f>
        <v>899010</v>
      </c>
      <c r="C27" s="2">
        <f>D16</f>
        <v>2023709.3</v>
      </c>
      <c r="D27" s="2">
        <f>B27*(1+hotel!G27)^(11)</f>
        <v>1568698.4366890828</v>
      </c>
      <c r="E27" s="2">
        <f>D27</f>
        <v>1568698.4366890828</v>
      </c>
      <c r="F27" s="2">
        <f t="shared" si="12"/>
        <v>1568698.4366890828</v>
      </c>
      <c r="G27" s="2">
        <f t="shared" si="12"/>
        <v>1568698.4366890828</v>
      </c>
      <c r="I27" s="8">
        <f t="shared" si="2"/>
        <v>6.9954477287307082E-2</v>
      </c>
      <c r="J27" s="8">
        <f t="shared" si="3"/>
        <v>4.7485239226931375E-2</v>
      </c>
      <c r="K27" s="8">
        <f t="shared" si="4"/>
        <v>4.7485239226931375E-2</v>
      </c>
      <c r="L27" s="8">
        <f t="shared" si="5"/>
        <v>4.7485239226931375E-2</v>
      </c>
      <c r="M27" s="8">
        <f t="shared" si="6"/>
        <v>4.7485239226931375E-2</v>
      </c>
      <c r="N27" s="8">
        <f t="shared" si="11"/>
        <v>1.204826612282806E-2</v>
      </c>
      <c r="P27" s="98" t="s">
        <v>534</v>
      </c>
      <c r="Q27" s="83">
        <f t="shared" si="7"/>
        <v>6.9954477287307082E-2</v>
      </c>
      <c r="R27" s="84">
        <f t="shared" si="8"/>
        <v>4.7485239226931375E-2</v>
      </c>
      <c r="S27" s="129">
        <f t="shared" si="9"/>
        <v>4.7485239226931375E-2</v>
      </c>
      <c r="T27" s="14"/>
      <c r="U27" s="83">
        <f>'Nominal growth calc 2011-23'!I27</f>
        <v>0.11059219793526665</v>
      </c>
      <c r="V27" s="83">
        <f>'Nominal growth calc 2011-23'!K27</f>
        <v>0.11059219793526665</v>
      </c>
      <c r="W27" s="83">
        <f>'Nominal growth calc 2011-23'!M27</f>
        <v>0.11059219793526665</v>
      </c>
      <c r="X27" s="14"/>
      <c r="Y27" s="84">
        <f t="shared" si="10"/>
        <v>4.0637720647959563E-2</v>
      </c>
      <c r="Z27" s="84">
        <f t="shared" si="10"/>
        <v>6.310695870833527E-2</v>
      </c>
      <c r="AA27" s="85">
        <f t="shared" si="10"/>
        <v>6.310695870833527E-2</v>
      </c>
      <c r="AE27" s="2">
        <v>139929139.40000001</v>
      </c>
      <c r="AG27">
        <v>8.85</v>
      </c>
      <c r="AH27">
        <v>13.39</v>
      </c>
    </row>
    <row r="28" spans="1:34" x14ac:dyDescent="0.35">
      <c r="A28" t="s">
        <v>496</v>
      </c>
      <c r="B28" s="2">
        <f>B10</f>
        <v>7773345.5</v>
      </c>
      <c r="C28" s="2">
        <f>D10</f>
        <v>14377881</v>
      </c>
      <c r="D28" s="2">
        <f>B28*(1+Construction!H36)^12</f>
        <v>12186204.002302617</v>
      </c>
      <c r="E28" s="2">
        <f>D28</f>
        <v>12186204.002302617</v>
      </c>
      <c r="F28" s="2">
        <f t="shared" si="12"/>
        <v>12186204.002302617</v>
      </c>
      <c r="G28" s="2">
        <f t="shared" si="12"/>
        <v>12186204.002302617</v>
      </c>
      <c r="I28" s="8">
        <f t="shared" si="2"/>
        <v>5.2585160089321903E-2</v>
      </c>
      <c r="J28" s="8">
        <f t="shared" si="3"/>
        <v>3.8177724055009854E-2</v>
      </c>
      <c r="K28" s="8">
        <f t="shared" si="4"/>
        <v>3.8177724055009854E-2</v>
      </c>
      <c r="L28" s="8">
        <f t="shared" si="5"/>
        <v>3.8177724055009854E-2</v>
      </c>
      <c r="M28" s="8">
        <f t="shared" si="6"/>
        <v>3.8177724055009854E-2</v>
      </c>
      <c r="N28" s="8">
        <f t="shared" si="11"/>
        <v>9.131354893336531E-2</v>
      </c>
      <c r="P28" s="98" t="s">
        <v>496</v>
      </c>
      <c r="Q28" s="83">
        <f t="shared" si="7"/>
        <v>5.2585160089321903E-2</v>
      </c>
      <c r="R28" s="84">
        <f t="shared" si="8"/>
        <v>3.8177724055009854E-2</v>
      </c>
      <c r="S28" s="129">
        <f t="shared" si="9"/>
        <v>3.8177724055009854E-2</v>
      </c>
      <c r="T28" s="14"/>
      <c r="U28" s="83">
        <f>'Nominal growth calc 2011-23'!I28</f>
        <v>9.8562241949990081E-2</v>
      </c>
      <c r="V28" s="83">
        <f>'Nominal growth calc 2011-23'!K28</f>
        <v>9.8562241949990081E-2</v>
      </c>
      <c r="W28" s="83">
        <f>'Nominal growth calc 2011-23'!M28</f>
        <v>9.8562241949990081E-2</v>
      </c>
      <c r="X28" s="14"/>
      <c r="Y28" s="84">
        <f t="shared" si="10"/>
        <v>4.5977081860668179E-2</v>
      </c>
      <c r="Z28" s="84">
        <f t="shared" si="10"/>
        <v>6.0384517894980227E-2</v>
      </c>
      <c r="AA28" s="85">
        <f t="shared" si="10"/>
        <v>6.0384517894980227E-2</v>
      </c>
      <c r="AE28" s="2">
        <v>145346407.80000001</v>
      </c>
      <c r="AG28">
        <v>-0.12</v>
      </c>
      <c r="AH28">
        <v>3.13</v>
      </c>
    </row>
    <row r="29" spans="1:34" x14ac:dyDescent="0.35">
      <c r="A29" t="s">
        <v>519</v>
      </c>
      <c r="B29" s="2">
        <f>B18</f>
        <v>4802260</v>
      </c>
      <c r="C29" s="2">
        <f>D18</f>
        <v>9728742.4000000004</v>
      </c>
      <c r="D29" s="2">
        <f>B29*(1+'Financial Services'!F24)^12</f>
        <v>8814872.2357739992</v>
      </c>
      <c r="E29" s="2">
        <f>D29</f>
        <v>8814872.2357739992</v>
      </c>
      <c r="F29" s="2">
        <f t="shared" si="12"/>
        <v>8814872.2357739992</v>
      </c>
      <c r="G29" s="2">
        <f t="shared" si="12"/>
        <v>8814872.2357739992</v>
      </c>
      <c r="I29" s="8">
        <f t="shared" si="2"/>
        <v>6.0598282625788702E-2</v>
      </c>
      <c r="J29" s="8">
        <f t="shared" si="3"/>
        <v>5.1915519863860338E-2</v>
      </c>
      <c r="K29" s="8">
        <f t="shared" si="4"/>
        <v>5.1915519863860338E-2</v>
      </c>
      <c r="L29" s="8">
        <f t="shared" si="5"/>
        <v>5.1915519863860338E-2</v>
      </c>
      <c r="M29" s="8">
        <f t="shared" si="6"/>
        <v>5.1915519863860338E-2</v>
      </c>
      <c r="N29" s="8">
        <f t="shared" si="11"/>
        <v>5.9900854641310661E-2</v>
      </c>
      <c r="P29" s="98" t="s">
        <v>519</v>
      </c>
      <c r="Q29" s="83">
        <f t="shared" si="7"/>
        <v>6.0598282625788702E-2</v>
      </c>
      <c r="R29" s="84">
        <f t="shared" si="8"/>
        <v>5.1915519863860338E-2</v>
      </c>
      <c r="S29" s="129">
        <f t="shared" si="9"/>
        <v>5.1915519863860338E-2</v>
      </c>
      <c r="T29" s="14"/>
      <c r="U29" s="83">
        <f>'Nominal growth calc 2011-23'!I29</f>
        <v>0.1053889495573983</v>
      </c>
      <c r="V29" s="83">
        <f>'Nominal growth calc 2011-23'!K29</f>
        <v>0.1053889495573983</v>
      </c>
      <c r="W29" s="83">
        <f>'Nominal growth calc 2011-23'!M29</f>
        <v>0.1053889495573983</v>
      </c>
      <c r="X29" s="14"/>
      <c r="Y29" s="84">
        <f t="shared" si="10"/>
        <v>4.4790666931609602E-2</v>
      </c>
      <c r="Z29" s="84">
        <f t="shared" si="10"/>
        <v>5.3473429693537966E-2</v>
      </c>
      <c r="AA29" s="85">
        <f t="shared" si="10"/>
        <v>5.3473429693537966E-2</v>
      </c>
      <c r="AE29" s="2">
        <v>136948692.40000001</v>
      </c>
      <c r="AG29">
        <v>-4.6100000000000003</v>
      </c>
      <c r="AH29">
        <v>-22.41</v>
      </c>
    </row>
    <row r="30" spans="1:34" x14ac:dyDescent="0.35">
      <c r="A30" t="s">
        <v>535</v>
      </c>
      <c r="B30" s="2">
        <f>B23-SUM(B24:B29)</f>
        <v>45558178.700000003</v>
      </c>
      <c r="C30" s="2">
        <f>C23-SUM(C24:C29)</f>
        <v>89153202.299999997</v>
      </c>
      <c r="D30" s="2">
        <f>C30</f>
        <v>89153202.299999997</v>
      </c>
      <c r="E30" s="2">
        <f t="shared" ref="E30:G30" si="13">D30</f>
        <v>89153202.299999997</v>
      </c>
      <c r="F30" s="2">
        <f t="shared" si="13"/>
        <v>89153202.299999997</v>
      </c>
      <c r="G30" s="2">
        <f t="shared" si="13"/>
        <v>89153202.299999997</v>
      </c>
      <c r="I30" s="8">
        <f t="shared" si="2"/>
        <v>5.7541817799531936E-2</v>
      </c>
      <c r="J30" s="8">
        <f t="shared" si="3"/>
        <v>5.7541817799531936E-2</v>
      </c>
      <c r="K30" s="8">
        <f t="shared" si="4"/>
        <v>5.7541817799531936E-2</v>
      </c>
      <c r="L30" s="8">
        <f t="shared" si="5"/>
        <v>5.7541817799531936E-2</v>
      </c>
      <c r="M30" s="8">
        <f t="shared" si="6"/>
        <v>5.7541817799531936E-2</v>
      </c>
      <c r="N30" s="8">
        <f t="shared" si="11"/>
        <v>0.55531797667387484</v>
      </c>
      <c r="P30" s="98" t="s">
        <v>535</v>
      </c>
      <c r="Q30" s="83">
        <f t="shared" si="7"/>
        <v>5.7541817799531936E-2</v>
      </c>
      <c r="R30" s="84">
        <f t="shared" si="8"/>
        <v>5.7541817799531936E-2</v>
      </c>
      <c r="S30" s="129">
        <f t="shared" si="9"/>
        <v>5.7541817799531936E-2</v>
      </c>
      <c r="T30" s="14"/>
      <c r="U30" s="83">
        <f>'Nominal growth calc 2011-23'!I30</f>
        <v>0.11243490716845783</v>
      </c>
      <c r="V30" s="83">
        <f>'Nominal growth calc 2011-23'!K30</f>
        <v>0.11243490716845783</v>
      </c>
      <c r="W30" s="83">
        <f>'Nominal growth calc 2011-23'!M30</f>
        <v>0.11243490716845783</v>
      </c>
      <c r="X30" s="14"/>
      <c r="Y30" s="84">
        <f t="shared" si="10"/>
        <v>5.4893089368925896E-2</v>
      </c>
      <c r="Z30" s="84">
        <f t="shared" si="10"/>
        <v>5.4893089368925896E-2</v>
      </c>
      <c r="AA30" s="85">
        <f t="shared" si="10"/>
        <v>5.4893089368925896E-2</v>
      </c>
      <c r="AE30" s="2">
        <v>150218462.69999999</v>
      </c>
      <c r="AG30">
        <v>19.399999999999999</v>
      </c>
      <c r="AH30">
        <v>13.65</v>
      </c>
    </row>
    <row r="31" spans="1:34" x14ac:dyDescent="0.35">
      <c r="A31" t="s">
        <v>571</v>
      </c>
      <c r="B31" s="2">
        <f>B23-B30</f>
        <v>35511281.200000003</v>
      </c>
      <c r="C31" s="2">
        <f t="shared" ref="C31:G31" si="14">C23-C30</f>
        <v>72361562.799999997</v>
      </c>
      <c r="D31" s="2">
        <f t="shared" si="14"/>
        <v>57924497.888770714</v>
      </c>
      <c r="E31" s="2">
        <f t="shared" si="14"/>
        <v>57380621.772384658</v>
      </c>
      <c r="F31" s="2">
        <f t="shared" si="14"/>
        <v>64396035.83078517</v>
      </c>
      <c r="G31" s="2">
        <f t="shared" si="14"/>
        <v>56404496.511868641</v>
      </c>
      <c r="I31" s="8">
        <f t="shared" si="2"/>
        <v>6.1113401849353988E-2</v>
      </c>
      <c r="J31" s="8">
        <f t="shared" si="3"/>
        <v>4.1616845067969255E-2</v>
      </c>
      <c r="K31" s="8">
        <f t="shared" si="4"/>
        <v>4.0798303641892408E-2</v>
      </c>
      <c r="L31" s="8">
        <f t="shared" si="5"/>
        <v>5.0850816477148175E-2</v>
      </c>
      <c r="M31" s="8">
        <f t="shared" si="6"/>
        <v>3.9311219224842153E-2</v>
      </c>
      <c r="N31" s="8">
        <f t="shared" si="11"/>
        <v>0.44468202332612516</v>
      </c>
      <c r="P31" s="98" t="s">
        <v>571</v>
      </c>
      <c r="Q31" s="83">
        <f t="shared" si="7"/>
        <v>6.1113401849353988E-2</v>
      </c>
      <c r="R31" s="84">
        <f t="shared" si="8"/>
        <v>4.0798303641892408E-2</v>
      </c>
      <c r="S31" s="129">
        <f t="shared" si="9"/>
        <v>3.9311219224842153E-2</v>
      </c>
      <c r="T31" s="14"/>
      <c r="U31" s="83">
        <f>'Nominal growth calc 2011-23'!I31</f>
        <v>9.9215351239296146E-2</v>
      </c>
      <c r="V31" s="83">
        <f>'Nominal growth calc 2011-23'!K31</f>
        <v>9.923339919702312E-2</v>
      </c>
      <c r="W31" s="83">
        <f>'Nominal growth calc 2011-23'!M31</f>
        <v>9.7706744291796932E-2</v>
      </c>
      <c r="X31" s="14"/>
      <c r="Y31" s="84">
        <f t="shared" si="10"/>
        <v>3.8101949389942158E-2</v>
      </c>
      <c r="Z31" s="84">
        <f t="shared" si="10"/>
        <v>5.8435095555130712E-2</v>
      </c>
      <c r="AA31" s="85">
        <f t="shared" si="10"/>
        <v>5.8395525066954779E-2</v>
      </c>
      <c r="AE31" s="2">
        <v>161649133.80000001</v>
      </c>
      <c r="AG31">
        <v>14.37</v>
      </c>
      <c r="AH31">
        <v>12.39</v>
      </c>
    </row>
    <row r="32" spans="1:34" x14ac:dyDescent="0.35">
      <c r="A32" t="s">
        <v>596</v>
      </c>
      <c r="B32" s="2">
        <f>'net taxes and subsidy'!J9</f>
        <v>6293828.2000000002</v>
      </c>
      <c r="C32" s="2">
        <f>'net taxes and subsidy'!J21</f>
        <v>14991144.4</v>
      </c>
      <c r="D32" s="2">
        <f>B32*(1+'net taxes and subsidy'!F26)^12</f>
        <v>14348639.454675738</v>
      </c>
      <c r="E32" s="2">
        <f>D32</f>
        <v>14348639.454675738</v>
      </c>
      <c r="F32" s="2">
        <f t="shared" ref="F32:G32" si="15">E32</f>
        <v>14348639.454675738</v>
      </c>
      <c r="G32" s="2">
        <f t="shared" si="15"/>
        <v>14348639.454675738</v>
      </c>
      <c r="I32" s="8">
        <f>(C32/$B32)^(1/12)-1</f>
        <v>7.5003781502083422E-2</v>
      </c>
      <c r="J32" s="8">
        <f t="shared" si="3"/>
        <v>7.1086765775109972E-2</v>
      </c>
      <c r="K32" s="8">
        <f t="shared" si="4"/>
        <v>7.1086765775109972E-2</v>
      </c>
      <c r="L32" s="8">
        <f t="shared" si="5"/>
        <v>7.1086765775109972E-2</v>
      </c>
      <c r="M32" s="8">
        <f t="shared" si="6"/>
        <v>7.1086765775109972E-2</v>
      </c>
      <c r="N32" s="8"/>
      <c r="P32" s="77" t="s">
        <v>596</v>
      </c>
      <c r="Q32" s="78">
        <f>I32</f>
        <v>7.5003781502083422E-2</v>
      </c>
      <c r="R32" s="79">
        <f>K32</f>
        <v>7.1086765775109972E-2</v>
      </c>
      <c r="S32" s="79">
        <f>M32</f>
        <v>7.1086765775109972E-2</v>
      </c>
      <c r="T32" s="14"/>
      <c r="U32" s="80">
        <f>'Nominal growth calc 2011-23'!I32</f>
        <v>8.7518167309920347E-2</v>
      </c>
      <c r="V32" s="80">
        <f>'Nominal growth calc 2011-23'!K32</f>
        <v>8.7518167309920347E-2</v>
      </c>
      <c r="W32" s="80">
        <f>'Nominal growth calc 2011-23'!M32</f>
        <v>8.7518167309920347E-2</v>
      </c>
      <c r="X32" s="14"/>
      <c r="Y32" s="81">
        <f t="shared" si="10"/>
        <v>1.2514385807836925E-2</v>
      </c>
      <c r="Z32" s="81">
        <f t="shared" si="10"/>
        <v>1.6431401534810375E-2</v>
      </c>
      <c r="AA32" s="82">
        <f t="shared" si="10"/>
        <v>1.6431401534810375E-2</v>
      </c>
      <c r="AE32" s="2">
        <v>176505909.5</v>
      </c>
      <c r="AF32">
        <f>(AE32/AE20)^(1/12)-1</f>
        <v>6.035801450624767E-2</v>
      </c>
      <c r="AG32">
        <v>20.78</v>
      </c>
      <c r="AH32">
        <v>16.489999999999998</v>
      </c>
    </row>
    <row r="33" spans="1:40" ht="15" thickBot="1" x14ac:dyDescent="0.4">
      <c r="A33" t="s">
        <v>595</v>
      </c>
      <c r="B33" s="2">
        <f>B32+B23</f>
        <v>87363288.100000009</v>
      </c>
      <c r="C33" s="2">
        <f>C32+C23</f>
        <v>176505909.5</v>
      </c>
      <c r="D33" s="2">
        <f t="shared" ref="D33:G33" si="16">D32+D23</f>
        <v>161426339.64344645</v>
      </c>
      <c r="E33" s="2">
        <f t="shared" si="16"/>
        <v>160882463.52706039</v>
      </c>
      <c r="F33" s="2">
        <f t="shared" si="16"/>
        <v>167897877.5854609</v>
      </c>
      <c r="G33" s="2">
        <f t="shared" si="16"/>
        <v>159906338.26654437</v>
      </c>
      <c r="I33" s="8">
        <f>(C33/$B33)^(1/12)-1</f>
        <v>6.035801450624767E-2</v>
      </c>
      <c r="J33" s="8">
        <f t="shared" si="3"/>
        <v>5.2495996003750545E-2</v>
      </c>
      <c r="K33" s="8">
        <f t="shared" si="4"/>
        <v>5.2200033723037498E-2</v>
      </c>
      <c r="L33" s="8">
        <f t="shared" si="5"/>
        <v>5.5949185609857066E-2</v>
      </c>
      <c r="M33" s="8">
        <f t="shared" si="6"/>
        <v>5.1666545751135162E-2</v>
      </c>
      <c r="N33" s="8"/>
      <c r="P33" s="86" t="s">
        <v>595</v>
      </c>
      <c r="Q33" s="87">
        <f t="shared" ref="Q33" si="17">I33</f>
        <v>6.035801450624767E-2</v>
      </c>
      <c r="R33" s="88">
        <f t="shared" ref="R33" si="18">K33</f>
        <v>5.2200033723037498E-2</v>
      </c>
      <c r="S33" s="88">
        <f t="shared" ref="S33" si="19">M33</f>
        <v>5.1666545751135162E-2</v>
      </c>
      <c r="T33" s="92"/>
      <c r="U33" s="89">
        <f>'Nominal growth calc 2011-23'!I33</f>
        <v>0.10558199234381194</v>
      </c>
      <c r="V33" s="89">
        <f>'Nominal growth calc 2011-23'!K33</f>
        <v>0.10558887727857247</v>
      </c>
      <c r="W33" s="89">
        <f>'Nominal growth calc 2011-23'!M33</f>
        <v>0.10500921605648172</v>
      </c>
      <c r="X33" s="92"/>
      <c r="Y33" s="90">
        <f t="shared" si="10"/>
        <v>4.5223977837564266E-2</v>
      </c>
      <c r="Z33" s="90">
        <f t="shared" si="10"/>
        <v>5.3388843555534971E-2</v>
      </c>
      <c r="AA33" s="91">
        <f t="shared" si="10"/>
        <v>5.3342670305346562E-2</v>
      </c>
      <c r="AG33">
        <v>12.4</v>
      </c>
      <c r="AH33">
        <v>7.36</v>
      </c>
    </row>
    <row r="34" spans="1:40" x14ac:dyDescent="0.35">
      <c r="A34" t="s">
        <v>497</v>
      </c>
      <c r="B34" s="2">
        <f>B26+B27+B29+B30</f>
        <v>59196258.700000003</v>
      </c>
      <c r="C34" s="2">
        <f t="shared" ref="C34:G34" si="20">C26+C27+C29+C30</f>
        <v>118877531</v>
      </c>
      <c r="D34" s="2">
        <f t="shared" si="20"/>
        <v>114201227.62511386</v>
      </c>
      <c r="E34" s="2">
        <f t="shared" si="20"/>
        <v>114201227.62511386</v>
      </c>
      <c r="F34" s="2">
        <f t="shared" si="20"/>
        <v>114201227.62511386</v>
      </c>
      <c r="G34" s="2">
        <f t="shared" si="20"/>
        <v>114201227.62511386</v>
      </c>
      <c r="I34" s="8">
        <f>(C34/$B34)^(1/12)-1</f>
        <v>5.9824105136793149E-2</v>
      </c>
      <c r="J34" s="8"/>
      <c r="K34" s="8">
        <f t="shared" si="4"/>
        <v>5.6285640977632889E-2</v>
      </c>
      <c r="L34" s="8"/>
      <c r="M34" s="8">
        <f t="shared" si="6"/>
        <v>5.6285640977632889E-2</v>
      </c>
      <c r="N34" s="8"/>
    </row>
    <row r="35" spans="1:40" x14ac:dyDescent="0.35">
      <c r="A35" t="s">
        <v>652</v>
      </c>
      <c r="B35" s="70">
        <f>B34-B26</f>
        <v>51259448.700000003</v>
      </c>
      <c r="C35" s="70">
        <f t="shared" ref="C35:G35" si="21">C34-C26</f>
        <v>100905654</v>
      </c>
      <c r="D35" s="70">
        <f t="shared" si="21"/>
        <v>99536772.972463086</v>
      </c>
      <c r="E35" s="70">
        <f t="shared" si="21"/>
        <v>99536772.972463086</v>
      </c>
      <c r="F35" s="70">
        <f t="shared" si="21"/>
        <v>99536772.972463086</v>
      </c>
      <c r="G35" s="70">
        <f t="shared" si="21"/>
        <v>99536772.972463086</v>
      </c>
      <c r="I35" s="8"/>
      <c r="J35" s="8"/>
      <c r="K35" s="8"/>
      <c r="L35" s="8"/>
      <c r="M35" s="8"/>
      <c r="N35" s="8"/>
      <c r="AF35" t="s">
        <v>611</v>
      </c>
    </row>
    <row r="36" spans="1:40" x14ac:dyDescent="0.35">
      <c r="B36" s="2"/>
      <c r="C36" s="8">
        <f>(C34/$B34)^(1/12)-1</f>
        <v>5.9824105136793149E-2</v>
      </c>
      <c r="D36" s="2"/>
      <c r="E36" s="8">
        <f>(E34/$B34)^(1/12)-1</f>
        <v>5.6285640977632889E-2</v>
      </c>
      <c r="F36" s="2"/>
      <c r="G36" s="8">
        <f>(G34/$B34)^(1/12)-1</f>
        <v>5.6285640977632889E-2</v>
      </c>
      <c r="I36" s="8"/>
      <c r="J36" s="8"/>
      <c r="K36" s="8"/>
      <c r="L36" s="8"/>
      <c r="M36" s="8"/>
      <c r="N36" s="8"/>
      <c r="Q36" s="8"/>
      <c r="R36" s="8"/>
      <c r="S36" s="8"/>
      <c r="AE36" t="s">
        <v>678</v>
      </c>
      <c r="AF36" s="44">
        <f>AN15</f>
        <v>0.1068568558013232</v>
      </c>
    </row>
    <row r="37" spans="1:40" x14ac:dyDescent="0.35">
      <c r="B37" s="2"/>
      <c r="C37" s="68">
        <f>(C35/$B35)^(1/12)-1</f>
        <v>5.8063657748587572E-2</v>
      </c>
      <c r="D37" s="2"/>
      <c r="E37" s="68">
        <f>(E35/$B35)^(1/12)-1</f>
        <v>5.6860018863273076E-2</v>
      </c>
      <c r="F37" s="2"/>
      <c r="G37" s="68">
        <f>(G35/$B35)^(1/12)-1</f>
        <v>5.6860018863273076E-2</v>
      </c>
      <c r="I37" s="8"/>
      <c r="J37" s="8"/>
      <c r="K37" s="8"/>
      <c r="L37" s="8"/>
      <c r="M37" s="8"/>
      <c r="N37" s="8"/>
      <c r="Q37" s="8"/>
      <c r="R37" s="8"/>
      <c r="S37" s="8"/>
      <c r="AE37" t="s">
        <v>679</v>
      </c>
      <c r="AF37" s="44">
        <f>Q23</f>
        <v>5.9122625795690498E-2</v>
      </c>
    </row>
    <row r="38" spans="1:40" x14ac:dyDescent="0.35">
      <c r="B38" s="151"/>
      <c r="C38" s="150"/>
      <c r="D38" s="150"/>
      <c r="E38" s="150"/>
      <c r="F38" s="150"/>
      <c r="G38" s="150"/>
      <c r="I38" s="150"/>
      <c r="J38" s="150"/>
      <c r="K38" s="150"/>
      <c r="L38" s="150"/>
      <c r="M38" s="150"/>
      <c r="Q38" s="8"/>
      <c r="R38" s="8"/>
      <c r="S38" s="8"/>
      <c r="AE38" t="s">
        <v>680</v>
      </c>
      <c r="AF38" s="44">
        <f>AF36</f>
        <v>0.1068568558013232</v>
      </c>
    </row>
    <row r="39" spans="1:40" x14ac:dyDescent="0.35">
      <c r="B39" s="151"/>
      <c r="C39" s="66"/>
      <c r="D39" s="66"/>
      <c r="E39" s="66"/>
      <c r="F39" s="66"/>
      <c r="G39" s="66"/>
      <c r="I39" s="66"/>
      <c r="J39" s="66"/>
      <c r="K39" s="66"/>
      <c r="L39" s="66"/>
      <c r="M39" s="66"/>
      <c r="Q39" s="8"/>
      <c r="R39" s="8"/>
      <c r="S39" s="8"/>
      <c r="Z39" s="128"/>
      <c r="AE39" t="s">
        <v>681</v>
      </c>
      <c r="AF39" s="44">
        <f>S23</f>
        <v>4.9981124367393326E-2</v>
      </c>
      <c r="AL39" t="s">
        <v>673</v>
      </c>
      <c r="AM39" t="s">
        <v>674</v>
      </c>
      <c r="AN39" t="s">
        <v>611</v>
      </c>
    </row>
    <row r="40" spans="1:40" x14ac:dyDescent="0.35">
      <c r="B40" s="2"/>
      <c r="C40" s="2"/>
      <c r="D40" s="2"/>
      <c r="E40" s="2"/>
      <c r="F40" s="2"/>
      <c r="G40" s="2"/>
      <c r="I40" s="8"/>
      <c r="J40" s="8"/>
      <c r="K40" s="8"/>
      <c r="L40" s="8"/>
      <c r="M40" s="8"/>
      <c r="Q40" s="8"/>
      <c r="R40" s="8"/>
      <c r="S40" s="8"/>
      <c r="Z40" s="128"/>
      <c r="AE40" t="s">
        <v>682</v>
      </c>
      <c r="AF40" s="8">
        <f>[4]Sheet4!$X$13</f>
        <v>8.122539580331134E-2</v>
      </c>
      <c r="AK40" t="s">
        <v>523</v>
      </c>
      <c r="AL40" s="8">
        <f>'[5]2011-15'!$AF$37</f>
        <v>6.6593441581381585E-2</v>
      </c>
      <c r="AM40" s="8">
        <f>'[6]2015-23'!$AF$37</f>
        <v>5.5406864007206735E-2</v>
      </c>
      <c r="AN40" s="44">
        <f>AF37</f>
        <v>5.9122625795690498E-2</v>
      </c>
    </row>
    <row r="41" spans="1:40" x14ac:dyDescent="0.35">
      <c r="B41" s="2"/>
      <c r="C41" s="2"/>
      <c r="D41" s="2"/>
      <c r="E41" s="2"/>
      <c r="F41" s="2"/>
      <c r="G41" s="2"/>
      <c r="I41" s="8"/>
      <c r="J41" s="8"/>
      <c r="K41" s="8"/>
      <c r="L41" s="8"/>
      <c r="M41" s="8"/>
      <c r="Q41" s="8"/>
      <c r="R41" s="8"/>
      <c r="S41" s="8"/>
      <c r="AE41" t="s">
        <v>683</v>
      </c>
      <c r="AF41" s="8">
        <f>[4]Sheet4!$Y$13</f>
        <v>0.10737465270818891</v>
      </c>
      <c r="AG41" t="s">
        <v>684</v>
      </c>
      <c r="AH41" t="s">
        <v>685</v>
      </c>
      <c r="AK41" t="s">
        <v>687</v>
      </c>
      <c r="AL41" s="8">
        <f>'[5]2011-15'!$AH$42</f>
        <v>4.810349203711306E-2</v>
      </c>
      <c r="AM41" s="8">
        <f>'[6]2015-23'!$AG$42</f>
        <v>3.3173830976630778E-2</v>
      </c>
      <c r="AN41" s="44">
        <f>AG42</f>
        <v>3.9728540368188583E-2</v>
      </c>
    </row>
    <row r="42" spans="1:40" x14ac:dyDescent="0.35">
      <c r="B42" s="2"/>
      <c r="C42" s="2"/>
      <c r="D42" s="2"/>
      <c r="E42" s="2"/>
      <c r="F42" s="2"/>
      <c r="G42" s="2"/>
      <c r="I42" s="8"/>
      <c r="J42" s="8"/>
      <c r="K42" s="8"/>
      <c r="L42" s="8"/>
      <c r="M42" s="8"/>
      <c r="Q42" s="8"/>
      <c r="R42" s="8"/>
      <c r="S42" s="8"/>
      <c r="AE42" t="s">
        <v>686</v>
      </c>
      <c r="AF42" s="44">
        <f>AF40-(AF38-AF39)</f>
        <v>2.4349664369381463E-2</v>
      </c>
      <c r="AG42" s="44">
        <f>AF39*60%+AF42*40%</f>
        <v>3.9728540368188583E-2</v>
      </c>
      <c r="AH42" s="8">
        <f>AF39*0.8+AF42*0.2</f>
        <v>4.4854832367790955E-2</v>
      </c>
      <c r="AK42" t="s">
        <v>688</v>
      </c>
      <c r="AL42" s="8">
        <f>'[5]2011-15'!$AG$42</f>
        <v>5.0955846368569604E-2</v>
      </c>
      <c r="AM42" s="8">
        <f>'[6]2015-23'!$AH$42</f>
        <v>4.2818007289151222E-2</v>
      </c>
      <c r="AN42" s="44">
        <f>AH42</f>
        <v>4.4854832367790955E-2</v>
      </c>
    </row>
    <row r="43" spans="1:40" x14ac:dyDescent="0.35">
      <c r="B43" s="2"/>
      <c r="C43" s="2"/>
      <c r="D43" s="2"/>
      <c r="E43" s="2"/>
      <c r="F43" s="2"/>
      <c r="G43" s="2"/>
      <c r="I43" s="8"/>
      <c r="J43" s="8"/>
      <c r="K43" s="8"/>
      <c r="L43" s="8"/>
      <c r="M43" s="8"/>
      <c r="Q43" s="8"/>
      <c r="R43" s="8"/>
      <c r="S43" s="8"/>
      <c r="AG43" s="44">
        <f>AF37-AG42</f>
        <v>1.9394085427501914E-2</v>
      </c>
      <c r="AH43" s="44">
        <f>AF37-AH42</f>
        <v>1.4267793427899543E-2</v>
      </c>
    </row>
    <row r="44" spans="1:40" x14ac:dyDescent="0.35">
      <c r="B44" s="2"/>
      <c r="C44" s="2"/>
      <c r="D44" s="2"/>
      <c r="E44" s="2"/>
      <c r="F44" s="2"/>
      <c r="G44" s="2"/>
      <c r="I44" s="8"/>
      <c r="J44" s="8"/>
      <c r="K44" s="8"/>
      <c r="L44" s="8"/>
      <c r="M44" s="8"/>
      <c r="Q44" s="8"/>
      <c r="R44" s="8"/>
      <c r="S44" s="8"/>
      <c r="AL44" s="44">
        <f>AL41-AL40</f>
        <v>-1.8489949544268525E-2</v>
      </c>
      <c r="AM44" s="44">
        <f>AM41-AM40</f>
        <v>-2.2233033030575958E-2</v>
      </c>
      <c r="AN44" s="44">
        <f>AN41-AN40</f>
        <v>-1.9394085427501914E-2</v>
      </c>
    </row>
    <row r="45" spans="1:40" x14ac:dyDescent="0.35">
      <c r="B45" s="2"/>
      <c r="C45" s="2"/>
      <c r="D45" s="2"/>
      <c r="E45" s="2"/>
      <c r="F45" s="2"/>
      <c r="G45" s="2"/>
      <c r="I45" s="8"/>
      <c r="J45" s="8"/>
      <c r="K45" s="8"/>
      <c r="L45" s="8"/>
      <c r="M45" s="8"/>
      <c r="Q45" s="8"/>
      <c r="R45" s="8"/>
      <c r="S45" s="8"/>
      <c r="AF45">
        <v>55</v>
      </c>
      <c r="AG45">
        <f>AF45*(1+AF36)^(8)</f>
        <v>123.90657849241566</v>
      </c>
      <c r="AL45" s="44">
        <f>AL42-AL40</f>
        <v>-1.5637595212811981E-2</v>
      </c>
      <c r="AM45" s="44">
        <f>AM42-AM40</f>
        <v>-1.2588856718055513E-2</v>
      </c>
      <c r="AN45" s="44">
        <f>AN42-AN40</f>
        <v>-1.4267793427899543E-2</v>
      </c>
    </row>
    <row r="46" spans="1:40" x14ac:dyDescent="0.35">
      <c r="B46" s="2"/>
      <c r="C46" s="2"/>
      <c r="D46" s="2"/>
      <c r="E46" s="2"/>
      <c r="F46" s="2"/>
      <c r="G46" s="2"/>
      <c r="I46" s="8"/>
      <c r="J46" s="8"/>
      <c r="K46" s="8"/>
      <c r="L46" s="8"/>
      <c r="M46" s="8"/>
      <c r="Q46" s="8"/>
      <c r="R46" s="8"/>
      <c r="S46" s="8"/>
      <c r="AF46">
        <v>45</v>
      </c>
      <c r="AG46">
        <f>AF46*(1+AF40)^(8)</f>
        <v>84.050909370843343</v>
      </c>
    </row>
    <row r="47" spans="1:40" x14ac:dyDescent="0.35">
      <c r="B47" s="2"/>
      <c r="C47" s="2"/>
      <c r="D47" s="2"/>
      <c r="E47" s="2"/>
      <c r="F47" s="2"/>
      <c r="G47" s="2"/>
      <c r="I47" s="8"/>
      <c r="J47" s="8"/>
      <c r="K47" s="8"/>
      <c r="L47" s="8"/>
      <c r="M47" s="8"/>
      <c r="Q47" s="8"/>
      <c r="R47" s="8"/>
      <c r="S47" s="8"/>
      <c r="AG47">
        <f>AG45+AG46</f>
        <v>207.95748786325902</v>
      </c>
    </row>
    <row r="48" spans="1:40" x14ac:dyDescent="0.35">
      <c r="AG48">
        <f>AG46/AG47</f>
        <v>0.40417351755138736</v>
      </c>
    </row>
    <row r="49" spans="2:35" x14ac:dyDescent="0.35">
      <c r="AG49">
        <f>(36+45)/2</f>
        <v>40.5</v>
      </c>
    </row>
    <row r="50" spans="2:35" x14ac:dyDescent="0.35">
      <c r="Q50" s="44"/>
    </row>
    <row r="51" spans="2:35" x14ac:dyDescent="0.35">
      <c r="Q51" s="44"/>
      <c r="AA51" s="8"/>
    </row>
    <row r="52" spans="2:35" x14ac:dyDescent="0.35">
      <c r="Y52" s="108"/>
      <c r="Z52" s="108"/>
      <c r="AA52" s="152" t="s">
        <v>650</v>
      </c>
      <c r="AB52" s="152"/>
      <c r="AC52" s="152"/>
      <c r="AE52" s="108"/>
      <c r="AF52" s="108"/>
      <c r="AG52" s="152" t="s">
        <v>650</v>
      </c>
      <c r="AH52" s="152"/>
      <c r="AI52" s="152"/>
    </row>
    <row r="53" spans="2:35" x14ac:dyDescent="0.35">
      <c r="Y53" s="108"/>
      <c r="Z53" s="108"/>
      <c r="AA53" s="108" t="s">
        <v>648</v>
      </c>
      <c r="AB53" s="108" t="s">
        <v>649</v>
      </c>
      <c r="AC53" s="108" t="s">
        <v>132</v>
      </c>
      <c r="AE53" s="108"/>
      <c r="AF53" s="108"/>
      <c r="AG53" s="108" t="s">
        <v>648</v>
      </c>
      <c r="AH53" s="108" t="s">
        <v>649</v>
      </c>
      <c r="AI53" s="108" t="s">
        <v>132</v>
      </c>
    </row>
    <row r="54" spans="2:35" x14ac:dyDescent="0.35">
      <c r="Y54" s="153" t="s">
        <v>523</v>
      </c>
      <c r="Z54" s="108" t="s">
        <v>515</v>
      </c>
      <c r="AA54" s="124">
        <f>'formal informal break up'!D15</f>
        <v>0.11064723957304445</v>
      </c>
      <c r="AB54" s="125">
        <f>'formal informal break up'!C15</f>
        <v>0.10212103831615416</v>
      </c>
      <c r="AC54" s="126">
        <f>'formal informal break up'!B15</f>
        <v>0.10685685491364949</v>
      </c>
      <c r="AE54" s="153" t="s">
        <v>523</v>
      </c>
      <c r="AF54" s="108" t="s">
        <v>515</v>
      </c>
      <c r="AG54" s="124">
        <f>'[7]informal GVA'!$G$15</f>
        <v>0.11064596601233334</v>
      </c>
      <c r="AH54" s="125">
        <f>'[7]informal GVA'!$C$15</f>
        <v>0.10212270303971871</v>
      </c>
      <c r="AI54" s="126">
        <f>'[7]informal GVA'!$B$15</f>
        <v>0.1068568558013232</v>
      </c>
    </row>
    <row r="55" spans="2:35" x14ac:dyDescent="0.35">
      <c r="Y55" s="153"/>
      <c r="Z55" s="108" t="s">
        <v>516</v>
      </c>
      <c r="AA55" s="124" t="s">
        <v>651</v>
      </c>
      <c r="AB55" s="123" t="s">
        <v>651</v>
      </c>
      <c r="AC55" s="127">
        <f>Q23</f>
        <v>5.9122625795690498E-2</v>
      </c>
      <c r="AE55" s="153"/>
      <c r="AF55" s="108" t="s">
        <v>516</v>
      </c>
      <c r="AG55" s="124" t="s">
        <v>651</v>
      </c>
      <c r="AH55" s="123" t="s">
        <v>651</v>
      </c>
      <c r="AI55" s="127">
        <f>AC55</f>
        <v>5.9122625795690498E-2</v>
      </c>
    </row>
    <row r="56" spans="2:35" x14ac:dyDescent="0.35">
      <c r="Y56" s="153" t="s">
        <v>647</v>
      </c>
      <c r="Z56" s="108" t="s">
        <v>515</v>
      </c>
      <c r="AA56" s="124">
        <f>AA54-(U23-W23)</f>
        <v>0.11003766179409391</v>
      </c>
      <c r="AB56" s="125">
        <f>'Informal GVA NSS'!B7</f>
        <v>8.122539580331134E-2</v>
      </c>
      <c r="AC56" s="126">
        <f>AA56*(1-'formal informal break up'!$G$15)+AB56*'formal informal break up'!$G$15</f>
        <v>9.8533647946984659E-2</v>
      </c>
      <c r="AE56" s="153" t="s">
        <v>647</v>
      </c>
      <c r="AF56" s="108" t="s">
        <v>515</v>
      </c>
      <c r="AG56" s="124">
        <f>AA56</f>
        <v>0.11003766179409391</v>
      </c>
      <c r="AH56" s="125">
        <f>0.5*AB56+0.5*'formal informal break up'!C15</f>
        <v>9.1673217059732748E-2</v>
      </c>
      <c r="AI56" s="126">
        <f>AG56*(1-'formal informal break up'!$G$15)+AH56*'formal informal break up'!$G$15</f>
        <v>0.10270520045328338</v>
      </c>
    </row>
    <row r="57" spans="2:35" x14ac:dyDescent="0.35">
      <c r="Y57" s="153"/>
      <c r="Z57" s="108" t="s">
        <v>516</v>
      </c>
      <c r="AA57" s="124">
        <f>S23</f>
        <v>4.9981124367393326E-2</v>
      </c>
      <c r="AB57" s="124">
        <f>AB56-AA23</f>
        <v>2.4959242148332006E-2</v>
      </c>
      <c r="AC57" s="126">
        <f>AA57*(1-'formal informal break up'!$G$15)+AB57*'formal informal break up'!$G$15</f>
        <v>3.9990515519727335E-2</v>
      </c>
      <c r="AE57" s="153"/>
      <c r="AF57" s="108" t="s">
        <v>516</v>
      </c>
      <c r="AG57" s="124">
        <f>AA57</f>
        <v>4.9981124367393326E-2</v>
      </c>
      <c r="AH57" s="124">
        <f>AH56-AA23</f>
        <v>3.5407063404753414E-2</v>
      </c>
      <c r="AI57" s="126">
        <f>AG57*(1-'formal informal break up'!$G$15)+AH57*'formal informal break up'!$G$15</f>
        <v>4.4162068026026048E-2</v>
      </c>
    </row>
    <row r="59" spans="2:35" x14ac:dyDescent="0.35">
      <c r="AH59" s="44">
        <f>AH56-AH54</f>
        <v>-1.0449485979985962E-2</v>
      </c>
    </row>
    <row r="60" spans="2:35" x14ac:dyDescent="0.35">
      <c r="AH60" s="8">
        <f>AH59*0.444</f>
        <v>-4.6395717751137669E-3</v>
      </c>
    </row>
    <row r="62" spans="2:35" x14ac:dyDescent="0.35">
      <c r="B62" s="149"/>
      <c r="C62" s="149"/>
      <c r="D62" s="149"/>
      <c r="E62" s="149"/>
      <c r="AA62" t="s">
        <v>528</v>
      </c>
      <c r="AB62" s="44">
        <f>AC56</f>
        <v>9.8533647946984659E-2</v>
      </c>
      <c r="AC62" s="44">
        <f>AI56</f>
        <v>0.10270520045328338</v>
      </c>
    </row>
    <row r="63" spans="2:35" x14ac:dyDescent="0.35">
      <c r="AA63" t="s">
        <v>516</v>
      </c>
      <c r="AB63" s="44">
        <f>AC57</f>
        <v>3.9990515519727335E-2</v>
      </c>
      <c r="AC63" s="44">
        <f>AI57</f>
        <v>4.4162068026026048E-2</v>
      </c>
    </row>
    <row r="64" spans="2:35" x14ac:dyDescent="0.35">
      <c r="B64" s="2"/>
      <c r="C64" s="2"/>
      <c r="D64" s="1"/>
      <c r="F64" s="8"/>
      <c r="G64" s="8"/>
      <c r="H64" s="44"/>
      <c r="I64" s="8"/>
      <c r="J64" s="8"/>
      <c r="K64" s="8"/>
      <c r="L64" s="44"/>
    </row>
    <row r="65" spans="1:45" x14ac:dyDescent="0.35">
      <c r="B65" s="2"/>
      <c r="C65" s="2"/>
      <c r="D65" s="1"/>
      <c r="H65" s="44"/>
      <c r="I65" s="8"/>
      <c r="J65" s="8"/>
      <c r="K65" s="8"/>
      <c r="AH65" s="133" t="s">
        <v>669</v>
      </c>
      <c r="AI65" s="133" t="s">
        <v>643</v>
      </c>
      <c r="AJ65" s="133" t="s">
        <v>670</v>
      </c>
      <c r="AN65" t="s">
        <v>648</v>
      </c>
      <c r="AO65" t="s">
        <v>649</v>
      </c>
    </row>
    <row r="66" spans="1:45" x14ac:dyDescent="0.35">
      <c r="B66" s="2"/>
      <c r="C66" s="2"/>
      <c r="AA66" t="s">
        <v>523</v>
      </c>
      <c r="AB66" t="s">
        <v>665</v>
      </c>
      <c r="AC66" t="s">
        <v>667</v>
      </c>
      <c r="AD66" t="s">
        <v>666</v>
      </c>
      <c r="AE66" t="s">
        <v>668</v>
      </c>
      <c r="AH66" s="134" t="s">
        <v>523</v>
      </c>
      <c r="AI66" s="135">
        <f>AA67</f>
        <v>5.9122625795690498E-2</v>
      </c>
      <c r="AJ66" s="135">
        <f>AA68</f>
        <v>5.9122625795690498E-2</v>
      </c>
      <c r="AM66" t="s">
        <v>673</v>
      </c>
    </row>
    <row r="67" spans="1:45" x14ac:dyDescent="0.35">
      <c r="A67" s="1"/>
      <c r="B67" s="131"/>
      <c r="C67" s="2"/>
      <c r="H67" s="44"/>
      <c r="AA67" s="44">
        <f>AC55</f>
        <v>5.9122625795690498E-2</v>
      </c>
      <c r="AB67" s="8">
        <f>AA56-AA54</f>
        <v>-6.0957777895054299E-4</v>
      </c>
      <c r="AC67" s="44">
        <f>-(AA67-AC57+AB67+AD67)</f>
        <v>-1.0179427484415186E-2</v>
      </c>
      <c r="AD67" s="8">
        <f>(AB56-AB54)*'formal informal break up'!G15</f>
        <v>-8.3431050125974335E-3</v>
      </c>
      <c r="AE67" s="44">
        <f>AA67+AB67+AD67+AC67</f>
        <v>3.9990515519727335E-2</v>
      </c>
      <c r="AH67" s="134" t="s">
        <v>671</v>
      </c>
      <c r="AI67" s="135">
        <f>AB67</f>
        <v>-6.0957777895054299E-4</v>
      </c>
      <c r="AJ67" s="135">
        <f>AB68</f>
        <v>-6.0957777895054299E-4</v>
      </c>
      <c r="AM67" t="s">
        <v>674</v>
      </c>
    </row>
    <row r="68" spans="1:45" x14ac:dyDescent="0.35">
      <c r="A68" s="1"/>
      <c r="B68" s="131"/>
      <c r="C68" s="2"/>
      <c r="H68" s="44"/>
      <c r="I68" s="130"/>
      <c r="AA68" s="44">
        <f>AI55</f>
        <v>5.9122625795690498E-2</v>
      </c>
      <c r="AB68" s="44">
        <f>AB67</f>
        <v>-6.0957777895054299E-4</v>
      </c>
      <c r="AC68" s="44">
        <f>AC67</f>
        <v>-1.0179427484415186E-2</v>
      </c>
      <c r="AD68" s="8">
        <f>AD67/2</f>
        <v>-4.1715525062987167E-3</v>
      </c>
      <c r="AE68" s="44">
        <f>AA68+AB68+AD68+AC68</f>
        <v>4.4162068026026048E-2</v>
      </c>
      <c r="AH68" s="134" t="s">
        <v>672</v>
      </c>
      <c r="AI68" s="135">
        <f>AD67</f>
        <v>-8.3431050125974335E-3</v>
      </c>
      <c r="AJ68" s="135">
        <f>AD68</f>
        <v>-4.1715525062987167E-3</v>
      </c>
    </row>
    <row r="69" spans="1:45" x14ac:dyDescent="0.35">
      <c r="B69" s="2"/>
      <c r="C69" s="2"/>
      <c r="H69" s="44"/>
      <c r="AB69" s="44"/>
      <c r="AF69" s="44"/>
      <c r="AH69" s="134" t="s">
        <v>517</v>
      </c>
      <c r="AI69" s="135">
        <f>AC67</f>
        <v>-1.0179427484415186E-2</v>
      </c>
      <c r="AJ69" s="135">
        <f>AC68</f>
        <v>-1.0179427484415186E-2</v>
      </c>
    </row>
    <row r="70" spans="1:45" x14ac:dyDescent="0.35">
      <c r="B70" s="2"/>
      <c r="C70" s="2"/>
      <c r="AF70" s="44"/>
      <c r="AH70" s="134" t="b">
        <v>1</v>
      </c>
      <c r="AI70" s="135">
        <f>AE67</f>
        <v>3.9990515519727335E-2</v>
      </c>
      <c r="AJ70" s="135">
        <f>AE68</f>
        <v>4.4162068026026048E-2</v>
      </c>
      <c r="AO70" t="s">
        <v>107</v>
      </c>
      <c r="AS70" t="s">
        <v>111</v>
      </c>
    </row>
    <row r="71" spans="1:45" x14ac:dyDescent="0.35">
      <c r="B71" s="2"/>
      <c r="C71" s="2"/>
      <c r="AO71">
        <v>60</v>
      </c>
    </row>
    <row r="72" spans="1:45" x14ac:dyDescent="0.35">
      <c r="B72" s="2"/>
      <c r="C72" s="2"/>
      <c r="AO72">
        <v>40</v>
      </c>
    </row>
    <row r="73" spans="1:45" x14ac:dyDescent="0.35">
      <c r="B73" s="2"/>
      <c r="C73" s="2"/>
    </row>
    <row r="74" spans="1:45" x14ac:dyDescent="0.35">
      <c r="B74" s="2"/>
      <c r="C74" s="2"/>
    </row>
    <row r="75" spans="1:45" x14ac:dyDescent="0.35"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</row>
    <row r="76" spans="1:45" x14ac:dyDescent="0.3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132"/>
    </row>
    <row r="78" spans="1:45" x14ac:dyDescent="0.35">
      <c r="B78" s="4"/>
    </row>
  </sheetData>
  <mergeCells count="19">
    <mergeCell ref="U21:W21"/>
    <mergeCell ref="Y21:AA21"/>
    <mergeCell ref="B38:B39"/>
    <mergeCell ref="C38:G38"/>
    <mergeCell ref="I38:M38"/>
    <mergeCell ref="Q21:S21"/>
    <mergeCell ref="B1:D1"/>
    <mergeCell ref="E1:G1"/>
    <mergeCell ref="B21:B22"/>
    <mergeCell ref="C21:G21"/>
    <mergeCell ref="I21:M21"/>
    <mergeCell ref="AG52:AI52"/>
    <mergeCell ref="AE54:AE55"/>
    <mergeCell ref="AE56:AE57"/>
    <mergeCell ref="B62:C62"/>
    <mergeCell ref="D62:E62"/>
    <mergeCell ref="Y54:Y55"/>
    <mergeCell ref="Y56:Y57"/>
    <mergeCell ref="AA52:AC52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6A65C-BD5D-4B3C-8962-0CAC32DD5CCD}">
  <dimension ref="A1:Q72"/>
  <sheetViews>
    <sheetView tabSelected="1" topLeftCell="D1" zoomScaleNormal="100" workbookViewId="0">
      <selection activeCell="M31" sqref="M31"/>
    </sheetView>
  </sheetViews>
  <sheetFormatPr defaultRowHeight="14.5" x14ac:dyDescent="0.35"/>
  <cols>
    <col min="1" max="1" width="9.08984375" bestFit="1" customWidth="1"/>
    <col min="2" max="2" width="13.7265625" bestFit="1" customWidth="1"/>
    <col min="3" max="3" width="12.08984375" bestFit="1" customWidth="1"/>
    <col min="4" max="4" width="13.81640625" bestFit="1" customWidth="1"/>
    <col min="5" max="5" width="12.7265625" bestFit="1" customWidth="1"/>
    <col min="6" max="6" width="1.453125" style="142" customWidth="1"/>
    <col min="7" max="7" width="12.7265625" bestFit="1" customWidth="1"/>
    <col min="8" max="8" width="14" bestFit="1" customWidth="1"/>
    <col min="9" max="9" width="6.6328125" bestFit="1" customWidth="1"/>
    <col min="10" max="10" width="12.7265625" bestFit="1" customWidth="1"/>
    <col min="11" max="11" width="5.81640625" bestFit="1" customWidth="1"/>
    <col min="12" max="12" width="10.36328125" bestFit="1" customWidth="1"/>
    <col min="13" max="13" width="7.81640625" bestFit="1" customWidth="1"/>
    <col min="15" max="15" width="21.453125" customWidth="1"/>
  </cols>
  <sheetData>
    <row r="1" spans="1:13" x14ac:dyDescent="0.35">
      <c r="A1" s="147" t="s">
        <v>696</v>
      </c>
      <c r="B1" s="147"/>
      <c r="C1" s="147"/>
      <c r="D1" s="147"/>
      <c r="E1" s="147"/>
      <c r="F1" s="139"/>
      <c r="G1" s="148" t="s">
        <v>697</v>
      </c>
      <c r="H1" s="148"/>
      <c r="I1" s="148"/>
      <c r="J1" s="148"/>
      <c r="K1" s="148"/>
    </row>
    <row r="2" spans="1:13" x14ac:dyDescent="0.35">
      <c r="A2" s="108"/>
      <c r="B2" s="108"/>
      <c r="C2" s="152" t="s">
        <v>650</v>
      </c>
      <c r="D2" s="152"/>
      <c r="E2" s="152"/>
      <c r="F2" s="140"/>
      <c r="G2" s="108"/>
      <c r="H2" s="108"/>
      <c r="I2" s="152" t="s">
        <v>650</v>
      </c>
      <c r="J2" s="152"/>
      <c r="K2" s="152"/>
    </row>
    <row r="3" spans="1:13" x14ac:dyDescent="0.35">
      <c r="A3" s="108"/>
      <c r="B3" s="108"/>
      <c r="C3" s="108" t="s">
        <v>648</v>
      </c>
      <c r="D3" s="108" t="s">
        <v>649</v>
      </c>
      <c r="E3" s="108" t="s">
        <v>132</v>
      </c>
      <c r="F3" s="140"/>
      <c r="G3" s="108"/>
      <c r="H3" s="108"/>
      <c r="I3" s="108" t="s">
        <v>648</v>
      </c>
      <c r="J3" s="108" t="s">
        <v>649</v>
      </c>
      <c r="K3" s="108" t="s">
        <v>132</v>
      </c>
    </row>
    <row r="4" spans="1:13" x14ac:dyDescent="0.35">
      <c r="A4" s="153" t="s">
        <v>523</v>
      </c>
      <c r="B4" s="108" t="s">
        <v>515</v>
      </c>
      <c r="C4" s="124">
        <f>'Real Growth Cal 2011-23'!AA54</f>
        <v>0.11064723957304445</v>
      </c>
      <c r="D4" s="124">
        <f>'Real Growth Cal 2011-23'!AB54</f>
        <v>0.10212103831615416</v>
      </c>
      <c r="E4" s="124">
        <f>'Real Growth Cal 2011-23'!AC54</f>
        <v>0.10685685491364949</v>
      </c>
      <c r="F4" s="140"/>
      <c r="G4" s="153" t="s">
        <v>523</v>
      </c>
      <c r="H4" s="108" t="s">
        <v>515</v>
      </c>
      <c r="I4" s="124">
        <f>'Real Growth Cal 2011-23'!AG54</f>
        <v>0.11064596601233334</v>
      </c>
      <c r="J4" s="124">
        <f>'Real Growth Cal 2011-23'!AH54</f>
        <v>0.10212270303971871</v>
      </c>
      <c r="K4" s="124">
        <f>'Real Growth Cal 2011-23'!AI54</f>
        <v>0.1068568558013232</v>
      </c>
    </row>
    <row r="5" spans="1:13" x14ac:dyDescent="0.35">
      <c r="A5" s="153"/>
      <c r="B5" s="108" t="s">
        <v>516</v>
      </c>
      <c r="C5" s="124" t="str">
        <f>'Real Growth Cal 2011-23'!AA55</f>
        <v>NA</v>
      </c>
      <c r="D5" s="124" t="str">
        <f>'Real Growth Cal 2011-23'!AB55</f>
        <v>NA</v>
      </c>
      <c r="E5" s="124">
        <f>'Real Growth Cal 2011-23'!AC55</f>
        <v>5.9122625795690498E-2</v>
      </c>
      <c r="F5" s="140"/>
      <c r="G5" s="153"/>
      <c r="H5" s="108" t="s">
        <v>516</v>
      </c>
      <c r="I5" s="124" t="str">
        <f>'Real Growth Cal 2011-23'!AG55</f>
        <v>NA</v>
      </c>
      <c r="J5" s="124" t="str">
        <f>'Real Growth Cal 2011-23'!AH55</f>
        <v>NA</v>
      </c>
      <c r="K5" s="124">
        <f>'Real Growth Cal 2011-23'!AI55</f>
        <v>5.9122625795690498E-2</v>
      </c>
    </row>
    <row r="6" spans="1:13" x14ac:dyDescent="0.35">
      <c r="A6" s="153" t="s">
        <v>647</v>
      </c>
      <c r="B6" s="108" t="s">
        <v>515</v>
      </c>
      <c r="C6" s="124">
        <f>'Real Growth Cal 2011-23'!AA56</f>
        <v>0.11003766179409391</v>
      </c>
      <c r="D6" s="124">
        <f>'Real Growth Cal 2011-23'!AB56</f>
        <v>8.122539580331134E-2</v>
      </c>
      <c r="E6" s="124">
        <f>'Real Growth Cal 2011-23'!AC56</f>
        <v>9.8533647946984659E-2</v>
      </c>
      <c r="F6" s="140"/>
      <c r="G6" s="153" t="s">
        <v>647</v>
      </c>
      <c r="H6" s="108" t="s">
        <v>515</v>
      </c>
      <c r="I6" s="124">
        <f>'Real Growth Cal 2011-23'!AG56</f>
        <v>0.11003766179409391</v>
      </c>
      <c r="J6" s="124">
        <f>'Real Growth Cal 2011-23'!AH56</f>
        <v>9.1673217059732748E-2</v>
      </c>
      <c r="K6" s="124">
        <f>'Real Growth Cal 2011-23'!AI56</f>
        <v>0.10270520045328338</v>
      </c>
    </row>
    <row r="7" spans="1:13" x14ac:dyDescent="0.35">
      <c r="A7" s="153"/>
      <c r="B7" s="108" t="s">
        <v>516</v>
      </c>
      <c r="C7" s="124">
        <f>'Real Growth Cal 2011-23'!AA57</f>
        <v>4.9981124367393326E-2</v>
      </c>
      <c r="D7" s="124">
        <f>'Real Growth Cal 2011-23'!AB57</f>
        <v>2.4959242148332006E-2</v>
      </c>
      <c r="E7" s="124">
        <f>'Real Growth Cal 2011-23'!AC57</f>
        <v>3.9990515519727335E-2</v>
      </c>
      <c r="F7" s="139"/>
      <c r="G7" s="153"/>
      <c r="H7" s="108" t="s">
        <v>516</v>
      </c>
      <c r="I7" s="124">
        <f>'Real Growth Cal 2011-23'!AG57</f>
        <v>4.9981124367393326E-2</v>
      </c>
      <c r="J7" s="124">
        <f>'Real Growth Cal 2011-23'!AH57</f>
        <v>3.5407063404753414E-2</v>
      </c>
      <c r="K7" s="124">
        <f>'Real Growth Cal 2011-23'!AI57</f>
        <v>4.4162068026026048E-2</v>
      </c>
    </row>
    <row r="8" spans="1:13" x14ac:dyDescent="0.35">
      <c r="B8" s="2"/>
      <c r="C8" s="2"/>
      <c r="D8" s="2"/>
      <c r="E8" s="2"/>
      <c r="F8" s="139"/>
      <c r="G8" s="2"/>
    </row>
    <row r="9" spans="1:13" x14ac:dyDescent="0.35">
      <c r="B9" s="2"/>
      <c r="C9" s="2"/>
      <c r="D9" s="2"/>
      <c r="E9" s="2"/>
      <c r="F9" s="139"/>
      <c r="G9" s="1"/>
    </row>
    <row r="10" spans="1:13" x14ac:dyDescent="0.35">
      <c r="B10" s="2"/>
      <c r="C10" s="2"/>
      <c r="D10" s="2"/>
      <c r="E10" s="2"/>
      <c r="F10" s="141"/>
      <c r="G10" t="s">
        <v>523</v>
      </c>
      <c r="H10" t="s">
        <v>665</v>
      </c>
      <c r="I10" t="s">
        <v>698</v>
      </c>
      <c r="J10" t="s">
        <v>666</v>
      </c>
      <c r="K10" t="s">
        <v>668</v>
      </c>
    </row>
    <row r="11" spans="1:13" x14ac:dyDescent="0.35">
      <c r="B11" s="2"/>
      <c r="C11" s="2"/>
      <c r="D11" s="2"/>
      <c r="E11" s="2" t="s">
        <v>696</v>
      </c>
      <c r="F11" s="139"/>
      <c r="G11" s="44">
        <f>'Real Growth Cal 2011-23'!AA67</f>
        <v>5.9122625795690498E-2</v>
      </c>
      <c r="H11" s="44">
        <f>'Real Growth Cal 2011-23'!AB67</f>
        <v>-6.0957777895054299E-4</v>
      </c>
      <c r="I11" s="44">
        <f>'Real Growth Cal 2011-23'!AC67</f>
        <v>-1.0179427484415186E-2</v>
      </c>
      <c r="J11" s="44">
        <f>'Real Growth Cal 2011-23'!AD67</f>
        <v>-8.3431050125974335E-3</v>
      </c>
      <c r="K11" s="44">
        <f>'Real Growth Cal 2011-23'!AE67</f>
        <v>3.9990515519727335E-2</v>
      </c>
    </row>
    <row r="12" spans="1:13" x14ac:dyDescent="0.35">
      <c r="B12" s="2"/>
      <c r="C12" s="2"/>
      <c r="D12" s="2"/>
      <c r="E12" s="2" t="s">
        <v>697</v>
      </c>
      <c r="F12" s="139"/>
      <c r="G12" s="44">
        <f>'Real Growth Cal 2011-23'!AA68</f>
        <v>5.9122625795690498E-2</v>
      </c>
      <c r="H12" s="44">
        <f>'Real Growth Cal 2011-23'!AB68</f>
        <v>-6.0957777895054299E-4</v>
      </c>
      <c r="I12" s="44">
        <f>'Real Growth Cal 2011-23'!AC68</f>
        <v>-1.0179427484415186E-2</v>
      </c>
      <c r="J12" s="44">
        <f>'Real Growth Cal 2011-23'!AD68</f>
        <v>-4.1715525062987167E-3</v>
      </c>
      <c r="K12" s="44">
        <f>'Real Growth Cal 2011-23'!AE68</f>
        <v>4.4162068026026048E-2</v>
      </c>
    </row>
    <row r="13" spans="1:13" x14ac:dyDescent="0.35">
      <c r="B13" s="2"/>
      <c r="C13" s="2"/>
      <c r="D13" s="2"/>
      <c r="E13" s="2"/>
      <c r="F13" s="139"/>
      <c r="G13" s="2"/>
    </row>
    <row r="14" spans="1:13" x14ac:dyDescent="0.35">
      <c r="B14" s="2"/>
      <c r="C14" s="2"/>
      <c r="K14" s="44"/>
      <c r="M14" s="44"/>
    </row>
    <row r="15" spans="1:13" x14ac:dyDescent="0.35">
      <c r="B15" s="151"/>
      <c r="C15" s="66"/>
      <c r="D15" s="66"/>
      <c r="E15" s="66"/>
      <c r="F15" s="143"/>
      <c r="G15" s="66"/>
      <c r="I15" s="150"/>
      <c r="J15" s="150"/>
      <c r="K15" s="150"/>
      <c r="L15" s="150"/>
      <c r="M15" s="150"/>
    </row>
    <row r="16" spans="1:13" x14ac:dyDescent="0.35">
      <c r="B16" s="151"/>
      <c r="C16" s="66"/>
      <c r="D16" s="66"/>
      <c r="E16" s="66"/>
      <c r="F16" s="143"/>
      <c r="G16" s="66"/>
      <c r="I16" s="66"/>
      <c r="J16" s="66"/>
      <c r="K16" s="66"/>
      <c r="L16" s="66"/>
      <c r="M16" s="66"/>
    </row>
    <row r="17" spans="2:14" x14ac:dyDescent="0.35">
      <c r="B17" s="2"/>
      <c r="C17" s="2"/>
      <c r="D17" s="2"/>
      <c r="E17" s="2"/>
      <c r="F17" s="139"/>
      <c r="G17" s="2"/>
      <c r="I17" s="8"/>
      <c r="J17" s="8"/>
      <c r="K17" s="68"/>
      <c r="L17" s="8"/>
      <c r="M17" s="68"/>
      <c r="N17" s="8"/>
    </row>
    <row r="18" spans="2:14" x14ac:dyDescent="0.35">
      <c r="B18" s="2"/>
      <c r="C18" s="2"/>
      <c r="D18" s="2"/>
      <c r="E18" s="2"/>
      <c r="F18" s="139"/>
      <c r="G18" s="2"/>
      <c r="I18" s="8"/>
      <c r="J18" s="8"/>
      <c r="K18" s="8"/>
      <c r="L18" s="8"/>
      <c r="M18" s="8"/>
      <c r="N18" s="8"/>
    </row>
    <row r="19" spans="2:14" x14ac:dyDescent="0.35">
      <c r="B19" s="2"/>
      <c r="C19" s="2"/>
      <c r="D19" s="2"/>
      <c r="E19" s="2"/>
      <c r="F19" s="139"/>
      <c r="G19" s="2"/>
      <c r="I19" s="8"/>
      <c r="J19" s="8"/>
      <c r="K19" s="8"/>
      <c r="L19" s="8"/>
      <c r="M19" s="8"/>
      <c r="N19" s="8"/>
    </row>
    <row r="20" spans="2:14" x14ac:dyDescent="0.35">
      <c r="B20" s="2"/>
      <c r="C20" s="2"/>
      <c r="D20" s="2"/>
      <c r="E20" s="2"/>
      <c r="F20" s="139"/>
      <c r="G20" s="2"/>
      <c r="I20" s="8"/>
      <c r="J20" s="8"/>
      <c r="K20" s="8"/>
      <c r="L20" s="8"/>
      <c r="M20" s="8"/>
      <c r="N20" s="8"/>
    </row>
    <row r="21" spans="2:14" x14ac:dyDescent="0.35">
      <c r="B21" s="2"/>
      <c r="C21" s="2"/>
      <c r="D21" s="2"/>
      <c r="E21" s="2"/>
      <c r="F21" s="139"/>
      <c r="G21" s="2"/>
      <c r="I21" s="8"/>
      <c r="J21" s="8"/>
      <c r="K21" s="8"/>
      <c r="L21" s="8"/>
      <c r="M21" s="8"/>
      <c r="N21" s="8"/>
    </row>
    <row r="22" spans="2:14" x14ac:dyDescent="0.35">
      <c r="B22" s="2"/>
      <c r="C22" s="2"/>
      <c r="D22" s="2"/>
      <c r="E22" s="2"/>
      <c r="F22" s="139"/>
      <c r="G22" s="2"/>
      <c r="I22" s="8"/>
      <c r="J22" s="8"/>
      <c r="K22" s="8"/>
      <c r="L22" s="8"/>
      <c r="M22" s="8"/>
      <c r="N22" s="8"/>
    </row>
    <row r="23" spans="2:14" x14ac:dyDescent="0.35">
      <c r="B23" s="2"/>
      <c r="C23" s="2"/>
      <c r="D23" s="2"/>
      <c r="E23" s="2"/>
      <c r="F23" s="139"/>
      <c r="G23" s="2"/>
      <c r="I23" s="8"/>
      <c r="J23" s="8"/>
      <c r="K23" s="8"/>
      <c r="L23" s="8"/>
      <c r="M23" s="8"/>
      <c r="N23" s="8"/>
    </row>
    <row r="24" spans="2:14" x14ac:dyDescent="0.35">
      <c r="B24" s="2"/>
      <c r="C24" s="2"/>
      <c r="D24" s="2"/>
      <c r="E24" s="2"/>
      <c r="F24" s="139"/>
      <c r="G24" s="2"/>
      <c r="I24" s="8"/>
      <c r="J24" s="8"/>
      <c r="K24" s="8"/>
      <c r="L24" s="8"/>
      <c r="M24" s="8"/>
      <c r="N24" s="8"/>
    </row>
    <row r="25" spans="2:14" x14ac:dyDescent="0.35">
      <c r="B25" s="2"/>
      <c r="C25" s="2"/>
      <c r="D25" s="2"/>
      <c r="E25" s="2"/>
      <c r="F25" s="139"/>
      <c r="G25" s="2"/>
      <c r="I25" s="8"/>
      <c r="J25" s="8"/>
      <c r="K25" s="8"/>
      <c r="L25" s="8"/>
      <c r="M25" s="8"/>
      <c r="N25" s="8"/>
    </row>
    <row r="26" spans="2:14" x14ac:dyDescent="0.35">
      <c r="B26" s="2"/>
      <c r="C26" s="2"/>
      <c r="D26" s="2"/>
      <c r="E26" s="2"/>
      <c r="F26" s="139"/>
      <c r="G26" s="2"/>
      <c r="I26" s="8"/>
      <c r="J26" s="8"/>
      <c r="K26" s="8"/>
      <c r="L26" s="8"/>
      <c r="M26" s="8"/>
      <c r="N26" s="8"/>
    </row>
    <row r="27" spans="2:14" x14ac:dyDescent="0.35">
      <c r="B27" s="2"/>
      <c r="C27" s="2"/>
      <c r="D27" s="2"/>
      <c r="E27" s="2"/>
      <c r="F27" s="139"/>
      <c r="G27" s="2"/>
      <c r="I27" s="8"/>
      <c r="J27" s="8"/>
      <c r="K27" s="8"/>
      <c r="L27" s="8"/>
      <c r="M27" s="8"/>
      <c r="N27" s="8"/>
    </row>
    <row r="28" spans="2:14" x14ac:dyDescent="0.35">
      <c r="B28" s="2"/>
      <c r="C28" s="2"/>
      <c r="D28" s="2"/>
      <c r="E28" s="2"/>
      <c r="F28" s="139"/>
      <c r="G28" s="2"/>
      <c r="I28" s="8"/>
      <c r="J28" s="8"/>
      <c r="K28" s="8"/>
      <c r="L28" s="8"/>
      <c r="M28" s="8"/>
      <c r="N28" s="8"/>
    </row>
    <row r="29" spans="2:14" x14ac:dyDescent="0.35">
      <c r="B29" s="70"/>
      <c r="C29" s="70"/>
      <c r="D29" s="70"/>
      <c r="E29" s="70"/>
      <c r="F29" s="144"/>
      <c r="G29" s="70"/>
      <c r="I29" s="8"/>
      <c r="J29" s="8"/>
      <c r="K29" s="8"/>
      <c r="L29" s="8"/>
      <c r="M29" s="8"/>
      <c r="N29" s="8"/>
    </row>
    <row r="30" spans="2:14" x14ac:dyDescent="0.35">
      <c r="B30" s="2"/>
      <c r="C30" s="8"/>
      <c r="D30" s="2"/>
      <c r="E30" s="8"/>
      <c r="F30" s="139"/>
      <c r="G30" s="8"/>
      <c r="I30" s="8"/>
      <c r="J30" s="8"/>
      <c r="K30" s="8"/>
      <c r="L30" s="8"/>
      <c r="M30" s="8"/>
      <c r="N30" s="8"/>
    </row>
    <row r="31" spans="2:14" x14ac:dyDescent="0.35">
      <c r="B31" s="2"/>
      <c r="C31" s="68"/>
      <c r="D31" s="2"/>
      <c r="E31" s="68"/>
      <c r="F31" s="139"/>
      <c r="G31" s="68"/>
      <c r="I31" s="8"/>
      <c r="J31" s="8"/>
      <c r="K31" s="8"/>
      <c r="L31" s="8"/>
      <c r="M31" s="8"/>
      <c r="N31" s="8"/>
    </row>
    <row r="32" spans="2:14" x14ac:dyDescent="0.35">
      <c r="B32" s="67"/>
      <c r="C32" s="66"/>
      <c r="D32" s="66"/>
      <c r="E32" s="66"/>
      <c r="F32" s="66"/>
      <c r="G32" s="66"/>
      <c r="I32" s="150"/>
      <c r="J32" s="150"/>
      <c r="K32" s="150"/>
      <c r="L32" s="150"/>
      <c r="M32" s="150"/>
    </row>
    <row r="33" spans="2:13" x14ac:dyDescent="0.35">
      <c r="B33" s="67"/>
      <c r="C33" s="66"/>
      <c r="D33" s="66"/>
      <c r="E33" s="66"/>
      <c r="F33" s="143"/>
      <c r="G33" s="66"/>
      <c r="I33" s="66"/>
      <c r="J33" s="66"/>
      <c r="K33" s="66"/>
      <c r="L33" s="66"/>
      <c r="M33" s="66"/>
    </row>
    <row r="34" spans="2:13" x14ac:dyDescent="0.35">
      <c r="B34" s="2"/>
      <c r="C34" s="2"/>
      <c r="D34" s="2"/>
      <c r="E34" s="2"/>
      <c r="F34" s="139"/>
      <c r="G34" s="2"/>
      <c r="I34" s="8"/>
      <c r="J34" s="8"/>
      <c r="K34" s="8"/>
      <c r="L34" s="8"/>
      <c r="M34" s="8"/>
    </row>
    <row r="35" spans="2:13" x14ac:dyDescent="0.35">
      <c r="B35" s="2"/>
      <c r="C35" s="2"/>
      <c r="D35" s="2"/>
      <c r="E35" s="2"/>
      <c r="F35" s="139"/>
      <c r="G35" s="2"/>
      <c r="I35" s="8"/>
      <c r="J35" s="8"/>
      <c r="K35" s="8"/>
      <c r="L35" s="8"/>
      <c r="M35" s="8"/>
    </row>
    <row r="36" spans="2:13" x14ac:dyDescent="0.35">
      <c r="B36" s="2"/>
      <c r="C36" s="2"/>
      <c r="D36" s="2"/>
      <c r="E36" s="2"/>
      <c r="F36" s="139"/>
      <c r="G36" s="2"/>
      <c r="I36" s="8"/>
      <c r="J36" s="8"/>
      <c r="K36" s="8"/>
      <c r="L36" s="8"/>
      <c r="M36" s="8"/>
    </row>
    <row r="37" spans="2:13" x14ac:dyDescent="0.35">
      <c r="B37" s="2"/>
      <c r="C37" s="2"/>
      <c r="D37" s="2"/>
      <c r="E37" s="2"/>
      <c r="F37" s="139"/>
      <c r="G37" s="2"/>
      <c r="I37" s="8"/>
      <c r="J37" s="8"/>
      <c r="K37" s="8"/>
      <c r="L37" s="8"/>
      <c r="M37" s="8"/>
    </row>
    <row r="38" spans="2:13" x14ac:dyDescent="0.35">
      <c r="B38" s="2"/>
      <c r="C38" s="2"/>
      <c r="D38" s="2"/>
      <c r="E38" s="2"/>
      <c r="F38" s="139"/>
      <c r="G38" s="2"/>
      <c r="I38" s="8"/>
      <c r="J38" s="8"/>
      <c r="K38" s="8"/>
      <c r="L38" s="8"/>
      <c r="M38" s="8"/>
    </row>
    <row r="39" spans="2:13" x14ac:dyDescent="0.35">
      <c r="B39" s="2"/>
      <c r="C39" s="2"/>
      <c r="D39" s="2"/>
      <c r="E39" s="2"/>
      <c r="F39" s="139"/>
      <c r="G39" s="2"/>
      <c r="I39" s="8"/>
      <c r="J39" s="8"/>
      <c r="K39" s="8"/>
      <c r="L39" s="8"/>
      <c r="M39" s="8"/>
    </row>
    <row r="40" spans="2:13" x14ac:dyDescent="0.35">
      <c r="B40" s="2"/>
      <c r="C40" s="2"/>
      <c r="D40" s="2"/>
      <c r="E40" s="2"/>
      <c r="F40" s="139"/>
      <c r="G40" s="2"/>
      <c r="I40" s="8"/>
      <c r="J40" s="8"/>
      <c r="K40" s="8"/>
      <c r="L40" s="8"/>
      <c r="M40" s="8"/>
    </row>
    <row r="41" spans="2:13" x14ac:dyDescent="0.35">
      <c r="B41" s="2"/>
      <c r="C41" s="2"/>
      <c r="D41" s="2"/>
      <c r="E41" s="2"/>
      <c r="F41" s="139"/>
      <c r="G41" s="2"/>
      <c r="I41" s="8"/>
      <c r="J41" s="8"/>
      <c r="K41" s="8"/>
      <c r="L41" s="8"/>
      <c r="M41" s="8"/>
    </row>
    <row r="56" spans="1:17" x14ac:dyDescent="0.35">
      <c r="B56" s="149"/>
      <c r="C56" s="149"/>
      <c r="D56" s="149"/>
      <c r="E56" s="149"/>
    </row>
    <row r="58" spans="1:17" x14ac:dyDescent="0.35">
      <c r="B58" s="2"/>
      <c r="C58" s="2"/>
      <c r="D58" s="1"/>
      <c r="F58" s="145"/>
      <c r="G58" s="8"/>
      <c r="H58" s="44"/>
      <c r="I58" s="8"/>
      <c r="J58" s="8"/>
      <c r="K58" s="8"/>
      <c r="L58" s="44"/>
    </row>
    <row r="59" spans="1:17" x14ac:dyDescent="0.35">
      <c r="B59" s="2"/>
      <c r="C59" s="2"/>
      <c r="D59" s="1"/>
      <c r="H59" s="44"/>
      <c r="I59" s="8"/>
      <c r="J59" s="8"/>
      <c r="K59" s="8"/>
    </row>
    <row r="60" spans="1:17" x14ac:dyDescent="0.35">
      <c r="B60" s="2"/>
      <c r="C60" s="2"/>
    </row>
    <row r="61" spans="1:17" x14ac:dyDescent="0.35">
      <c r="A61" s="1"/>
      <c r="B61" s="131"/>
      <c r="C61" s="2"/>
      <c r="H61" s="44"/>
    </row>
    <row r="62" spans="1:17" x14ac:dyDescent="0.35">
      <c r="A62" s="1"/>
      <c r="B62" s="131"/>
      <c r="C62" s="2"/>
      <c r="H62" s="44"/>
      <c r="I62" s="130"/>
    </row>
    <row r="63" spans="1:17" x14ac:dyDescent="0.35">
      <c r="B63" s="2"/>
      <c r="C63" s="2"/>
      <c r="H63" s="44"/>
    </row>
    <row r="64" spans="1:17" x14ac:dyDescent="0.35">
      <c r="B64" s="2"/>
      <c r="C64" s="2"/>
      <c r="Q64" t="s">
        <v>111</v>
      </c>
    </row>
    <row r="65" spans="2:15" x14ac:dyDescent="0.35">
      <c r="B65" s="2"/>
      <c r="C65" s="2"/>
    </row>
    <row r="66" spans="2:15" x14ac:dyDescent="0.35">
      <c r="B66" s="2"/>
      <c r="C66" s="2"/>
    </row>
    <row r="67" spans="2:15" x14ac:dyDescent="0.35">
      <c r="B67" s="2"/>
      <c r="C67" s="2"/>
    </row>
    <row r="68" spans="2:15" x14ac:dyDescent="0.35">
      <c r="B68" s="2"/>
      <c r="C68" s="2"/>
    </row>
    <row r="69" spans="2:15" x14ac:dyDescent="0.35">
      <c r="B69" s="131"/>
      <c r="C69" s="131"/>
      <c r="D69" s="131"/>
      <c r="E69" s="131"/>
      <c r="F69" s="146"/>
      <c r="G69" s="131"/>
      <c r="H69" s="131"/>
      <c r="I69" s="131"/>
      <c r="J69" s="131"/>
      <c r="K69" s="131"/>
      <c r="L69" s="131"/>
      <c r="M69" s="131"/>
      <c r="N69" s="131"/>
      <c r="O69" s="131"/>
    </row>
    <row r="70" spans="2:15" x14ac:dyDescent="0.35">
      <c r="B70" s="2"/>
      <c r="C70" s="2"/>
      <c r="D70" s="2"/>
      <c r="E70" s="2"/>
      <c r="F70" s="139"/>
      <c r="G70" s="2"/>
      <c r="H70" s="2"/>
      <c r="I70" s="2"/>
      <c r="J70" s="2"/>
      <c r="K70" s="2"/>
      <c r="L70" s="2"/>
      <c r="M70" s="2"/>
      <c r="N70" s="132"/>
    </row>
    <row r="72" spans="2:15" x14ac:dyDescent="0.35">
      <c r="B72" s="4"/>
    </row>
  </sheetData>
  <mergeCells count="13">
    <mergeCell ref="A1:E1"/>
    <mergeCell ref="G1:K1"/>
    <mergeCell ref="B56:C56"/>
    <mergeCell ref="D56:E56"/>
    <mergeCell ref="I32:M32"/>
    <mergeCell ref="B15:B16"/>
    <mergeCell ref="I15:M15"/>
    <mergeCell ref="C2:E2"/>
    <mergeCell ref="A4:A5"/>
    <mergeCell ref="A6:A7"/>
    <mergeCell ref="I2:K2"/>
    <mergeCell ref="G4:G5"/>
    <mergeCell ref="G6:G7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B6BAD-C307-4E08-AA0A-BD26FFF9B070}">
  <dimension ref="A1:AS96"/>
  <sheetViews>
    <sheetView topLeftCell="Q37" zoomScaleNormal="100" workbookViewId="0">
      <selection activeCell="AC56" sqref="AC56"/>
    </sheetView>
  </sheetViews>
  <sheetFormatPr defaultRowHeight="14.5" x14ac:dyDescent="0.35"/>
  <cols>
    <col min="1" max="1" width="57" bestFit="1" customWidth="1"/>
    <col min="2" max="2" width="13.7265625" bestFit="1" customWidth="1"/>
    <col min="3" max="3" width="12.08984375" bestFit="1" customWidth="1"/>
    <col min="4" max="4" width="13.81640625" bestFit="1" customWidth="1"/>
    <col min="5" max="5" width="12.7265625" bestFit="1" customWidth="1"/>
    <col min="6" max="6" width="11.7265625" bestFit="1" customWidth="1"/>
    <col min="7" max="7" width="12.7265625" bestFit="1" customWidth="1"/>
    <col min="8" max="8" width="14" bestFit="1" customWidth="1"/>
    <col min="9" max="9" width="20" bestFit="1" customWidth="1"/>
    <col min="10" max="10" width="12.7265625" bestFit="1" customWidth="1"/>
    <col min="11" max="11" width="7.81640625" bestFit="1" customWidth="1"/>
    <col min="12" max="12" width="10.36328125" bestFit="1" customWidth="1"/>
    <col min="13" max="13" width="7.81640625" bestFit="1" customWidth="1"/>
    <col min="15" max="15" width="21.453125" customWidth="1"/>
    <col min="16" max="16" width="18.1796875" bestFit="1" customWidth="1"/>
    <col min="17" max="17" width="9.6328125" customWidth="1"/>
    <col min="18" max="19" width="9.36328125" bestFit="1" customWidth="1"/>
    <col min="20" max="20" width="0.90625" customWidth="1"/>
    <col min="21" max="21" width="11.26953125" customWidth="1"/>
    <col min="22" max="22" width="9.90625" customWidth="1"/>
    <col min="23" max="23" width="10.36328125" customWidth="1"/>
    <col min="24" max="24" width="0.81640625" customWidth="1"/>
    <col min="26" max="26" width="13.1796875" bestFit="1" customWidth="1"/>
    <col min="27" max="27" width="11" customWidth="1"/>
    <col min="30" max="30" width="12.7265625" customWidth="1"/>
    <col min="31" max="31" width="12.7265625" bestFit="1" customWidth="1"/>
    <col min="32" max="32" width="21.08984375" bestFit="1" customWidth="1"/>
    <col min="34" max="34" width="15.90625" customWidth="1"/>
  </cols>
  <sheetData>
    <row r="1" spans="1:18" x14ac:dyDescent="0.35">
      <c r="B1" s="150" t="s">
        <v>516</v>
      </c>
      <c r="C1" s="150"/>
      <c r="D1" s="150"/>
      <c r="E1" s="150" t="s">
        <v>515</v>
      </c>
      <c r="F1" s="150"/>
      <c r="G1" s="150"/>
    </row>
    <row r="2" spans="1:18" x14ac:dyDescent="0.35">
      <c r="B2">
        <v>2011</v>
      </c>
      <c r="C2">
        <v>2015</v>
      </c>
      <c r="D2">
        <v>2023</v>
      </c>
      <c r="E2">
        <v>2011</v>
      </c>
      <c r="F2">
        <v>2019</v>
      </c>
      <c r="G2">
        <v>2022</v>
      </c>
      <c r="Q2" s="2"/>
      <c r="R2" s="2"/>
    </row>
    <row r="3" spans="1:18" x14ac:dyDescent="0.35">
      <c r="A3" t="s">
        <v>132</v>
      </c>
      <c r="B3" s="2">
        <v>81069459.900000006</v>
      </c>
      <c r="C3" s="2">
        <v>104918703.5</v>
      </c>
      <c r="D3" s="2">
        <v>161514765.09999999</v>
      </c>
      <c r="E3" s="2">
        <v>81069459.900000006</v>
      </c>
      <c r="F3" s="2">
        <v>183811173.19999999</v>
      </c>
      <c r="G3" s="2">
        <v>246466977</v>
      </c>
      <c r="Q3" s="2"/>
      <c r="R3" s="2"/>
    </row>
    <row r="4" spans="1:18" x14ac:dyDescent="0.35">
      <c r="A4" t="s">
        <v>477</v>
      </c>
      <c r="B4" s="2">
        <v>15019473.199999999</v>
      </c>
      <c r="C4" s="2">
        <v>16161459.300000001</v>
      </c>
      <c r="D4" s="2">
        <v>23672865.100000001</v>
      </c>
      <c r="E4" s="2">
        <v>15019473.199999999</v>
      </c>
      <c r="F4" s="2">
        <v>33684712.299999997</v>
      </c>
      <c r="G4" s="2">
        <v>44493324.399999999</v>
      </c>
      <c r="J4" s="2">
        <v>161514765.09999999</v>
      </c>
      <c r="Q4" s="2"/>
      <c r="R4" s="2"/>
    </row>
    <row r="5" spans="1:18" x14ac:dyDescent="0.35">
      <c r="A5" t="s">
        <v>485</v>
      </c>
      <c r="B5" s="2">
        <v>2610353.7000000002</v>
      </c>
      <c r="C5" s="2">
        <v>3179738.1</v>
      </c>
      <c r="D5" s="2">
        <v>3300074</v>
      </c>
      <c r="E5" s="2">
        <v>2610353.7000000002</v>
      </c>
      <c r="F5" s="2">
        <v>3570007.2</v>
      </c>
      <c r="G5" s="2">
        <v>5106820.7</v>
      </c>
      <c r="J5" s="2">
        <v>23672865.100000001</v>
      </c>
      <c r="Q5" s="2"/>
      <c r="R5" s="2"/>
    </row>
    <row r="6" spans="1:18" x14ac:dyDescent="0.35">
      <c r="A6" t="s">
        <v>486</v>
      </c>
      <c r="B6" s="2">
        <v>14099855.699999999</v>
      </c>
      <c r="C6" s="2">
        <v>19038495.899999999</v>
      </c>
      <c r="D6" s="2">
        <v>28259353.100000001</v>
      </c>
      <c r="E6" s="2">
        <v>14099855.699999999</v>
      </c>
      <c r="F6" s="2">
        <v>27051007.699999999</v>
      </c>
      <c r="G6" s="2">
        <v>35348665.100000001</v>
      </c>
      <c r="Q6" s="2"/>
      <c r="R6" s="2"/>
    </row>
    <row r="7" spans="1:18" x14ac:dyDescent="0.35">
      <c r="A7" s="59" t="s">
        <v>501</v>
      </c>
      <c r="B7" s="2">
        <v>12304390</v>
      </c>
      <c r="C7" s="2">
        <v>16435390</v>
      </c>
      <c r="D7" s="2">
        <v>24977732.5</v>
      </c>
      <c r="E7" s="2">
        <f>'GVA Nominal Registered'!M4</f>
        <v>12304390</v>
      </c>
      <c r="F7" s="2">
        <f>'GVA Nominal Registered'!U4</f>
        <v>23637182.199999999</v>
      </c>
      <c r="G7" s="2">
        <v>30654691.199999999</v>
      </c>
      <c r="Q7" s="2"/>
      <c r="R7" s="2"/>
    </row>
    <row r="8" spans="1:18" x14ac:dyDescent="0.35">
      <c r="A8" s="59" t="s">
        <v>504</v>
      </c>
      <c r="B8" s="2">
        <v>1795465.6999999993</v>
      </c>
      <c r="C8" s="2">
        <v>2603110</v>
      </c>
      <c r="D8" s="2">
        <v>3281620.6</v>
      </c>
      <c r="E8" s="2">
        <f>'GVA Nominal Unregistered'!B4</f>
        <v>1795460</v>
      </c>
      <c r="F8" s="2">
        <f>'GVA Nominal Unregistered'!J4</f>
        <v>3413825.5</v>
      </c>
      <c r="G8" s="2">
        <v>4693974</v>
      </c>
      <c r="Q8" s="2"/>
      <c r="R8" s="2"/>
    </row>
    <row r="9" spans="1:18" x14ac:dyDescent="0.35">
      <c r="A9" t="s">
        <v>491</v>
      </c>
      <c r="B9" s="2">
        <v>1866680</v>
      </c>
      <c r="C9" s="2">
        <v>2241580</v>
      </c>
      <c r="D9" s="2">
        <v>3827759.1</v>
      </c>
      <c r="E9" s="2">
        <v>1866680</v>
      </c>
      <c r="F9" s="2">
        <v>5029993.4000000004</v>
      </c>
      <c r="G9" s="2">
        <v>6090675</v>
      </c>
      <c r="Q9" s="2"/>
      <c r="R9" s="2"/>
    </row>
    <row r="10" spans="1:18" x14ac:dyDescent="0.35">
      <c r="A10" t="s">
        <v>496</v>
      </c>
      <c r="B10" s="2">
        <v>7773345.5</v>
      </c>
      <c r="C10" s="2">
        <v>8653349.3000000007</v>
      </c>
      <c r="D10" s="2">
        <v>14377881</v>
      </c>
      <c r="E10" s="2">
        <v>7773345.5</v>
      </c>
      <c r="F10" s="2">
        <v>13786692.4</v>
      </c>
      <c r="G10" s="2">
        <v>21714011.800000001</v>
      </c>
      <c r="Q10" s="2"/>
      <c r="R10" s="2"/>
    </row>
    <row r="11" spans="1:18" x14ac:dyDescent="0.35">
      <c r="A11" t="s">
        <v>497</v>
      </c>
      <c r="B11" s="2">
        <v>39699751.799999997</v>
      </c>
      <c r="C11" s="2">
        <v>55644080.899999999</v>
      </c>
      <c r="D11" s="2">
        <v>88076832.700000003</v>
      </c>
      <c r="E11" s="2">
        <v>39699751.799999997</v>
      </c>
      <c r="F11" s="2">
        <v>100688760.09999999</v>
      </c>
      <c r="G11" s="2">
        <v>133713479.90000001</v>
      </c>
      <c r="Q11" s="2"/>
      <c r="R11" s="2"/>
    </row>
    <row r="12" spans="1:18" x14ac:dyDescent="0.35">
      <c r="A12" t="s">
        <v>498</v>
      </c>
      <c r="B12" s="2">
        <v>14131160.6</v>
      </c>
      <c r="C12" s="2">
        <v>19928247.5</v>
      </c>
      <c r="D12" s="2">
        <v>29945359.899999999</v>
      </c>
      <c r="E12" s="2">
        <v>14131160.6</v>
      </c>
      <c r="F12" s="2">
        <v>34788887.399999999</v>
      </c>
      <c r="G12" s="2">
        <v>44120076.100000001</v>
      </c>
      <c r="Q12" s="2"/>
      <c r="R12" s="2"/>
    </row>
    <row r="13" spans="1:18" x14ac:dyDescent="0.35">
      <c r="A13" t="s">
        <v>499</v>
      </c>
      <c r="B13" s="2">
        <v>15308773.699999999</v>
      </c>
      <c r="C13" s="2">
        <v>22947866.199999999</v>
      </c>
      <c r="D13" s="2">
        <v>38145864.700000003</v>
      </c>
      <c r="E13" s="2">
        <v>15308773.699999999</v>
      </c>
      <c r="F13" s="2">
        <v>38811127.899999999</v>
      </c>
      <c r="G13" s="2">
        <v>56004391.100000001</v>
      </c>
      <c r="Q13" s="2"/>
      <c r="R13" s="2"/>
    </row>
    <row r="14" spans="1:18" x14ac:dyDescent="0.35">
      <c r="A14" t="s">
        <v>500</v>
      </c>
      <c r="B14" s="2">
        <v>10259817.5</v>
      </c>
      <c r="C14" s="2">
        <v>12767967.199999999</v>
      </c>
      <c r="D14" s="2">
        <v>19985608.100000001</v>
      </c>
      <c r="E14" s="2">
        <v>10259817.5</v>
      </c>
      <c r="F14" s="2">
        <v>27088744.699999999</v>
      </c>
      <c r="G14" s="2">
        <v>33589012.700000003</v>
      </c>
      <c r="Q14" s="2"/>
      <c r="R14" s="2"/>
    </row>
    <row r="15" spans="1:18" x14ac:dyDescent="0.35">
      <c r="A15" t="s">
        <v>502</v>
      </c>
      <c r="B15" s="2">
        <v>7936810</v>
      </c>
      <c r="C15" s="2">
        <v>11501210</v>
      </c>
      <c r="D15" s="2">
        <v>17971877</v>
      </c>
      <c r="E15" s="2">
        <f>B15</f>
        <v>7936810</v>
      </c>
      <c r="F15" s="2">
        <v>21314235.399999999</v>
      </c>
      <c r="G15" s="1">
        <v>26049520.199999999</v>
      </c>
      <c r="P15">
        <f>1/3</f>
        <v>0.33333333333333331</v>
      </c>
      <c r="Q15" s="1">
        <f>1-P15</f>
        <v>0.66666666666666674</v>
      </c>
      <c r="R15" s="2"/>
    </row>
    <row r="16" spans="1:18" x14ac:dyDescent="0.35">
      <c r="A16" t="s">
        <v>503</v>
      </c>
      <c r="B16" s="2">
        <v>899010</v>
      </c>
      <c r="C16" s="2">
        <v>1113050</v>
      </c>
      <c r="D16" s="2">
        <v>2023709.3</v>
      </c>
      <c r="E16" s="2">
        <f>B16</f>
        <v>899010</v>
      </c>
      <c r="F16" s="1">
        <v>1949073.2</v>
      </c>
      <c r="G16" s="1">
        <v>2645938.1</v>
      </c>
      <c r="P16">
        <v>2.2000000000000002</v>
      </c>
      <c r="Q16" s="2" t="s">
        <v>677</v>
      </c>
      <c r="R16" s="2">
        <v>1</v>
      </c>
    </row>
    <row r="17" spans="1:34" x14ac:dyDescent="0.35">
      <c r="A17" t="s">
        <v>506</v>
      </c>
      <c r="B17" s="2">
        <v>5295340.5999999996</v>
      </c>
      <c r="C17" s="2">
        <v>7313989</v>
      </c>
      <c r="D17" s="2">
        <f t="shared" ref="D17" si="0">D12-D15-D16</f>
        <v>9949773.5999999978</v>
      </c>
      <c r="E17" s="2">
        <f>B17</f>
        <v>5295340.5999999996</v>
      </c>
      <c r="F17" s="2">
        <f>F12-F15-F16</f>
        <v>11525578.800000001</v>
      </c>
      <c r="G17" s="2">
        <f>G12-G15-G16</f>
        <v>15424617.800000003</v>
      </c>
      <c r="P17" s="4">
        <f>P16*P15</f>
        <v>0.73333333333333339</v>
      </c>
      <c r="Q17" s="2"/>
      <c r="R17" s="1">
        <f>R16-P17</f>
        <v>0.26666666666666661</v>
      </c>
    </row>
    <row r="18" spans="1:34" x14ac:dyDescent="0.35">
      <c r="A18" t="s">
        <v>519</v>
      </c>
      <c r="B18" s="2">
        <v>4802260</v>
      </c>
      <c r="C18" s="2">
        <v>6727880</v>
      </c>
      <c r="D18" s="2">
        <v>9728742.4000000004</v>
      </c>
      <c r="E18" s="2">
        <f>B18</f>
        <v>4802260</v>
      </c>
      <c r="F18" s="2">
        <v>10276357.1</v>
      </c>
      <c r="G18" s="2">
        <v>14526785.5</v>
      </c>
      <c r="Q18" s="2"/>
      <c r="R18" s="1">
        <f>R17/Q15</f>
        <v>0.39999999999999986</v>
      </c>
    </row>
    <row r="19" spans="1:34" x14ac:dyDescent="0.35">
      <c r="A19" t="s">
        <v>520</v>
      </c>
      <c r="B19" s="2">
        <v>10506513.699999999</v>
      </c>
      <c r="C19" s="2">
        <v>16219990</v>
      </c>
      <c r="D19" s="2">
        <v>28417122.300000001</v>
      </c>
      <c r="E19" s="2">
        <f>B19</f>
        <v>10506513.699999999</v>
      </c>
      <c r="F19" s="2">
        <v>28534770.800000001</v>
      </c>
      <c r="G19" s="2">
        <v>41477605.600000001</v>
      </c>
      <c r="Q19" s="2"/>
      <c r="R19" s="2"/>
    </row>
    <row r="20" spans="1:34" ht="15" thickBot="1" x14ac:dyDescent="0.4">
      <c r="B20" s="2"/>
      <c r="C20" s="2"/>
      <c r="K20" s="44">
        <f>I23-K23</f>
        <v>1.7402634968588737E-2</v>
      </c>
      <c r="M20" s="44">
        <f>I23-M23</f>
        <v>2.1739251763414291E-2</v>
      </c>
      <c r="P20" s="2"/>
      <c r="Q20" s="8">
        <f>'Nominal growth calc 2011-23'!I23-'Real Growth Cal 2011-15'!Q23</f>
        <v>4.0263414219941618E-2</v>
      </c>
      <c r="R20" s="51"/>
      <c r="S20" s="51">
        <f>'Nominal growth calc 2011-23'!M23-'Real Growth Cal 2011-15'!S23</f>
        <v>6.1393088204405366E-2</v>
      </c>
      <c r="AE20" s="2">
        <v>87363288.099999994</v>
      </c>
      <c r="AG20">
        <v>14.27</v>
      </c>
      <c r="AH20">
        <v>5.47</v>
      </c>
    </row>
    <row r="21" spans="1:34" x14ac:dyDescent="0.35">
      <c r="B21" s="151">
        <v>2011</v>
      </c>
      <c r="C21" s="150">
        <v>2015</v>
      </c>
      <c r="D21" s="150"/>
      <c r="E21" s="150"/>
      <c r="F21" s="150"/>
      <c r="G21" s="150"/>
      <c r="I21" s="150" t="s">
        <v>675</v>
      </c>
      <c r="J21" s="150"/>
      <c r="K21" s="150"/>
      <c r="L21" s="150"/>
      <c r="M21" s="150"/>
      <c r="P21" s="75"/>
      <c r="Q21" s="157" t="s">
        <v>612</v>
      </c>
      <c r="R21" s="157"/>
      <c r="S21" s="157"/>
      <c r="T21" s="93"/>
      <c r="U21" s="157" t="s">
        <v>605</v>
      </c>
      <c r="V21" s="157"/>
      <c r="W21" s="157"/>
      <c r="X21" s="94"/>
      <c r="Y21" s="157" t="s">
        <v>517</v>
      </c>
      <c r="Z21" s="157"/>
      <c r="AA21" s="158"/>
      <c r="AE21" s="2">
        <v>92130167.700000003</v>
      </c>
      <c r="AG21">
        <v>17.79</v>
      </c>
      <c r="AH21">
        <v>5.94</v>
      </c>
    </row>
    <row r="22" spans="1:34" x14ac:dyDescent="0.35">
      <c r="B22" s="151"/>
      <c r="C22" s="66" t="s">
        <v>523</v>
      </c>
      <c r="D22" s="66" t="s">
        <v>524</v>
      </c>
      <c r="E22" s="66" t="s">
        <v>525</v>
      </c>
      <c r="F22" s="66" t="s">
        <v>526</v>
      </c>
      <c r="G22" s="66" t="s">
        <v>527</v>
      </c>
      <c r="I22" s="66" t="s">
        <v>523</v>
      </c>
      <c r="J22" s="66" t="s">
        <v>524</v>
      </c>
      <c r="K22" s="66" t="s">
        <v>525</v>
      </c>
      <c r="L22" s="66" t="s">
        <v>526</v>
      </c>
      <c r="M22" s="66" t="s">
        <v>527</v>
      </c>
      <c r="P22" s="76"/>
      <c r="Q22" s="95" t="s">
        <v>523</v>
      </c>
      <c r="R22" s="73" t="s">
        <v>537</v>
      </c>
      <c r="S22" s="73" t="s">
        <v>538</v>
      </c>
      <c r="T22" s="96"/>
      <c r="U22" s="95" t="s">
        <v>523</v>
      </c>
      <c r="V22" s="73" t="s">
        <v>537</v>
      </c>
      <c r="W22" s="73" t="s">
        <v>538</v>
      </c>
      <c r="X22" s="96"/>
      <c r="Y22" s="95" t="s">
        <v>523</v>
      </c>
      <c r="Z22" s="73" t="s">
        <v>537</v>
      </c>
      <c r="AA22" s="97" t="s">
        <v>538</v>
      </c>
      <c r="AE22" s="2">
        <v>98013698.200000003</v>
      </c>
      <c r="AG22">
        <v>17.41</v>
      </c>
      <c r="AH22">
        <v>10.65</v>
      </c>
    </row>
    <row r="23" spans="1:34" x14ac:dyDescent="0.35">
      <c r="A23" t="s">
        <v>530</v>
      </c>
      <c r="B23" s="2">
        <f>B3</f>
        <v>81069459.900000006</v>
      </c>
      <c r="C23" s="2">
        <f>C3</f>
        <v>104918703.5</v>
      </c>
      <c r="D23" s="2">
        <f>SUM(D24:D30)</f>
        <v>98617455.513980791</v>
      </c>
      <c r="E23" s="2">
        <f>SUM(E24:E30)</f>
        <v>98237021.328978091</v>
      </c>
      <c r="F23" s="2">
        <f t="shared" ref="F23" si="1">SUM(F24:F30)</f>
        <v>100292734.58935964</v>
      </c>
      <c r="G23" s="2">
        <f>SUM(G24:G30)</f>
        <v>96622892.395279557</v>
      </c>
      <c r="I23" s="8">
        <f t="shared" ref="I23:M26" si="2">(C23/$B23)^(1/4)-1</f>
        <v>6.6593441581381585E-2</v>
      </c>
      <c r="J23" s="8">
        <f t="shared" si="2"/>
        <v>5.0205112866579915E-2</v>
      </c>
      <c r="K23" s="68">
        <f t="shared" si="2"/>
        <v>4.9190806612792848E-2</v>
      </c>
      <c r="L23" s="8">
        <f t="shared" si="2"/>
        <v>5.4637108403691181E-2</v>
      </c>
      <c r="M23" s="68">
        <f t="shared" si="2"/>
        <v>4.4854189817967294E-2</v>
      </c>
      <c r="N23" s="8"/>
      <c r="P23" s="77" t="s">
        <v>530</v>
      </c>
      <c r="Q23" s="78">
        <f>I23</f>
        <v>6.6593441581381585E-2</v>
      </c>
      <c r="R23" s="79">
        <f>K23</f>
        <v>4.9190806612792848E-2</v>
      </c>
      <c r="S23" s="79">
        <f>M23</f>
        <v>4.4854189817967294E-2</v>
      </c>
      <c r="T23" s="14"/>
      <c r="U23" s="80">
        <f>'Nominal growth calc 2011-23'!I23</f>
        <v>0.1068568558013232</v>
      </c>
      <c r="V23" s="80">
        <f>'Nominal growth calc 2011-23'!K23</f>
        <v>0.10686418176983192</v>
      </c>
      <c r="W23" s="80">
        <f>'Nominal growth calc 2011-23'!M23</f>
        <v>0.10624727802237266</v>
      </c>
      <c r="X23" s="14"/>
      <c r="Y23" s="81">
        <f>U23-Q23</f>
        <v>4.0263414219941618E-2</v>
      </c>
      <c r="Z23" s="81">
        <f>V23-R23</f>
        <v>5.7673375157039075E-2</v>
      </c>
      <c r="AA23" s="82">
        <f>W23-S23</f>
        <v>6.1393088204405366E-2</v>
      </c>
      <c r="AE23" s="2">
        <v>105276736.3</v>
      </c>
      <c r="AG23">
        <v>10.72</v>
      </c>
      <c r="AH23">
        <v>10.55</v>
      </c>
    </row>
    <row r="24" spans="1:34" x14ac:dyDescent="0.35">
      <c r="A24" t="s">
        <v>531</v>
      </c>
      <c r="B24" s="2">
        <f>B7</f>
        <v>12304390</v>
      </c>
      <c r="C24" s="2">
        <f>C7</f>
        <v>16435390</v>
      </c>
      <c r="D24" s="2">
        <f>B24*(1+'Registered manufacturing growth'!Z45)^4</f>
        <v>14260788.01</v>
      </c>
      <c r="E24" s="2">
        <f>B24*(1+'Registered manufacturing growth'!Z46)^4</f>
        <v>14260788.01</v>
      </c>
      <c r="F24" s="2">
        <f>B24*(1+'Registered manufacturing growth'!Z47)^4</f>
        <v>15936067.085378844</v>
      </c>
      <c r="G24" s="2">
        <f>B24*(1+'Registered manufacturing growth'!Z48)^4</f>
        <v>12646659.076301463</v>
      </c>
      <c r="I24" s="8">
        <f t="shared" si="2"/>
        <v>7.505326248762656E-2</v>
      </c>
      <c r="J24" s="8">
        <f t="shared" si="2"/>
        <v>3.7578249091094751E-2</v>
      </c>
      <c r="K24" s="8">
        <f t="shared" si="2"/>
        <v>3.7578249091094751E-2</v>
      </c>
      <c r="L24" s="8">
        <f t="shared" si="2"/>
        <v>6.6793265295607807E-2</v>
      </c>
      <c r="M24" s="8">
        <f t="shared" si="2"/>
        <v>6.8828200723354271E-3</v>
      </c>
      <c r="N24" s="8">
        <f>(B24+C24)/(B$23+C$23)</f>
        <v>0.15452477982800489</v>
      </c>
      <c r="P24" s="98" t="s">
        <v>531</v>
      </c>
      <c r="Q24" s="83">
        <f t="shared" ref="Q24:Q31" si="3">I24</f>
        <v>7.505326248762656E-2</v>
      </c>
      <c r="R24" s="84">
        <f t="shared" ref="R24:R31" si="4">K24</f>
        <v>3.7578249091094751E-2</v>
      </c>
      <c r="S24" s="129">
        <f>M24</f>
        <v>6.8828200723354271E-3</v>
      </c>
      <c r="T24" s="14"/>
      <c r="U24" s="83">
        <f>'Nominal growth calc 2011-23'!I24</f>
        <v>8.9856058161936314E-2</v>
      </c>
      <c r="V24" s="83">
        <f>'Nominal growth calc 2011-23'!K24</f>
        <v>9.1654502308391006E-2</v>
      </c>
      <c r="W24" s="83">
        <f>'Nominal growth calc 2011-23'!M24</f>
        <v>8.6820192797486317E-2</v>
      </c>
      <c r="X24" s="14"/>
      <c r="Y24" s="84">
        <f t="shared" ref="Y24:AA33" si="5">U24-Q24</f>
        <v>1.4802795674309754E-2</v>
      </c>
      <c r="Z24" s="84">
        <f t="shared" si="5"/>
        <v>5.4076253217296255E-2</v>
      </c>
      <c r="AA24" s="85">
        <f t="shared" si="5"/>
        <v>7.993737272515089E-2</v>
      </c>
      <c r="AE24" s="2">
        <v>113694931.40000001</v>
      </c>
      <c r="AG24">
        <v>24.25</v>
      </c>
      <c r="AH24">
        <v>7.61</v>
      </c>
    </row>
    <row r="25" spans="1:34" x14ac:dyDescent="0.35">
      <c r="A25" t="s">
        <v>532</v>
      </c>
      <c r="B25" s="2">
        <f>B8</f>
        <v>1795465.6999999993</v>
      </c>
      <c r="C25" s="2">
        <f>C8</f>
        <v>2603110</v>
      </c>
      <c r="D25" s="2">
        <f>$B25*(1+'unregistered manufacturing grow'!T16)^4</f>
        <v>2571317.3321471498</v>
      </c>
      <c r="E25" s="2">
        <f>$B25*(1+'unregistered manufacturing grow'!T14)^4</f>
        <v>2190883.1471444522</v>
      </c>
      <c r="F25" s="2">
        <f>D25</f>
        <v>2571317.3321471498</v>
      </c>
      <c r="G25" s="2">
        <f>E25</f>
        <v>2190883.1471444522</v>
      </c>
      <c r="I25" s="8">
        <f t="shared" si="2"/>
        <v>9.7308774266819276E-2</v>
      </c>
      <c r="J25" s="8">
        <f t="shared" si="2"/>
        <v>9.3942867614752457E-2</v>
      </c>
      <c r="K25" s="8">
        <f t="shared" si="2"/>
        <v>5.1018899070321533E-2</v>
      </c>
      <c r="L25" s="8">
        <f t="shared" si="2"/>
        <v>9.3942867614752457E-2</v>
      </c>
      <c r="M25" s="8">
        <f t="shared" si="2"/>
        <v>5.1018899070321533E-2</v>
      </c>
      <c r="N25" s="8">
        <f t="shared" ref="N25:N31" si="6">(B25+C25)/(B$23+C$23)</f>
        <v>2.3649761466486955E-2</v>
      </c>
      <c r="P25" s="98" t="s">
        <v>532</v>
      </c>
      <c r="Q25" s="83">
        <f t="shared" si="3"/>
        <v>9.7308774266819276E-2</v>
      </c>
      <c r="R25" s="84">
        <f t="shared" si="4"/>
        <v>5.1018899070321533E-2</v>
      </c>
      <c r="S25" s="129">
        <f t="shared" ref="S25:S31" si="7">M25</f>
        <v>5.1018899070321533E-2</v>
      </c>
      <c r="T25" s="14"/>
      <c r="U25" s="83">
        <f>'Nominal growth calc 2011-23'!I25</f>
        <v>8.2774430940213861E-2</v>
      </c>
      <c r="V25" s="83">
        <f>'Nominal growth calc 2011-23'!K25</f>
        <v>6.8896112056263448E-2</v>
      </c>
      <c r="W25" s="83">
        <f>'Nominal growth calc 2011-23'!M25</f>
        <v>6.8896112056263448E-2</v>
      </c>
      <c r="X25" s="14"/>
      <c r="Y25" s="84">
        <f t="shared" si="5"/>
        <v>-1.4534343326605415E-2</v>
      </c>
      <c r="Z25" s="84">
        <f t="shared" si="5"/>
        <v>1.7877212985941915E-2</v>
      </c>
      <c r="AA25" s="85">
        <f t="shared" si="5"/>
        <v>1.7877212985941915E-2</v>
      </c>
      <c r="AE25" s="2">
        <v>123081932.2</v>
      </c>
      <c r="AG25">
        <v>19.13</v>
      </c>
      <c r="AH25">
        <v>11.65</v>
      </c>
    </row>
    <row r="26" spans="1:34" x14ac:dyDescent="0.35">
      <c r="A26" t="s">
        <v>533</v>
      </c>
      <c r="B26" s="2">
        <f>B15</f>
        <v>7936810</v>
      </c>
      <c r="C26" s="2">
        <f>C15</f>
        <v>11501210</v>
      </c>
      <c r="D26" s="2">
        <f>B26*(1+'trade and repair'!G36)^4</f>
        <v>9931990.031339705</v>
      </c>
      <c r="E26" s="2">
        <f>D26</f>
        <v>9931990.031339705</v>
      </c>
      <c r="F26" s="2">
        <f t="shared" ref="F26:G29" si="8">E26</f>
        <v>9931990.031339705</v>
      </c>
      <c r="G26" s="2">
        <f t="shared" si="8"/>
        <v>9931990.031339705</v>
      </c>
      <c r="I26" s="8">
        <f t="shared" si="2"/>
        <v>9.7171170240177185E-2</v>
      </c>
      <c r="J26" s="8">
        <f t="shared" si="2"/>
        <v>5.7663635640574196E-2</v>
      </c>
      <c r="K26" s="8">
        <f t="shared" si="2"/>
        <v>5.7663635640574196E-2</v>
      </c>
      <c r="L26" s="8">
        <f t="shared" si="2"/>
        <v>5.7663635640574196E-2</v>
      </c>
      <c r="M26" s="8">
        <f t="shared" si="2"/>
        <v>5.7663635640574196E-2</v>
      </c>
      <c r="N26" s="8">
        <f t="shared" si="6"/>
        <v>0.10451213477599187</v>
      </c>
      <c r="P26" s="98" t="s">
        <v>533</v>
      </c>
      <c r="Q26" s="83">
        <f t="shared" si="3"/>
        <v>9.7171170240177185E-2</v>
      </c>
      <c r="R26" s="84">
        <f t="shared" si="4"/>
        <v>5.7663635640574196E-2</v>
      </c>
      <c r="S26" s="129">
        <f t="shared" si="7"/>
        <v>5.7663635640574196E-2</v>
      </c>
      <c r="T26" s="14"/>
      <c r="U26" s="83">
        <f>'Nominal growth calc 2011-23'!I26</f>
        <v>0.11117072874264555</v>
      </c>
      <c r="V26" s="83">
        <f>'Nominal growth calc 2011-23'!K26</f>
        <v>0.11117072874264555</v>
      </c>
      <c r="W26" s="83">
        <f>'Nominal growth calc 2011-23'!M26</f>
        <v>0.11117072874264555</v>
      </c>
      <c r="X26" s="14"/>
      <c r="Y26" s="84">
        <f t="shared" si="5"/>
        <v>1.3999558502468368E-2</v>
      </c>
      <c r="Z26" s="84">
        <f t="shared" si="5"/>
        <v>5.3507093102071357E-2</v>
      </c>
      <c r="AA26" s="85">
        <f t="shared" si="5"/>
        <v>5.3507093102071357E-2</v>
      </c>
      <c r="AE26" s="2">
        <v>131445821.40000001</v>
      </c>
      <c r="AG26">
        <v>11.07</v>
      </c>
      <c r="AH26">
        <v>13.32</v>
      </c>
    </row>
    <row r="27" spans="1:34" x14ac:dyDescent="0.35">
      <c r="A27" t="s">
        <v>534</v>
      </c>
      <c r="B27" s="2">
        <f>B16</f>
        <v>899010</v>
      </c>
      <c r="C27" s="2">
        <f>C16</f>
        <v>1113050</v>
      </c>
      <c r="D27" s="2">
        <f>B27*(1+hotel!G39)^(4)</f>
        <v>951289.50515371002</v>
      </c>
      <c r="E27" s="2">
        <f>D27</f>
        <v>951289.50515371002</v>
      </c>
      <c r="F27" s="2">
        <f t="shared" si="8"/>
        <v>951289.50515371002</v>
      </c>
      <c r="G27" s="2">
        <f t="shared" si="8"/>
        <v>951289.50515371002</v>
      </c>
      <c r="I27" s="8">
        <f>(C27/$B27)^(1/42)-1</f>
        <v>5.0978336762428356E-3</v>
      </c>
      <c r="J27" s="8">
        <f t="shared" ref="J27:M33" si="9">(D27/$B27)^(1/4)-1</f>
        <v>1.4231385575540711E-2</v>
      </c>
      <c r="K27" s="8">
        <f t="shared" si="9"/>
        <v>1.4231385575540711E-2</v>
      </c>
      <c r="L27" s="8">
        <f t="shared" si="9"/>
        <v>1.4231385575540711E-2</v>
      </c>
      <c r="M27" s="8">
        <f t="shared" si="9"/>
        <v>1.4231385575540711E-2</v>
      </c>
      <c r="N27" s="8">
        <f t="shared" si="6"/>
        <v>1.0818215327352386E-2</v>
      </c>
      <c r="P27" s="98" t="s">
        <v>534</v>
      </c>
      <c r="Q27" s="83">
        <f t="shared" si="3"/>
        <v>5.0978336762428356E-3</v>
      </c>
      <c r="R27" s="84">
        <f t="shared" si="4"/>
        <v>1.4231385575540711E-2</v>
      </c>
      <c r="S27" s="129">
        <f t="shared" si="7"/>
        <v>1.4231385575540711E-2</v>
      </c>
      <c r="T27" s="14"/>
      <c r="U27" s="83">
        <f>'Nominal growth calc 2011-23'!I27</f>
        <v>0.11059219793526665</v>
      </c>
      <c r="V27" s="83">
        <f>'Nominal growth calc 2011-23'!K27</f>
        <v>0.11059219793526665</v>
      </c>
      <c r="W27" s="83">
        <f>'Nominal growth calc 2011-23'!M27</f>
        <v>0.11059219793526665</v>
      </c>
      <c r="X27" s="14"/>
      <c r="Y27" s="84">
        <f t="shared" si="5"/>
        <v>0.10549436425902381</v>
      </c>
      <c r="Z27" s="84">
        <f t="shared" si="5"/>
        <v>9.6360812359725934E-2</v>
      </c>
      <c r="AA27" s="85">
        <f t="shared" si="5"/>
        <v>9.6360812359725934E-2</v>
      </c>
      <c r="AE27" s="2">
        <v>139929139.40000001</v>
      </c>
      <c r="AG27">
        <v>8.85</v>
      </c>
      <c r="AH27">
        <v>13.39</v>
      </c>
    </row>
    <row r="28" spans="1:34" x14ac:dyDescent="0.35">
      <c r="A28" t="s">
        <v>496</v>
      </c>
      <c r="B28" s="2">
        <f>B10</f>
        <v>7773345.5</v>
      </c>
      <c r="C28" s="2">
        <f>C10</f>
        <v>8653349.3000000007</v>
      </c>
      <c r="D28" s="2">
        <f>B28*(1+Construction!H52)^4</f>
        <v>7183273.5945178606</v>
      </c>
      <c r="E28" s="2">
        <f>D28</f>
        <v>7183273.5945178606</v>
      </c>
      <c r="F28" s="2">
        <f t="shared" si="8"/>
        <v>7183273.5945178606</v>
      </c>
      <c r="G28" s="2">
        <f t="shared" si="8"/>
        <v>7183273.5945178606</v>
      </c>
      <c r="I28" s="8">
        <f t="shared" ref="I28:I34" si="10">(C28/$B28)^(1/4)-1</f>
        <v>2.7174113475114003E-2</v>
      </c>
      <c r="J28" s="8">
        <f t="shared" si="9"/>
        <v>-1.954286972693442E-2</v>
      </c>
      <c r="K28" s="8">
        <f t="shared" si="9"/>
        <v>-1.954286972693442E-2</v>
      </c>
      <c r="L28" s="8">
        <f t="shared" si="9"/>
        <v>-1.954286972693442E-2</v>
      </c>
      <c r="M28" s="8">
        <f t="shared" si="9"/>
        <v>-1.954286972693442E-2</v>
      </c>
      <c r="N28" s="8">
        <f t="shared" si="6"/>
        <v>8.832118399207764E-2</v>
      </c>
      <c r="P28" s="98" t="s">
        <v>496</v>
      </c>
      <c r="Q28" s="83">
        <f t="shared" si="3"/>
        <v>2.7174113475114003E-2</v>
      </c>
      <c r="R28" s="84">
        <f t="shared" si="4"/>
        <v>-1.954286972693442E-2</v>
      </c>
      <c r="S28" s="129">
        <f t="shared" si="7"/>
        <v>-1.954286972693442E-2</v>
      </c>
      <c r="T28" s="14"/>
      <c r="U28" s="83">
        <f>'Nominal growth calc 2011-23'!I28</f>
        <v>9.8562241949990081E-2</v>
      </c>
      <c r="V28" s="83">
        <f>'Nominal growth calc 2011-23'!K28</f>
        <v>9.8562241949990081E-2</v>
      </c>
      <c r="W28" s="83">
        <f>'Nominal growth calc 2011-23'!M28</f>
        <v>9.8562241949990081E-2</v>
      </c>
      <c r="X28" s="14"/>
      <c r="Y28" s="84">
        <f t="shared" si="5"/>
        <v>7.1388128474876078E-2</v>
      </c>
      <c r="Z28" s="84">
        <f t="shared" si="5"/>
        <v>0.1181051116769245</v>
      </c>
      <c r="AA28" s="85">
        <f t="shared" si="5"/>
        <v>0.1181051116769245</v>
      </c>
      <c r="AE28" s="2">
        <v>145346407.80000001</v>
      </c>
      <c r="AG28">
        <v>-0.12</v>
      </c>
      <c r="AH28">
        <v>3.13</v>
      </c>
    </row>
    <row r="29" spans="1:34" x14ac:dyDescent="0.35">
      <c r="A29" t="s">
        <v>519</v>
      </c>
      <c r="B29" s="2">
        <f>B18</f>
        <v>4802260</v>
      </c>
      <c r="C29" s="2">
        <f>C18</f>
        <v>6727880</v>
      </c>
      <c r="D29" s="2">
        <f>B29*(1+'Financial Services'!F36)^4</f>
        <v>5834082.8408223689</v>
      </c>
      <c r="E29" s="2">
        <f>D29</f>
        <v>5834082.8408223689</v>
      </c>
      <c r="F29" s="2">
        <f t="shared" si="8"/>
        <v>5834082.8408223689</v>
      </c>
      <c r="G29" s="2">
        <f t="shared" si="8"/>
        <v>5834082.8408223689</v>
      </c>
      <c r="I29" s="8">
        <f t="shared" si="10"/>
        <v>8.7948009102397195E-2</v>
      </c>
      <c r="J29" s="8">
        <f t="shared" si="9"/>
        <v>4.9860824870105347E-2</v>
      </c>
      <c r="K29" s="8">
        <f t="shared" si="9"/>
        <v>4.9860824870105347E-2</v>
      </c>
      <c r="L29" s="8">
        <f t="shared" si="9"/>
        <v>4.9860824870105347E-2</v>
      </c>
      <c r="M29" s="8">
        <f t="shared" si="9"/>
        <v>4.9860824870105347E-2</v>
      </c>
      <c r="N29" s="8">
        <f t="shared" si="6"/>
        <v>6.1993945148016871E-2</v>
      </c>
      <c r="P29" s="98" t="s">
        <v>519</v>
      </c>
      <c r="Q29" s="83">
        <f t="shared" si="3"/>
        <v>8.7948009102397195E-2</v>
      </c>
      <c r="R29" s="84">
        <f t="shared" si="4"/>
        <v>4.9860824870105347E-2</v>
      </c>
      <c r="S29" s="129">
        <f t="shared" si="7"/>
        <v>4.9860824870105347E-2</v>
      </c>
      <c r="T29" s="14"/>
      <c r="U29" s="83">
        <f>'Nominal growth calc 2011-23'!I29</f>
        <v>0.1053889495573983</v>
      </c>
      <c r="V29" s="83">
        <f>'Nominal growth calc 2011-23'!K29</f>
        <v>0.1053889495573983</v>
      </c>
      <c r="W29" s="83">
        <f>'Nominal growth calc 2011-23'!M29</f>
        <v>0.1053889495573983</v>
      </c>
      <c r="X29" s="14"/>
      <c r="Y29" s="84">
        <f t="shared" si="5"/>
        <v>1.7440940455001108E-2</v>
      </c>
      <c r="Z29" s="84">
        <f t="shared" si="5"/>
        <v>5.5528124687292957E-2</v>
      </c>
      <c r="AA29" s="85">
        <f t="shared" si="5"/>
        <v>5.5528124687292957E-2</v>
      </c>
      <c r="AE29" s="2">
        <v>136948692.40000001</v>
      </c>
      <c r="AG29">
        <v>-4.6100000000000003</v>
      </c>
      <c r="AH29">
        <v>-22.41</v>
      </c>
    </row>
    <row r="30" spans="1:34" x14ac:dyDescent="0.35">
      <c r="A30" t="s">
        <v>535</v>
      </c>
      <c r="B30" s="2">
        <f>B23-SUM(B24:B29)</f>
        <v>45558178.700000003</v>
      </c>
      <c r="C30" s="2">
        <f>C23-SUM(C24:C29)</f>
        <v>57884714.200000003</v>
      </c>
      <c r="D30" s="2">
        <f>C30</f>
        <v>57884714.200000003</v>
      </c>
      <c r="E30" s="2">
        <f t="shared" ref="E30:G30" si="11">D30</f>
        <v>57884714.200000003</v>
      </c>
      <c r="F30" s="2">
        <f t="shared" si="11"/>
        <v>57884714.200000003</v>
      </c>
      <c r="G30" s="2">
        <f t="shared" si="11"/>
        <v>57884714.200000003</v>
      </c>
      <c r="I30" s="8">
        <f t="shared" si="10"/>
        <v>6.1694053487029166E-2</v>
      </c>
      <c r="J30" s="8">
        <f t="shared" si="9"/>
        <v>6.1694053487029166E-2</v>
      </c>
      <c r="K30" s="8">
        <f t="shared" si="9"/>
        <v>6.1694053487029166E-2</v>
      </c>
      <c r="L30" s="8">
        <f t="shared" si="9"/>
        <v>6.1694053487029166E-2</v>
      </c>
      <c r="M30" s="8">
        <f t="shared" si="9"/>
        <v>6.1694053487029166E-2</v>
      </c>
      <c r="N30" s="8">
        <f t="shared" si="6"/>
        <v>0.55617997946206932</v>
      </c>
      <c r="P30" s="98" t="s">
        <v>535</v>
      </c>
      <c r="Q30" s="83">
        <f t="shared" si="3"/>
        <v>6.1694053487029166E-2</v>
      </c>
      <c r="R30" s="84">
        <f t="shared" si="4"/>
        <v>6.1694053487029166E-2</v>
      </c>
      <c r="S30" s="129">
        <f t="shared" si="7"/>
        <v>6.1694053487029166E-2</v>
      </c>
      <c r="T30" s="14"/>
      <c r="U30" s="83">
        <f>'Nominal growth calc 2011-23'!I30</f>
        <v>0.11243490716845783</v>
      </c>
      <c r="V30" s="83">
        <f>'Nominal growth calc 2011-23'!K30</f>
        <v>0.11243490716845783</v>
      </c>
      <c r="W30" s="83">
        <f>'Nominal growth calc 2011-23'!M30</f>
        <v>0.11243490716845783</v>
      </c>
      <c r="X30" s="14"/>
      <c r="Y30" s="84">
        <f t="shared" si="5"/>
        <v>5.0740853681428666E-2</v>
      </c>
      <c r="Z30" s="84">
        <f t="shared" si="5"/>
        <v>5.0740853681428666E-2</v>
      </c>
      <c r="AA30" s="85">
        <f t="shared" si="5"/>
        <v>5.0740853681428666E-2</v>
      </c>
      <c r="AE30" s="2">
        <v>150218462.69999999</v>
      </c>
      <c r="AG30">
        <v>19.399999999999999</v>
      </c>
      <c r="AH30">
        <v>13.65</v>
      </c>
    </row>
    <row r="31" spans="1:34" x14ac:dyDescent="0.35">
      <c r="A31" t="s">
        <v>571</v>
      </c>
      <c r="B31" s="2">
        <f>B23-B30</f>
        <v>35511281.200000003</v>
      </c>
      <c r="C31" s="2">
        <f>C23-C30</f>
        <v>47033989.299999997</v>
      </c>
      <c r="D31" s="2">
        <f t="shared" ref="D31:G31" si="12">D23-D30</f>
        <v>40732741.313980788</v>
      </c>
      <c r="E31" s="2">
        <f t="shared" si="12"/>
        <v>40352307.128978088</v>
      </c>
      <c r="F31" s="2">
        <f t="shared" si="12"/>
        <v>42408020.389359638</v>
      </c>
      <c r="G31" s="2">
        <f t="shared" si="12"/>
        <v>38738178.195279554</v>
      </c>
      <c r="I31" s="8">
        <f t="shared" si="10"/>
        <v>7.2781730027386526E-2</v>
      </c>
      <c r="J31" s="8">
        <f t="shared" si="9"/>
        <v>3.4890319302858019E-2</v>
      </c>
      <c r="K31" s="8">
        <f t="shared" si="9"/>
        <v>3.2465401841602626E-2</v>
      </c>
      <c r="L31" s="8">
        <f t="shared" si="9"/>
        <v>4.5370919730575165E-2</v>
      </c>
      <c r="M31" s="8">
        <f t="shared" si="9"/>
        <v>2.19819202170497E-2</v>
      </c>
      <c r="N31" s="8">
        <f t="shared" si="6"/>
        <v>0.44382002053793063</v>
      </c>
      <c r="P31" s="98" t="s">
        <v>571</v>
      </c>
      <c r="Q31" s="83">
        <f t="shared" si="3"/>
        <v>7.2781730027386526E-2</v>
      </c>
      <c r="R31" s="84">
        <f t="shared" si="4"/>
        <v>3.2465401841602626E-2</v>
      </c>
      <c r="S31" s="129">
        <f t="shared" si="7"/>
        <v>2.19819202170497E-2</v>
      </c>
      <c r="T31" s="14"/>
      <c r="U31" s="83">
        <f>'Nominal growth calc 2011-23'!I31</f>
        <v>9.9215351239296146E-2</v>
      </c>
      <c r="V31" s="83">
        <f>'Nominal growth calc 2011-23'!K31</f>
        <v>9.923339919702312E-2</v>
      </c>
      <c r="W31" s="83">
        <f>'Nominal growth calc 2011-23'!M31</f>
        <v>9.7706744291796932E-2</v>
      </c>
      <c r="X31" s="14"/>
      <c r="Y31" s="84">
        <f t="shared" si="5"/>
        <v>2.6433621211909619E-2</v>
      </c>
      <c r="Z31" s="84">
        <f t="shared" si="5"/>
        <v>6.6767997355420494E-2</v>
      </c>
      <c r="AA31" s="85">
        <f t="shared" si="5"/>
        <v>7.5724824074747232E-2</v>
      </c>
      <c r="AE31" s="2">
        <v>161649133.80000001</v>
      </c>
      <c r="AG31">
        <v>14.37</v>
      </c>
      <c r="AH31">
        <v>12.39</v>
      </c>
    </row>
    <row r="32" spans="1:34" x14ac:dyDescent="0.35">
      <c r="A32" t="s">
        <v>596</v>
      </c>
      <c r="B32" s="2">
        <f>'net taxes and subsidy'!J9</f>
        <v>6293828.2000000002</v>
      </c>
      <c r="C32" s="2">
        <f>'net taxes and subsidy'!J13</f>
        <v>8776227.9000000004</v>
      </c>
      <c r="D32" s="2">
        <f>B32*(1+'net taxes and subsidy'!F26)^12</f>
        <v>14348639.454675738</v>
      </c>
      <c r="E32" s="2">
        <f>D32</f>
        <v>14348639.454675738</v>
      </c>
      <c r="F32" s="2">
        <f t="shared" ref="F32:G32" si="13">E32</f>
        <v>14348639.454675738</v>
      </c>
      <c r="G32" s="2">
        <f t="shared" si="13"/>
        <v>14348639.454675738</v>
      </c>
      <c r="I32" s="8">
        <f t="shared" si="10"/>
        <v>8.6671437663218942E-2</v>
      </c>
      <c r="J32" s="8">
        <f t="shared" si="9"/>
        <v>0.22877950689342397</v>
      </c>
      <c r="K32" s="8">
        <f t="shared" si="9"/>
        <v>0.22877950689342397</v>
      </c>
      <c r="L32" s="8">
        <f t="shared" si="9"/>
        <v>0.22877950689342397</v>
      </c>
      <c r="M32" s="8">
        <f t="shared" si="9"/>
        <v>0.22877950689342397</v>
      </c>
      <c r="N32" s="8"/>
      <c r="P32" s="77" t="s">
        <v>596</v>
      </c>
      <c r="Q32" s="78">
        <f>I32</f>
        <v>8.6671437663218942E-2</v>
      </c>
      <c r="R32" s="79">
        <f>K32</f>
        <v>0.22877950689342397</v>
      </c>
      <c r="S32" s="79">
        <f>M32</f>
        <v>0.22877950689342397</v>
      </c>
      <c r="T32" s="14"/>
      <c r="U32" s="80">
        <f>'Nominal growth calc 2011-23'!I32</f>
        <v>8.7518167309920347E-2</v>
      </c>
      <c r="V32" s="80">
        <f>'Nominal growth calc 2011-23'!K32</f>
        <v>8.7518167309920347E-2</v>
      </c>
      <c r="W32" s="80">
        <f>'Nominal growth calc 2011-23'!M32</f>
        <v>8.7518167309920347E-2</v>
      </c>
      <c r="X32" s="14"/>
      <c r="Y32" s="81">
        <f t="shared" si="5"/>
        <v>8.4672964670140516E-4</v>
      </c>
      <c r="Z32" s="81">
        <f t="shared" si="5"/>
        <v>-0.14126133958350362</v>
      </c>
      <c r="AA32" s="82">
        <f t="shared" si="5"/>
        <v>-0.14126133958350362</v>
      </c>
      <c r="AE32" s="2">
        <v>176505909.5</v>
      </c>
      <c r="AF32">
        <f>(AE32/AE20)^(1/12)-1</f>
        <v>6.035801450624767E-2</v>
      </c>
      <c r="AG32">
        <v>20.78</v>
      </c>
      <c r="AH32">
        <v>16.489999999999998</v>
      </c>
    </row>
    <row r="33" spans="1:34" ht="15" thickBot="1" x14ac:dyDescent="0.4">
      <c r="A33" t="s">
        <v>595</v>
      </c>
      <c r="B33" s="2">
        <f>B32+B23</f>
        <v>87363288.100000009</v>
      </c>
      <c r="C33" s="2">
        <f>C32+C23</f>
        <v>113694931.40000001</v>
      </c>
      <c r="D33" s="2">
        <f t="shared" ref="D33:G33" si="14">D32+D23</f>
        <v>112966094.96865653</v>
      </c>
      <c r="E33" s="2">
        <f t="shared" si="14"/>
        <v>112585660.78365383</v>
      </c>
      <c r="F33" s="2">
        <f t="shared" si="14"/>
        <v>114641374.04403538</v>
      </c>
      <c r="G33" s="2">
        <f t="shared" si="14"/>
        <v>110971531.84995529</v>
      </c>
      <c r="I33" s="8">
        <f t="shared" si="10"/>
        <v>6.8078156189103511E-2</v>
      </c>
      <c r="J33" s="8">
        <f t="shared" si="9"/>
        <v>6.6362308715382623E-2</v>
      </c>
      <c r="K33" s="8">
        <f t="shared" si="9"/>
        <v>6.5463379679506328E-2</v>
      </c>
      <c r="L33" s="8">
        <f t="shared" si="9"/>
        <v>7.0294029709128347E-2</v>
      </c>
      <c r="M33" s="8">
        <f t="shared" si="9"/>
        <v>6.1623815314837183E-2</v>
      </c>
      <c r="N33" s="8"/>
      <c r="P33" s="86" t="s">
        <v>595</v>
      </c>
      <c r="Q33" s="87">
        <f t="shared" ref="Q33" si="15">I33</f>
        <v>6.8078156189103511E-2</v>
      </c>
      <c r="R33" s="88">
        <f t="shared" ref="R33" si="16">K33</f>
        <v>6.5463379679506328E-2</v>
      </c>
      <c r="S33" s="88">
        <f t="shared" ref="S33" si="17">M33</f>
        <v>6.1623815314837183E-2</v>
      </c>
      <c r="T33" s="92"/>
      <c r="U33" s="89">
        <f>'Nominal growth calc 2011-23'!I33</f>
        <v>0.10558199234381194</v>
      </c>
      <c r="V33" s="89">
        <f>'Nominal growth calc 2011-23'!K33</f>
        <v>0.10558887727857247</v>
      </c>
      <c r="W33" s="89">
        <f>'Nominal growth calc 2011-23'!M33</f>
        <v>0.10500921605648172</v>
      </c>
      <c r="X33" s="92"/>
      <c r="Y33" s="90">
        <f t="shared" si="5"/>
        <v>3.7503836154708425E-2</v>
      </c>
      <c r="Z33" s="90">
        <f t="shared" si="5"/>
        <v>4.012549759906614E-2</v>
      </c>
      <c r="AA33" s="91">
        <f t="shared" si="5"/>
        <v>4.3385400741644542E-2</v>
      </c>
      <c r="AG33">
        <v>12.4</v>
      </c>
      <c r="AH33">
        <v>7.36</v>
      </c>
    </row>
    <row r="34" spans="1:34" x14ac:dyDescent="0.35">
      <c r="A34" t="s">
        <v>497</v>
      </c>
      <c r="B34" s="2">
        <f>B26+B27+B29+B30</f>
        <v>59196258.700000003</v>
      </c>
      <c r="C34" s="2">
        <f t="shared" ref="C34:G34" si="18">C26+C27+C29+C30</f>
        <v>77226854.200000003</v>
      </c>
      <c r="D34" s="2">
        <f t="shared" si="18"/>
        <v>74602076.577315792</v>
      </c>
      <c r="E34" s="2">
        <f t="shared" si="18"/>
        <v>74602076.577315792</v>
      </c>
      <c r="F34" s="2">
        <f t="shared" si="18"/>
        <v>74602076.577315792</v>
      </c>
      <c r="G34" s="2">
        <f t="shared" si="18"/>
        <v>74602076.577315792</v>
      </c>
      <c r="I34" s="8">
        <f t="shared" si="10"/>
        <v>6.8731281419848633E-2</v>
      </c>
      <c r="J34" s="8"/>
      <c r="K34" s="8">
        <f>(E34/$B34)^(1/4)-1</f>
        <v>5.9532210830326004E-2</v>
      </c>
      <c r="L34" s="8"/>
      <c r="M34" s="8">
        <f>(G34/$B34)^(1/4)-1</f>
        <v>5.9532210830326004E-2</v>
      </c>
      <c r="N34" s="8"/>
    </row>
    <row r="35" spans="1:34" x14ac:dyDescent="0.35">
      <c r="A35" t="s">
        <v>652</v>
      </c>
      <c r="B35" s="70">
        <f>B34-B26</f>
        <v>51259448.700000003</v>
      </c>
      <c r="C35" s="70">
        <f t="shared" ref="C35:G35" si="19">C34-C26</f>
        <v>65725644.200000003</v>
      </c>
      <c r="D35" s="70">
        <f t="shared" si="19"/>
        <v>64670086.545976087</v>
      </c>
      <c r="E35" s="70">
        <f t="shared" si="19"/>
        <v>64670086.545976087</v>
      </c>
      <c r="F35" s="70">
        <f t="shared" si="19"/>
        <v>64670086.545976087</v>
      </c>
      <c r="G35" s="70">
        <f t="shared" si="19"/>
        <v>64670086.545976087</v>
      </c>
      <c r="I35" s="8"/>
      <c r="J35" s="8"/>
      <c r="K35" s="8"/>
      <c r="L35" s="8"/>
      <c r="M35" s="8"/>
      <c r="N35" s="8"/>
      <c r="P35">
        <f>'Real Growth Cal 2011-19'!P22</f>
        <v>0</v>
      </c>
      <c r="Q35" t="str">
        <f>'Real Growth Cal 2011-19'!Q22</f>
        <v>Official</v>
      </c>
      <c r="R35" t="str">
        <f>'Real Growth Cal 2011-19'!R22</f>
        <v>Scenario 1</v>
      </c>
      <c r="S35" t="str">
        <f>'Real Growth Cal 2011-19'!S22</f>
        <v>Scenario 2</v>
      </c>
    </row>
    <row r="36" spans="1:34" x14ac:dyDescent="0.35">
      <c r="B36" s="2"/>
      <c r="C36" s="8">
        <f>(C34/$B34)^(1/4)-1</f>
        <v>6.8731281419848633E-2</v>
      </c>
      <c r="D36" s="2"/>
      <c r="E36" s="8">
        <f>(E34/$B34)^(1/4)-1</f>
        <v>5.9532210830326004E-2</v>
      </c>
      <c r="F36" s="2"/>
      <c r="G36" s="8">
        <f>(G34/$B34)^(1/12)-1</f>
        <v>1.9462811725407425E-2</v>
      </c>
      <c r="I36" s="8"/>
      <c r="J36" s="8"/>
      <c r="K36" s="8"/>
      <c r="L36" s="8"/>
      <c r="M36" s="8"/>
      <c r="N36" s="8"/>
      <c r="P36" t="str">
        <f>'Real Growth Cal 2011-19'!P23</f>
        <v>GVA</v>
      </c>
      <c r="Q36" s="8">
        <f>'Real Growth Cal 2011-19'!Q23</f>
        <v>6.3194806943134507E-2</v>
      </c>
      <c r="R36" s="8">
        <f>'Real Growth Cal 2011-19'!R23</f>
        <v>5.2138218567275185E-2</v>
      </c>
      <c r="S36" s="8">
        <f>'Real Growth Cal 2011-19'!S23</f>
        <v>4.8659561780852068E-2</v>
      </c>
    </row>
    <row r="37" spans="1:34" x14ac:dyDescent="0.35">
      <c r="B37" s="2"/>
      <c r="C37" s="68">
        <f>(C35/$B35)^(1/4)-1</f>
        <v>6.4119079549937785E-2</v>
      </c>
      <c r="D37" s="2"/>
      <c r="E37" s="68">
        <f>(E35/$B35)^(1/4)-1</f>
        <v>5.9820651336539132E-2</v>
      </c>
      <c r="F37" s="2"/>
      <c r="G37" s="68">
        <f>(G35/$B35)^(1/12)-1</f>
        <v>1.9555314085304421E-2</v>
      </c>
      <c r="I37" s="8"/>
      <c r="J37" s="8"/>
      <c r="K37" s="8"/>
      <c r="L37" s="8"/>
      <c r="M37" s="8"/>
      <c r="N37" s="8"/>
      <c r="Q37" s="8"/>
      <c r="R37" s="8"/>
      <c r="S37" s="8"/>
      <c r="AA37" t="s">
        <v>523</v>
      </c>
      <c r="AB37" t="s">
        <v>647</v>
      </c>
    </row>
    <row r="38" spans="1:34" x14ac:dyDescent="0.35">
      <c r="B38" s="151">
        <v>2011</v>
      </c>
      <c r="C38" s="150">
        <v>2019</v>
      </c>
      <c r="D38" s="150"/>
      <c r="E38" s="150"/>
      <c r="F38" s="150"/>
      <c r="G38" s="150"/>
      <c r="I38" s="150" t="s">
        <v>536</v>
      </c>
      <c r="J38" s="150"/>
      <c r="K38" s="150"/>
      <c r="L38" s="150"/>
      <c r="M38" s="150"/>
      <c r="P38" t="str">
        <f>'Real Growth Cal 2011-19'!P24</f>
        <v>Registered Manuf</v>
      </c>
      <c r="Q38" s="8">
        <f>'Real Growth Cal 2011-19'!Q24</f>
        <v>6.1370685060229802E-2</v>
      </c>
      <c r="R38" s="8">
        <f>'Real Growth Cal 2011-19'!R24</f>
        <v>3.2941259715843607E-2</v>
      </c>
      <c r="S38" s="8">
        <f>'Real Growth Cal 2011-19'!S24</f>
        <v>4.5888302314058826E-3</v>
      </c>
      <c r="Z38" t="s">
        <v>486</v>
      </c>
    </row>
    <row r="39" spans="1:34" x14ac:dyDescent="0.35">
      <c r="B39" s="151"/>
      <c r="C39" s="66" t="s">
        <v>523</v>
      </c>
      <c r="D39" s="66" t="s">
        <v>524</v>
      </c>
      <c r="E39" s="66" t="s">
        <v>525</v>
      </c>
      <c r="F39" s="66" t="s">
        <v>526</v>
      </c>
      <c r="G39" s="66" t="s">
        <v>527</v>
      </c>
      <c r="I39" s="66" t="s">
        <v>523</v>
      </c>
      <c r="J39" s="66" t="s">
        <v>524</v>
      </c>
      <c r="K39" s="66" t="s">
        <v>525</v>
      </c>
      <c r="L39" s="66" t="s">
        <v>526</v>
      </c>
      <c r="M39" s="66" t="s">
        <v>527</v>
      </c>
      <c r="P39" t="str">
        <f>'Real Growth Cal 2011-19'!P25</f>
        <v>Unregistered Manuf</v>
      </c>
      <c r="Q39" s="8">
        <f>'Real Growth Cal 2011-19'!Q25</f>
        <v>5.6260805746637166E-2</v>
      </c>
      <c r="R39" s="8">
        <f>'Real Growth Cal 2011-19'!R25</f>
        <v>-4.7002865316934095E-3</v>
      </c>
      <c r="S39" s="8">
        <f>'Real Growth Cal 2011-19'!S25</f>
        <v>-4.7002865316934095E-3</v>
      </c>
      <c r="Z39" s="128" t="s">
        <v>648</v>
      </c>
    </row>
    <row r="40" spans="1:34" x14ac:dyDescent="0.35">
      <c r="A40" t="s">
        <v>530</v>
      </c>
      <c r="B40" s="2">
        <f>B14</f>
        <v>10259817.5</v>
      </c>
      <c r="C40" s="2">
        <f>C14</f>
        <v>12767967.199999999</v>
      </c>
      <c r="D40" s="2" t="e">
        <f>SUM(D41:D47)</f>
        <v>#VALUE!</v>
      </c>
      <c r="E40" s="2" t="e">
        <f t="shared" ref="E40:G40" si="20">SUM(E41:E47)</f>
        <v>#VALUE!</v>
      </c>
      <c r="F40" s="2" t="e">
        <f t="shared" si="20"/>
        <v>#VALUE!</v>
      </c>
      <c r="G40" s="2" t="e">
        <f t="shared" si="20"/>
        <v>#VALUE!</v>
      </c>
      <c r="I40" s="8">
        <f>(C40/$B40-1)/8</f>
        <v>3.0557922935763704E-2</v>
      </c>
      <c r="J40" s="8" t="e">
        <f>(D40/$B40-1)/8</f>
        <v>#VALUE!</v>
      </c>
      <c r="K40" s="8" t="e">
        <f t="shared" ref="K40:M47" si="21">(E40/$B40-1)/8</f>
        <v>#VALUE!</v>
      </c>
      <c r="L40" s="8" t="e">
        <f t="shared" si="21"/>
        <v>#VALUE!</v>
      </c>
      <c r="M40" s="8" t="e">
        <f t="shared" si="21"/>
        <v>#VALUE!</v>
      </c>
      <c r="P40" t="str">
        <f>'Real Growth Cal 2011-19'!P26</f>
        <v>Trade</v>
      </c>
      <c r="Q40" s="8">
        <f>'Real Growth Cal 2011-19'!Q26</f>
        <v>9.7907535734456763E-2</v>
      </c>
      <c r="R40" s="8">
        <f>'Real Growth Cal 2011-19'!R26</f>
        <v>7.3589880829652676E-2</v>
      </c>
      <c r="S40" s="8">
        <f>'Real Growth Cal 2011-19'!S26</f>
        <v>7.3589880829652676E-2</v>
      </c>
      <c r="Z40" s="128" t="s">
        <v>649</v>
      </c>
    </row>
    <row r="41" spans="1:34" x14ac:dyDescent="0.35">
      <c r="A41" t="s">
        <v>531</v>
      </c>
      <c r="B41" s="2">
        <f>B18</f>
        <v>4802260</v>
      </c>
      <c r="C41" s="2">
        <f>C18</f>
        <v>6727880</v>
      </c>
      <c r="D41" s="2">
        <f>B41*(1+'Registered manufacturing growth'!Z20)^8</f>
        <v>11080244.582073385</v>
      </c>
      <c r="E41" s="2">
        <f>B41*(1+'Registered manufacturing growth'!Z21)^8</f>
        <v>4802260</v>
      </c>
      <c r="F41" s="2" t="e">
        <f>B41*(1+'Registered manufacturing growth'!Z22)^8</f>
        <v>#VALUE!</v>
      </c>
      <c r="G41" s="2">
        <f>B41*(1+'Registered manufacturing growth'!Z23)^8</f>
        <v>7699117.5590085359</v>
      </c>
      <c r="I41" s="8">
        <f t="shared" ref="I41:J47" si="22">(C41/$B41-1)/8</f>
        <v>5.0122754702994016E-2</v>
      </c>
      <c r="J41" s="8">
        <f t="shared" si="22"/>
        <v>0.16341224189426917</v>
      </c>
      <c r="K41" s="8">
        <f t="shared" si="21"/>
        <v>0</v>
      </c>
      <c r="L41" s="8" t="e">
        <f t="shared" si="21"/>
        <v>#VALUE!</v>
      </c>
      <c r="M41" s="8">
        <f t="shared" si="21"/>
        <v>7.5403496452934038E-2</v>
      </c>
      <c r="P41" t="str">
        <f>'Real Growth Cal 2011-19'!P27</f>
        <v>Hotel</v>
      </c>
      <c r="Q41" s="8">
        <f>'Real Growth Cal 2011-19'!Q27</f>
        <v>6.8952269372491104E-2</v>
      </c>
      <c r="R41" s="8">
        <f>'Real Growth Cal 2011-19'!R27</f>
        <v>4.3718629265146802E-2</v>
      </c>
      <c r="S41" s="8">
        <f>'Real Growth Cal 2011-19'!S27</f>
        <v>4.3718629265146802E-2</v>
      </c>
      <c r="Z41" t="s">
        <v>496</v>
      </c>
    </row>
    <row r="42" spans="1:34" x14ac:dyDescent="0.35">
      <c r="A42" t="s">
        <v>532</v>
      </c>
      <c r="B42" s="2">
        <f>B19</f>
        <v>10506513.699999999</v>
      </c>
      <c r="C42" s="2">
        <f>C19</f>
        <v>16219990</v>
      </c>
      <c r="D42" s="2">
        <f>B42*(1+'unregistered manufacturing grow'!F19)^8</f>
        <v>10506513.699999999</v>
      </c>
      <c r="E42" s="2">
        <f>D42</f>
        <v>10506513.699999999</v>
      </c>
      <c r="F42" s="2">
        <f t="shared" ref="F42:G46" si="23">E42</f>
        <v>10506513.699999999</v>
      </c>
      <c r="G42" s="2">
        <f t="shared" si="23"/>
        <v>10506513.699999999</v>
      </c>
      <c r="I42" s="8">
        <f t="shared" si="22"/>
        <v>6.7975406294858792E-2</v>
      </c>
      <c r="J42" s="8">
        <f t="shared" si="22"/>
        <v>0</v>
      </c>
      <c r="K42" s="8">
        <f t="shared" si="21"/>
        <v>0</v>
      </c>
      <c r="L42" s="8">
        <f t="shared" si="21"/>
        <v>0</v>
      </c>
      <c r="M42" s="8">
        <f t="shared" si="21"/>
        <v>0</v>
      </c>
      <c r="P42" t="str">
        <f>'Real Growth Cal 2011-19'!P28</f>
        <v>Construction</v>
      </c>
      <c r="Q42" s="8">
        <f>'Real Growth Cal 2011-19'!Q28</f>
        <v>3.7485146727913143E-2</v>
      </c>
      <c r="R42" s="8">
        <f>'Real Growth Cal 2011-19'!R28</f>
        <v>1.4945065585703521E-2</v>
      </c>
      <c r="S42" s="8">
        <f>'Real Growth Cal 2011-19'!S28</f>
        <v>1.4945065585703521E-2</v>
      </c>
      <c r="Z42" t="s">
        <v>533</v>
      </c>
    </row>
    <row r="43" spans="1:34" x14ac:dyDescent="0.35">
      <c r="A43" t="s">
        <v>533</v>
      </c>
      <c r="B43" s="2">
        <f>B26</f>
        <v>7936810</v>
      </c>
      <c r="C43" s="2">
        <f>C26</f>
        <v>11501210</v>
      </c>
      <c r="D43" s="2" t="e">
        <f>B43*(1+'trade and repair'!G26)^8</f>
        <v>#VALUE!</v>
      </c>
      <c r="E43" s="2" t="e">
        <f>D43</f>
        <v>#VALUE!</v>
      </c>
      <c r="F43" s="2" t="e">
        <f t="shared" si="23"/>
        <v>#VALUE!</v>
      </c>
      <c r="G43" s="2" t="e">
        <f t="shared" si="23"/>
        <v>#VALUE!</v>
      </c>
      <c r="I43" s="8">
        <f t="shared" si="22"/>
        <v>5.6137163419560265E-2</v>
      </c>
      <c r="J43" s="8" t="e">
        <f t="shared" si="22"/>
        <v>#VALUE!</v>
      </c>
      <c r="K43" s="8" t="e">
        <f t="shared" si="21"/>
        <v>#VALUE!</v>
      </c>
      <c r="L43" s="8" t="e">
        <f t="shared" si="21"/>
        <v>#VALUE!</v>
      </c>
      <c r="M43" s="8" t="e">
        <f t="shared" si="21"/>
        <v>#VALUE!</v>
      </c>
      <c r="P43" t="str">
        <f>'Real Growth Cal 2011-19'!P29</f>
        <v>Financial Services</v>
      </c>
      <c r="Q43" s="8">
        <f>'Real Growth Cal 2011-19'!Q29</f>
        <v>6.3275729975244221E-2</v>
      </c>
      <c r="R43" s="8">
        <f>'Real Growth Cal 2011-19'!R29</f>
        <v>4.529123439447158E-2</v>
      </c>
      <c r="S43" s="8">
        <f>'Real Growth Cal 2011-19'!S29</f>
        <v>4.529123439447158E-2</v>
      </c>
      <c r="Z43" t="s">
        <v>653</v>
      </c>
    </row>
    <row r="44" spans="1:34" x14ac:dyDescent="0.35">
      <c r="A44" t="s">
        <v>534</v>
      </c>
      <c r="B44" s="2">
        <f>B27</f>
        <v>899010</v>
      </c>
      <c r="C44" s="2">
        <f>C27</f>
        <v>1113050</v>
      </c>
      <c r="D44" s="2" t="e">
        <f>B44*(1+hotel!G29)^(8)</f>
        <v>#VALUE!</v>
      </c>
      <c r="E44" s="2" t="e">
        <f>D44</f>
        <v>#VALUE!</v>
      </c>
      <c r="F44" s="2" t="e">
        <f t="shared" si="23"/>
        <v>#VALUE!</v>
      </c>
      <c r="G44" s="2" t="e">
        <f t="shared" si="23"/>
        <v>#VALUE!</v>
      </c>
      <c r="I44" s="8">
        <f t="shared" si="22"/>
        <v>2.97605143435557E-2</v>
      </c>
      <c r="J44" s="8" t="e">
        <f t="shared" si="22"/>
        <v>#VALUE!</v>
      </c>
      <c r="K44" s="8" t="e">
        <f t="shared" si="21"/>
        <v>#VALUE!</v>
      </c>
      <c r="L44" s="8" t="e">
        <f t="shared" si="21"/>
        <v>#VALUE!</v>
      </c>
      <c r="M44" s="8" t="e">
        <f t="shared" si="21"/>
        <v>#VALUE!</v>
      </c>
      <c r="P44" t="str">
        <f>'Real Growth Cal 2011-19'!P30</f>
        <v>Others</v>
      </c>
      <c r="Q44" s="8">
        <f>'Real Growth Cal 2011-19'!Q30</f>
        <v>6.1059752923803279E-2</v>
      </c>
      <c r="R44" s="8">
        <f>'Real Growth Cal 2011-19'!R30</f>
        <v>6.1059752923803279E-2</v>
      </c>
      <c r="S44" s="8">
        <f>'Real Growth Cal 2011-19'!S30</f>
        <v>6.1059752923803279E-2</v>
      </c>
    </row>
    <row r="45" spans="1:34" x14ac:dyDescent="0.35">
      <c r="A45" t="s">
        <v>496</v>
      </c>
      <c r="B45" s="2">
        <f>B21</f>
        <v>2011</v>
      </c>
      <c r="C45" s="2">
        <f>C21</f>
        <v>2015</v>
      </c>
      <c r="D45" s="2">
        <f>B45*(1+Construction!E38)^8</f>
        <v>2011</v>
      </c>
      <c r="E45" s="2">
        <f>D45</f>
        <v>2011</v>
      </c>
      <c r="F45" s="2">
        <f t="shared" si="23"/>
        <v>2011</v>
      </c>
      <c r="G45" s="2">
        <f t="shared" si="23"/>
        <v>2011</v>
      </c>
      <c r="I45" s="8">
        <f t="shared" si="22"/>
        <v>2.4863252113377365E-4</v>
      </c>
      <c r="J45" s="8">
        <f t="shared" si="22"/>
        <v>0</v>
      </c>
      <c r="K45" s="8">
        <f t="shared" si="21"/>
        <v>0</v>
      </c>
      <c r="L45" s="8">
        <f t="shared" si="21"/>
        <v>0</v>
      </c>
      <c r="M45" s="8">
        <f t="shared" si="21"/>
        <v>0</v>
      </c>
      <c r="P45" t="str">
        <f>'Real Growth Cal 2011-19'!P31</f>
        <v>GVA-Other</v>
      </c>
      <c r="Q45" s="8">
        <f>'Real Growth Cal 2011-19'!Q31</f>
        <v>6.5890691419524305E-2</v>
      </c>
      <c r="R45" s="8">
        <f>'Real Growth Cal 2011-19'!R31</f>
        <v>3.9856881885767192E-2</v>
      </c>
      <c r="S45" s="8">
        <f>'Real Growth Cal 2011-19'!S31</f>
        <v>3.1079214753054751E-2</v>
      </c>
    </row>
    <row r="46" spans="1:34" x14ac:dyDescent="0.35">
      <c r="A46" t="s">
        <v>519</v>
      </c>
      <c r="B46" s="2">
        <f>B29</f>
        <v>4802260</v>
      </c>
      <c r="C46" s="2">
        <f>C29</f>
        <v>6727880</v>
      </c>
      <c r="D46" s="2" t="e">
        <f>B46*(1+'Financial Services'!F26)^8</f>
        <v>#VALUE!</v>
      </c>
      <c r="E46" s="2" t="e">
        <f>D46</f>
        <v>#VALUE!</v>
      </c>
      <c r="F46" s="2" t="e">
        <f t="shared" si="23"/>
        <v>#VALUE!</v>
      </c>
      <c r="G46" s="2" t="e">
        <f t="shared" si="23"/>
        <v>#VALUE!</v>
      </c>
      <c r="I46" s="8">
        <f t="shared" si="22"/>
        <v>5.0122754702994016E-2</v>
      </c>
      <c r="J46" s="8" t="e">
        <f t="shared" si="22"/>
        <v>#VALUE!</v>
      </c>
      <c r="K46" s="8" t="e">
        <f t="shared" si="21"/>
        <v>#VALUE!</v>
      </c>
      <c r="L46" s="8" t="e">
        <f t="shared" si="21"/>
        <v>#VALUE!</v>
      </c>
      <c r="M46" s="8" t="e">
        <f t="shared" si="21"/>
        <v>#VALUE!</v>
      </c>
      <c r="P46" t="str">
        <f>'Real Growth Cal 2011-19'!P32</f>
        <v>Net Taxes</v>
      </c>
      <c r="Q46" s="8">
        <f>'Real Growth Cal 2011-19'!Q32</f>
        <v>9.4756597342190219E-2</v>
      </c>
      <c r="R46" s="8">
        <f>'Real Growth Cal 2011-19'!R32</f>
        <v>7.4801174651070168E-2</v>
      </c>
      <c r="S46" s="8">
        <f>'Real Growth Cal 2011-19'!S32</f>
        <v>7.4801174651070168E-2</v>
      </c>
    </row>
    <row r="47" spans="1:34" x14ac:dyDescent="0.35">
      <c r="A47" t="s">
        <v>535</v>
      </c>
      <c r="B47" s="2">
        <f>B40-SUM(B41:B46)</f>
        <v>-18689047.199999999</v>
      </c>
      <c r="C47" s="2">
        <f>C40-SUM(C41:C46)</f>
        <v>-29524057.800000001</v>
      </c>
      <c r="D47" s="2">
        <f>C47</f>
        <v>-29524057.800000001</v>
      </c>
      <c r="E47" s="2">
        <f t="shared" ref="E47:G47" si="24">D47</f>
        <v>-29524057.800000001</v>
      </c>
      <c r="F47" s="2">
        <f t="shared" si="24"/>
        <v>-29524057.800000001</v>
      </c>
      <c r="G47" s="2">
        <f t="shared" si="24"/>
        <v>-29524057.800000001</v>
      </c>
      <c r="I47" s="8">
        <f t="shared" si="22"/>
        <v>7.2468987343560248E-2</v>
      </c>
      <c r="J47" s="8">
        <f t="shared" si="22"/>
        <v>7.2468987343560248E-2</v>
      </c>
      <c r="K47" s="8">
        <f t="shared" si="21"/>
        <v>7.2468987343560248E-2</v>
      </c>
      <c r="L47" s="8">
        <f t="shared" si="21"/>
        <v>7.2468987343560248E-2</v>
      </c>
      <c r="M47" s="8">
        <f t="shared" si="21"/>
        <v>7.2468987343560248E-2</v>
      </c>
      <c r="P47" t="str">
        <f>'Real Growth Cal 2011-19'!P33</f>
        <v>GDP</v>
      </c>
      <c r="Q47" s="8">
        <f>'Real Growth Cal 2011-19'!Q33</f>
        <v>6.5698651906256789E-2</v>
      </c>
      <c r="R47" s="8">
        <f>'Real Growth Cal 2011-19'!R33</f>
        <v>5.3889206153215463E-2</v>
      </c>
      <c r="S47" s="8">
        <f>'Real Growth Cal 2011-19'!S33</f>
        <v>5.0701654426937415E-2</v>
      </c>
    </row>
    <row r="49" spans="1:35" x14ac:dyDescent="0.35">
      <c r="Q49" t="s">
        <v>611</v>
      </c>
    </row>
    <row r="50" spans="1:35" x14ac:dyDescent="0.35">
      <c r="P50" t="s">
        <v>523</v>
      </c>
      <c r="Q50" s="44">
        <f>Q23</f>
        <v>6.6593441581381585E-2</v>
      </c>
    </row>
    <row r="51" spans="1:35" x14ac:dyDescent="0.35">
      <c r="P51" t="s">
        <v>647</v>
      </c>
      <c r="Q51" s="44">
        <f>S23-'[7]informal GVA'!$K$16</f>
        <v>3.4606497024466387E-2</v>
      </c>
      <c r="AA51" s="8">
        <f>AA56*(1-0.444)+AB56*0.444</f>
        <v>0.1261979010451946</v>
      </c>
    </row>
    <row r="52" spans="1:35" x14ac:dyDescent="0.35">
      <c r="Y52" s="108"/>
      <c r="Z52" s="108"/>
      <c r="AA52" s="152" t="s">
        <v>676</v>
      </c>
      <c r="AB52" s="152"/>
      <c r="AC52" s="152"/>
      <c r="AE52" s="108"/>
      <c r="AF52" s="108"/>
      <c r="AG52" s="152" t="s">
        <v>650</v>
      </c>
      <c r="AH52" s="152"/>
      <c r="AI52" s="152"/>
    </row>
    <row r="53" spans="1:35" x14ac:dyDescent="0.35">
      <c r="Y53" s="108"/>
      <c r="Z53" s="108"/>
      <c r="AA53" s="108" t="s">
        <v>648</v>
      </c>
      <c r="AB53" s="108" t="s">
        <v>649</v>
      </c>
      <c r="AC53" s="108" t="s">
        <v>132</v>
      </c>
      <c r="AE53" s="108"/>
      <c r="AF53" s="108"/>
      <c r="AG53" s="108" t="s">
        <v>648</v>
      </c>
      <c r="AH53" s="108" t="s">
        <v>649</v>
      </c>
      <c r="AI53" s="108" t="s">
        <v>132</v>
      </c>
    </row>
    <row r="54" spans="1:35" x14ac:dyDescent="0.35">
      <c r="Y54" s="153" t="s">
        <v>523</v>
      </c>
      <c r="Z54" s="108" t="s">
        <v>515</v>
      </c>
      <c r="AA54" s="124">
        <f>'[7]informal GVA'!$B$17</f>
        <v>0.12508467672317503</v>
      </c>
      <c r="AB54" s="125">
        <f>'[7]informal GVA'!$C$17</f>
        <v>0.1047854689001726</v>
      </c>
      <c r="AC54" s="126">
        <f>('[7]informal GVA'!$B$6/'[7]informal GVA'!$B$2)^(1/4)-1</f>
        <v>0.11598498061810103</v>
      </c>
      <c r="AE54" s="153" t="s">
        <v>523</v>
      </c>
      <c r="AF54" s="108" t="s">
        <v>515</v>
      </c>
      <c r="AG54" s="124">
        <f>'[7]informal GVA'!$G$15</f>
        <v>0.11064596601233334</v>
      </c>
      <c r="AH54" s="125">
        <f>'[7]informal GVA'!$C$15</f>
        <v>0.10212270303971871</v>
      </c>
      <c r="AI54" s="126">
        <f>'[7]informal GVA'!$B$15</f>
        <v>0.1068568558013232</v>
      </c>
    </row>
    <row r="55" spans="1:35" x14ac:dyDescent="0.35">
      <c r="Y55" s="153"/>
      <c r="Z55" s="108" t="s">
        <v>516</v>
      </c>
      <c r="AA55" s="124" t="s">
        <v>651</v>
      </c>
      <c r="AB55" s="123" t="s">
        <v>651</v>
      </c>
      <c r="AC55" s="127">
        <f>Q23</f>
        <v>6.6593441581381585E-2</v>
      </c>
      <c r="AE55" s="153"/>
      <c r="AF55" s="108" t="s">
        <v>516</v>
      </c>
      <c r="AG55" s="124" t="s">
        <v>651</v>
      </c>
      <c r="AH55" s="123" t="s">
        <v>651</v>
      </c>
      <c r="AI55" s="127">
        <f>AC55</f>
        <v>6.6593441581381585E-2</v>
      </c>
    </row>
    <row r="56" spans="1:35" x14ac:dyDescent="0.35">
      <c r="Y56" s="153" t="s">
        <v>647</v>
      </c>
      <c r="Z56" s="108" t="s">
        <v>515</v>
      </c>
      <c r="AA56" s="124">
        <v>0.124</v>
      </c>
      <c r="AB56" s="125">
        <f>('[7]informal GVA'!$F$6/'[7]informal GVA'!$F$2)^(1/4)-1</f>
        <v>0.12895022757926711</v>
      </c>
      <c r="AC56" s="126">
        <f>AB56*45%+AA56*55%</f>
        <v>0.12622760241067021</v>
      </c>
      <c r="AE56" s="153" t="s">
        <v>647</v>
      </c>
      <c r="AF56" s="108" t="s">
        <v>515</v>
      </c>
      <c r="AG56" s="124">
        <f>AA56</f>
        <v>0.124</v>
      </c>
      <c r="AH56" s="125">
        <f>[8]Report_10_10_2025_4_51_01!$C$36</f>
        <v>9.4512081200439191E-2</v>
      </c>
      <c r="AI56" s="126">
        <f>[8]Report_10_10_2025_4_51_01!$B$36</f>
        <v>0.10322916963177575</v>
      </c>
    </row>
    <row r="57" spans="1:35" x14ac:dyDescent="0.35">
      <c r="B57">
        <v>2012</v>
      </c>
      <c r="C57">
        <v>2013</v>
      </c>
      <c r="D57">
        <v>2014</v>
      </c>
      <c r="E57">
        <v>2015</v>
      </c>
      <c r="F57">
        <v>2016</v>
      </c>
      <c r="G57">
        <v>2017</v>
      </c>
      <c r="H57">
        <v>2018</v>
      </c>
      <c r="I57">
        <v>2019</v>
      </c>
      <c r="J57">
        <v>2020</v>
      </c>
      <c r="K57">
        <v>2021</v>
      </c>
      <c r="L57">
        <v>2022</v>
      </c>
      <c r="Y57" s="153"/>
      <c r="Z57" s="108" t="s">
        <v>516</v>
      </c>
      <c r="AA57" s="124">
        <f>S23</f>
        <v>4.4854189817967294E-2</v>
      </c>
      <c r="AB57" s="124">
        <f>AB56-(AA56-AA57)</f>
        <v>4.9804417397234402E-2</v>
      </c>
      <c r="AC57" s="126">
        <f>AA57*0.55+AB57*0.45</f>
        <v>4.7081792228637495E-2</v>
      </c>
      <c r="AE57" s="153"/>
      <c r="AF57" s="108" t="s">
        <v>516</v>
      </c>
      <c r="AG57" s="124">
        <f>AG56-[8]Report_10_10_2025_4_51_01!$B$38</f>
        <v>6.7733846345020665E-2</v>
      </c>
      <c r="AH57" s="124">
        <f>AH56-[8]Report_10_10_2025_4_51_01!$B$38</f>
        <v>3.8245927545459857E-2</v>
      </c>
      <c r="AI57" s="126">
        <f>AG57*0.55+AH57*0.45</f>
        <v>5.4464282885218304E-2</v>
      </c>
    </row>
    <row r="58" spans="1:35" x14ac:dyDescent="0.35">
      <c r="B58">
        <v>5.42</v>
      </c>
      <c r="C58">
        <v>6.05</v>
      </c>
      <c r="D58">
        <v>7.15</v>
      </c>
      <c r="E58">
        <v>8.0299999999999994</v>
      </c>
      <c r="F58">
        <v>7.97</v>
      </c>
      <c r="G58">
        <v>6.23</v>
      </c>
      <c r="H58">
        <v>5.81</v>
      </c>
      <c r="I58">
        <v>3.94</v>
      </c>
      <c r="J58">
        <v>-4.1500000000000004</v>
      </c>
      <c r="K58">
        <v>9.3800000000000008</v>
      </c>
      <c r="L58">
        <v>7.21</v>
      </c>
      <c r="M58">
        <v>8.56</v>
      </c>
    </row>
    <row r="59" spans="1:35" x14ac:dyDescent="0.35">
      <c r="AH59" s="44">
        <f>AH56-AH54</f>
        <v>-7.6106218392795189E-3</v>
      </c>
    </row>
    <row r="60" spans="1:35" x14ac:dyDescent="0.35">
      <c r="AH60" s="8">
        <f>AH59*0.444</f>
        <v>-3.3791160966401062E-3</v>
      </c>
    </row>
    <row r="62" spans="1:35" x14ac:dyDescent="0.35">
      <c r="B62" s="149">
        <v>2011</v>
      </c>
      <c r="C62" s="149"/>
      <c r="D62" s="149" t="s">
        <v>656</v>
      </c>
      <c r="E62" s="149"/>
      <c r="AA62" t="s">
        <v>528</v>
      </c>
      <c r="AB62" s="44">
        <f>AC56</f>
        <v>0.12622760241067021</v>
      </c>
      <c r="AC62" s="44">
        <f>AI56</f>
        <v>0.10322916963177575</v>
      </c>
    </row>
    <row r="63" spans="1:35" x14ac:dyDescent="0.35">
      <c r="B63" t="s">
        <v>528</v>
      </c>
      <c r="C63" t="s">
        <v>516</v>
      </c>
      <c r="D63" t="s">
        <v>528</v>
      </c>
      <c r="E63" t="s">
        <v>516</v>
      </c>
      <c r="F63" t="s">
        <v>513</v>
      </c>
      <c r="G63" t="s">
        <v>461</v>
      </c>
      <c r="H63" t="s">
        <v>601</v>
      </c>
      <c r="I63" t="s">
        <v>473</v>
      </c>
      <c r="J63" t="s">
        <v>511</v>
      </c>
      <c r="K63" t="s">
        <v>518</v>
      </c>
      <c r="L63" t="s">
        <v>654</v>
      </c>
      <c r="AA63" t="s">
        <v>516</v>
      </c>
      <c r="AB63" s="44">
        <f>AC57</f>
        <v>4.7081792228637495E-2</v>
      </c>
      <c r="AC63" s="44">
        <f>AI57</f>
        <v>5.4464282885218304E-2</v>
      </c>
    </row>
    <row r="64" spans="1:35" x14ac:dyDescent="0.35">
      <c r="A64" t="str">
        <f t="shared" ref="A64" si="25">A23</f>
        <v>GVA</v>
      </c>
      <c r="B64" s="2">
        <f>'Nominal growth calc 2011-23'!B23</f>
        <v>81069459.900000006</v>
      </c>
      <c r="C64" s="2">
        <f>B23</f>
        <v>81069459.900000006</v>
      </c>
      <c r="D64" s="1">
        <f>A67*(1+(B67/100))</f>
        <v>326519628.62403995</v>
      </c>
      <c r="E64">
        <f>A68*(1+(B68/100))</f>
        <v>184988483.55823001</v>
      </c>
      <c r="F64" s="8">
        <f>(D64/B64)^(1/14)-1</f>
        <v>0.10463296882415718</v>
      </c>
      <c r="G64" s="8">
        <f>(E64/C64)^(1/14)-1</f>
        <v>6.0698508191689093E-2</v>
      </c>
      <c r="H64" s="44">
        <f>F64-G64</f>
        <v>4.3934460632468086E-2</v>
      </c>
      <c r="I64" s="8">
        <f>[3]Consumer_Price_Index_CPI_Combin!$L$340</f>
        <v>5.2431561986393094E-2</v>
      </c>
      <c r="J64" s="8">
        <f>[3]Consumer_Price_Index_CPI_Combin!$L$338</f>
        <v>5.4104105971305883E-2</v>
      </c>
      <c r="K64" s="8">
        <f>[3]Consumer_Price_Index_CPI_Combin!$L$339</f>
        <v>4.8590497707633906E-2</v>
      </c>
      <c r="L64" s="44">
        <f>I64*I65+J64*J65+K64*K65+I64*H65</f>
        <v>5.2593424608156539E-2</v>
      </c>
    </row>
    <row r="65" spans="1:45" x14ac:dyDescent="0.35">
      <c r="A65" t="s">
        <v>655</v>
      </c>
      <c r="B65" s="2"/>
      <c r="C65" s="2"/>
      <c r="D65" s="1"/>
      <c r="H65" s="44">
        <f>1-SUM(I65:K65)</f>
        <v>0.5969073320605488</v>
      </c>
      <c r="I65" s="8">
        <f>('Nominal growth calc 2011-23'!C15+'Nominal growth calc 2011-23'!C16)/'Nominal growth calc 2011-23'!C3</f>
        <v>0.11412642200608993</v>
      </c>
      <c r="J65" s="8">
        <f>('Nominal growth calc 2011-23'!C6+'Nominal growth calc 2011-23'!C10)/'Nominal growth calc 2011-23'!C3</f>
        <v>0.23066574300623538</v>
      </c>
      <c r="K65" s="8">
        <f>'Nominal growth calc 2011-23'!C18/'Nominal growth calc 2011-23'!C3</f>
        <v>5.8300502927125915E-2</v>
      </c>
      <c r="AH65" s="133" t="s">
        <v>669</v>
      </c>
      <c r="AI65" s="133" t="s">
        <v>643</v>
      </c>
      <c r="AJ65" s="133" t="s">
        <v>670</v>
      </c>
      <c r="AN65" t="s">
        <v>648</v>
      </c>
      <c r="AO65" t="s">
        <v>649</v>
      </c>
    </row>
    <row r="66" spans="1:45" x14ac:dyDescent="0.35">
      <c r="B66" s="2"/>
      <c r="C66" s="2"/>
      <c r="AA66" t="s">
        <v>523</v>
      </c>
      <c r="AB66" t="s">
        <v>665</v>
      </c>
      <c r="AC66" t="s">
        <v>667</v>
      </c>
      <c r="AD66" t="s">
        <v>666</v>
      </c>
      <c r="AE66" t="s">
        <v>668</v>
      </c>
      <c r="AH66" s="134" t="s">
        <v>523</v>
      </c>
      <c r="AI66" s="135">
        <f>AA67</f>
        <v>6.6593441581381585E-2</v>
      </c>
      <c r="AJ66" s="135">
        <f>AA68</f>
        <v>6.6593441581381585E-2</v>
      </c>
      <c r="AM66" t="s">
        <v>673</v>
      </c>
    </row>
    <row r="67" spans="1:45" x14ac:dyDescent="0.35">
      <c r="A67" s="1">
        <v>300220327.89999998</v>
      </c>
      <c r="B67" s="131">
        <v>8.76</v>
      </c>
      <c r="C67" s="2"/>
      <c r="G67" t="s">
        <v>657</v>
      </c>
      <c r="H67" s="44">
        <f>G64</f>
        <v>6.0698508191689093E-2</v>
      </c>
      <c r="AA67" s="44">
        <f>AC55</f>
        <v>6.6593441581381585E-2</v>
      </c>
      <c r="AB67" s="8">
        <f>AA56-AA54</f>
        <v>-1.0846767231750265E-3</v>
      </c>
      <c r="AC67" s="44">
        <f>-(AA67-AC57+AB67+AD67)</f>
        <v>-2.9156125483087027E-2</v>
      </c>
      <c r="AD67" s="8">
        <f>(AB56-AB54)*0.444</f>
        <v>1.0729152853517963E-2</v>
      </c>
      <c r="AE67" s="44">
        <f>AA67+AB67+AD67+AC67</f>
        <v>4.7081792228637502E-2</v>
      </c>
      <c r="AH67" s="134" t="s">
        <v>671</v>
      </c>
      <c r="AI67" s="135">
        <f>AB67</f>
        <v>-1.0846767231750265E-3</v>
      </c>
      <c r="AJ67" s="135">
        <f>AB68</f>
        <v>-1.0846767231750265E-3</v>
      </c>
      <c r="AM67" t="s">
        <v>674</v>
      </c>
    </row>
    <row r="68" spans="1:45" x14ac:dyDescent="0.35">
      <c r="A68" s="1">
        <v>171874462.09999999</v>
      </c>
      <c r="B68" s="131">
        <v>7.63</v>
      </c>
      <c r="C68" s="2"/>
      <c r="G68" t="s">
        <v>647</v>
      </c>
      <c r="H68" s="44">
        <f>F64-L64-0.5%</f>
        <v>4.7039544216000644E-2</v>
      </c>
      <c r="I68" s="130"/>
      <c r="AA68" s="44">
        <f>AI55</f>
        <v>6.6593441581381585E-2</v>
      </c>
      <c r="AB68" s="44">
        <f>AB67</f>
        <v>-1.0846767231750265E-3</v>
      </c>
      <c r="AC68" s="44">
        <f>AC67</f>
        <v>-2.9156125483087027E-2</v>
      </c>
      <c r="AD68" s="8">
        <f>AD67/2</f>
        <v>5.3645764267589817E-3</v>
      </c>
      <c r="AE68" s="44">
        <f>AA68+AB68+AD68+AC68</f>
        <v>4.1717215801878517E-2</v>
      </c>
      <c r="AH68" s="134" t="s">
        <v>672</v>
      </c>
      <c r="AI68" s="135">
        <f>AD67</f>
        <v>1.0729152853517963E-2</v>
      </c>
      <c r="AJ68" s="135">
        <f>AD68</f>
        <v>5.3645764267589817E-3</v>
      </c>
    </row>
    <row r="69" spans="1:45" x14ac:dyDescent="0.35">
      <c r="B69" s="2"/>
      <c r="C69" s="2"/>
      <c r="H69" s="44">
        <f>H68-0.5%</f>
        <v>4.2039544216000646E-2</v>
      </c>
      <c r="AB69" s="44"/>
      <c r="AF69" s="44"/>
      <c r="AH69" s="134" t="s">
        <v>517</v>
      </c>
      <c r="AI69" s="135">
        <f>AC67</f>
        <v>-2.9156125483087027E-2</v>
      </c>
      <c r="AJ69" s="135">
        <f>AC68</f>
        <v>-2.9156125483087027E-2</v>
      </c>
    </row>
    <row r="70" spans="1:45" x14ac:dyDescent="0.35">
      <c r="B70" s="2"/>
      <c r="C70" s="2"/>
      <c r="AF70" s="44"/>
      <c r="AH70" s="134" t="b">
        <v>1</v>
      </c>
      <c r="AI70" s="135">
        <f>AE67</f>
        <v>4.7081792228637502E-2</v>
      </c>
      <c r="AJ70" s="135">
        <f>AE68</f>
        <v>4.1717215801878517E-2</v>
      </c>
      <c r="AO70" t="s">
        <v>107</v>
      </c>
      <c r="AS70" t="s">
        <v>111</v>
      </c>
    </row>
    <row r="71" spans="1:45" x14ac:dyDescent="0.35">
      <c r="B71" s="2"/>
      <c r="C71" s="2"/>
      <c r="AO71">
        <v>60</v>
      </c>
    </row>
    <row r="72" spans="1:45" x14ac:dyDescent="0.35">
      <c r="B72" s="2"/>
      <c r="C72" s="2"/>
      <c r="AO72">
        <v>40</v>
      </c>
    </row>
    <row r="73" spans="1:45" x14ac:dyDescent="0.35">
      <c r="B73" s="2"/>
      <c r="C73" s="2"/>
    </row>
    <row r="74" spans="1:45" x14ac:dyDescent="0.35">
      <c r="B74" s="2"/>
      <c r="C74" s="2"/>
    </row>
    <row r="75" spans="1:45" x14ac:dyDescent="0.35">
      <c r="B75" s="131">
        <v>5.42</v>
      </c>
      <c r="C75" s="131">
        <v>6.05</v>
      </c>
      <c r="D75" s="131">
        <v>7.15</v>
      </c>
      <c r="E75" s="131">
        <v>8.0299999999999994</v>
      </c>
      <c r="F75" s="131">
        <v>7.97</v>
      </c>
      <c r="G75" s="131">
        <v>6.23</v>
      </c>
      <c r="H75" s="131">
        <v>5.81</v>
      </c>
      <c r="I75" s="131">
        <v>3.94</v>
      </c>
      <c r="J75" s="131">
        <v>-4.1500000000000004</v>
      </c>
      <c r="K75" s="131">
        <v>9.3800000000000008</v>
      </c>
      <c r="L75" s="131">
        <v>7.21</v>
      </c>
      <c r="M75" s="131">
        <v>8.56</v>
      </c>
      <c r="N75" s="131">
        <v>7.63</v>
      </c>
      <c r="O75" s="131">
        <v>7.63</v>
      </c>
    </row>
    <row r="76" spans="1:45" x14ac:dyDescent="0.35">
      <c r="B76" s="2">
        <v>1</v>
      </c>
      <c r="C76" s="2">
        <v>1</v>
      </c>
      <c r="D76" s="2">
        <v>1</v>
      </c>
      <c r="E76" s="2">
        <v>1</v>
      </c>
      <c r="F76" s="2">
        <v>1</v>
      </c>
      <c r="G76" s="2">
        <v>1</v>
      </c>
      <c r="H76" s="2">
        <v>1</v>
      </c>
      <c r="I76" s="2">
        <v>1</v>
      </c>
      <c r="J76" s="2">
        <v>1</v>
      </c>
      <c r="K76" s="2">
        <v>1</v>
      </c>
      <c r="L76" s="2">
        <v>1</v>
      </c>
      <c r="M76" s="2">
        <v>1</v>
      </c>
      <c r="N76" s="132">
        <f>1/4</f>
        <v>0.25</v>
      </c>
    </row>
    <row r="77" spans="1:45" x14ac:dyDescent="0.35">
      <c r="B77">
        <f>B76/SUM($B$76:$N$76)</f>
        <v>8.1632653061224483E-2</v>
      </c>
      <c r="C77">
        <f t="shared" ref="C77:N77" si="26">C76/SUM($B$76:$N$76)</f>
        <v>8.1632653061224483E-2</v>
      </c>
      <c r="D77">
        <f t="shared" si="26"/>
        <v>8.1632653061224483E-2</v>
      </c>
      <c r="E77">
        <f t="shared" si="26"/>
        <v>8.1632653061224483E-2</v>
      </c>
      <c r="F77">
        <f t="shared" si="26"/>
        <v>8.1632653061224483E-2</v>
      </c>
      <c r="G77">
        <f t="shared" si="26"/>
        <v>8.1632653061224483E-2</v>
      </c>
      <c r="H77">
        <f t="shared" si="26"/>
        <v>8.1632653061224483E-2</v>
      </c>
      <c r="I77">
        <f t="shared" si="26"/>
        <v>8.1632653061224483E-2</v>
      </c>
      <c r="J77">
        <f t="shared" si="26"/>
        <v>8.1632653061224483E-2</v>
      </c>
      <c r="K77">
        <f t="shared" si="26"/>
        <v>8.1632653061224483E-2</v>
      </c>
      <c r="L77">
        <f t="shared" si="26"/>
        <v>8.1632653061224483E-2</v>
      </c>
      <c r="M77">
        <f t="shared" si="26"/>
        <v>8.1632653061224483E-2</v>
      </c>
      <c r="N77">
        <f t="shared" si="26"/>
        <v>2.0408163265306121E-2</v>
      </c>
    </row>
    <row r="78" spans="1:45" x14ac:dyDescent="0.35">
      <c r="B78" s="4">
        <f>SUMPRODUCT(B75:N75,B77:N77)</f>
        <v>6.0006122448979582</v>
      </c>
    </row>
    <row r="83" spans="2:2" x14ac:dyDescent="0.35">
      <c r="B83">
        <v>7.68</v>
      </c>
    </row>
    <row r="84" spans="2:2" x14ac:dyDescent="0.35">
      <c r="B84">
        <v>6.18</v>
      </c>
    </row>
    <row r="85" spans="2:2" x14ac:dyDescent="0.35">
      <c r="B85">
        <v>3.6</v>
      </c>
    </row>
    <row r="86" spans="2:2" x14ac:dyDescent="0.35">
      <c r="B86">
        <v>1.18</v>
      </c>
    </row>
    <row r="87" spans="2:2" x14ac:dyDescent="0.35">
      <c r="B87">
        <v>2.86</v>
      </c>
    </row>
    <row r="88" spans="2:2" x14ac:dyDescent="0.35">
      <c r="B88">
        <v>4.5199999999999996</v>
      </c>
    </row>
    <row r="89" spans="2:2" x14ac:dyDescent="0.35">
      <c r="B89">
        <v>4.68</v>
      </c>
    </row>
    <row r="90" spans="2:2" x14ac:dyDescent="0.35">
      <c r="B90">
        <v>2.96</v>
      </c>
    </row>
    <row r="91" spans="2:2" x14ac:dyDescent="0.35">
      <c r="B91">
        <v>3.36</v>
      </c>
    </row>
    <row r="92" spans="2:2" x14ac:dyDescent="0.35">
      <c r="B92">
        <v>8.6199999999999992</v>
      </c>
    </row>
    <row r="93" spans="2:2" x14ac:dyDescent="0.35">
      <c r="B93">
        <v>6.25</v>
      </c>
    </row>
    <row r="94" spans="2:2" x14ac:dyDescent="0.35">
      <c r="B94">
        <v>2.4500000000000002</v>
      </c>
    </row>
    <row r="95" spans="2:2" x14ac:dyDescent="0.35">
      <c r="B95">
        <v>2.92</v>
      </c>
    </row>
    <row r="96" spans="2:2" x14ac:dyDescent="0.35">
      <c r="B96">
        <v>1.2</v>
      </c>
    </row>
  </sheetData>
  <mergeCells count="19">
    <mergeCell ref="AG52:AI52"/>
    <mergeCell ref="Y54:Y55"/>
    <mergeCell ref="AE54:AE55"/>
    <mergeCell ref="Y56:Y57"/>
    <mergeCell ref="AE56:AE57"/>
    <mergeCell ref="B62:C62"/>
    <mergeCell ref="D62:E62"/>
    <mergeCell ref="U21:W21"/>
    <mergeCell ref="Y21:AA21"/>
    <mergeCell ref="B38:B39"/>
    <mergeCell ref="C38:G38"/>
    <mergeCell ref="I38:M38"/>
    <mergeCell ref="AA52:AC52"/>
    <mergeCell ref="Q21:S21"/>
    <mergeCell ref="B1:D1"/>
    <mergeCell ref="E1:G1"/>
    <mergeCell ref="B21:B22"/>
    <mergeCell ref="C21:G21"/>
    <mergeCell ref="I21:M21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CA3C8-260A-4A5E-B76C-8838673C894B}">
  <dimension ref="A1:AA57"/>
  <sheetViews>
    <sheetView topLeftCell="G39" zoomScaleNormal="100" workbookViewId="0">
      <selection activeCell="G25" sqref="G25"/>
    </sheetView>
  </sheetViews>
  <sheetFormatPr defaultRowHeight="14.5" x14ac:dyDescent="0.35"/>
  <cols>
    <col min="1" max="1" width="57" bestFit="1" customWidth="1"/>
    <col min="2" max="2" width="10.81640625" bestFit="1" customWidth="1"/>
    <col min="3" max="3" width="11.1796875" bestFit="1" customWidth="1"/>
    <col min="4" max="5" width="12.7265625" bestFit="1" customWidth="1"/>
    <col min="6" max="6" width="11.7265625" bestFit="1" customWidth="1"/>
    <col min="7" max="7" width="12.7265625" bestFit="1" customWidth="1"/>
    <col min="15" max="15" width="21.453125" customWidth="1"/>
    <col min="16" max="16" width="18.1796875" bestFit="1" customWidth="1"/>
    <col min="17" max="17" width="9.6328125" customWidth="1"/>
    <col min="18" max="19" width="9.36328125" bestFit="1" customWidth="1"/>
    <col min="20" max="20" width="0.90625" customWidth="1"/>
    <col min="21" max="21" width="11.26953125" customWidth="1"/>
    <col min="22" max="22" width="9.90625" customWidth="1"/>
    <col min="23" max="23" width="10.36328125" customWidth="1"/>
    <col min="24" max="24" width="0.81640625" customWidth="1"/>
    <col min="26" max="26" width="9.453125" customWidth="1"/>
    <col min="27" max="27" width="11" customWidth="1"/>
  </cols>
  <sheetData>
    <row r="1" spans="1:18" x14ac:dyDescent="0.35">
      <c r="B1" s="150" t="s">
        <v>516</v>
      </c>
      <c r="C1" s="150"/>
      <c r="D1" s="150"/>
      <c r="E1" s="150" t="s">
        <v>515</v>
      </c>
      <c r="F1" s="150"/>
      <c r="G1" s="150"/>
    </row>
    <row r="2" spans="1:18" x14ac:dyDescent="0.35">
      <c r="B2">
        <v>2011</v>
      </c>
      <c r="C2">
        <v>2019</v>
      </c>
      <c r="D2">
        <v>2022</v>
      </c>
      <c r="E2">
        <v>2011</v>
      </c>
      <c r="F2">
        <v>2019</v>
      </c>
      <c r="G2">
        <v>2022</v>
      </c>
      <c r="Q2" s="2"/>
      <c r="R2" s="2"/>
    </row>
    <row r="3" spans="1:18" x14ac:dyDescent="0.35">
      <c r="A3" t="s">
        <v>132</v>
      </c>
      <c r="B3" s="2">
        <v>81069459.900000006</v>
      </c>
      <c r="C3" s="2">
        <v>132361004.09999999</v>
      </c>
      <c r="D3" s="2">
        <v>148780282.59999999</v>
      </c>
      <c r="E3" s="2">
        <v>81069459.900000006</v>
      </c>
      <c r="F3" s="2">
        <v>183811173.19999999</v>
      </c>
      <c r="G3" s="2">
        <v>246466977</v>
      </c>
      <c r="Q3" s="2"/>
      <c r="R3" s="2"/>
    </row>
    <row r="4" spans="1:18" x14ac:dyDescent="0.35">
      <c r="A4" t="s">
        <v>477</v>
      </c>
      <c r="B4" s="2">
        <v>15019473.199999999</v>
      </c>
      <c r="C4" s="2">
        <v>19943258.199999999</v>
      </c>
      <c r="D4" s="2">
        <v>23059776.199999999</v>
      </c>
      <c r="E4" s="2">
        <v>15019473.199999999</v>
      </c>
      <c r="F4" s="2">
        <v>33684712.299999997</v>
      </c>
      <c r="G4" s="2">
        <v>44493324.399999999</v>
      </c>
      <c r="Q4" s="2"/>
      <c r="R4" s="2"/>
    </row>
    <row r="5" spans="1:18" x14ac:dyDescent="0.35">
      <c r="A5" t="s">
        <v>485</v>
      </c>
      <c r="B5" s="2">
        <v>2610353.7000000002</v>
      </c>
      <c r="C5" s="2">
        <v>3171343.5</v>
      </c>
      <c r="D5" s="2">
        <v>3197334.8</v>
      </c>
      <c r="E5" s="2">
        <v>2610353.7000000002</v>
      </c>
      <c r="F5" s="2">
        <v>3570007.2</v>
      </c>
      <c r="G5" s="2">
        <v>5106820.7</v>
      </c>
      <c r="Q5" s="2"/>
      <c r="R5" s="2"/>
    </row>
    <row r="6" spans="1:18" x14ac:dyDescent="0.35">
      <c r="A6" t="s">
        <v>486</v>
      </c>
      <c r="B6" s="2">
        <v>14099855.699999999</v>
      </c>
      <c r="C6" s="2">
        <v>22597055.5</v>
      </c>
      <c r="D6" s="2">
        <v>25163636.600000001</v>
      </c>
      <c r="E6" s="2">
        <v>14099855.699999999</v>
      </c>
      <c r="F6" s="2">
        <v>27051007.699999999</v>
      </c>
      <c r="G6" s="2">
        <v>35348665.100000001</v>
      </c>
      <c r="Q6" s="2"/>
      <c r="R6" s="2"/>
    </row>
    <row r="7" spans="1:18" x14ac:dyDescent="0.35">
      <c r="A7" s="59" t="s">
        <v>501</v>
      </c>
      <c r="B7" s="2">
        <v>12304390</v>
      </c>
      <c r="C7" s="2">
        <v>19815124</v>
      </c>
      <c r="D7" s="2">
        <v>21889652.100000001</v>
      </c>
      <c r="E7" s="2">
        <f>'GVA Nominal Registered'!M4</f>
        <v>12304390</v>
      </c>
      <c r="F7" s="2">
        <f>'GVA Nominal Registered'!U4</f>
        <v>23637182.199999999</v>
      </c>
      <c r="G7" s="2">
        <v>30654691.199999999</v>
      </c>
      <c r="Q7" s="2"/>
      <c r="R7" s="2"/>
    </row>
    <row r="8" spans="1:18" x14ac:dyDescent="0.35">
      <c r="A8" s="59" t="s">
        <v>504</v>
      </c>
      <c r="B8" s="2">
        <v>1795465.6999999993</v>
      </c>
      <c r="C8" s="2">
        <v>2781931.5</v>
      </c>
      <c r="D8" s="2">
        <v>3273984.5</v>
      </c>
      <c r="E8" s="2">
        <f>'GVA Nominal Unregistered'!B4</f>
        <v>1795460</v>
      </c>
      <c r="F8" s="2">
        <f>'GVA Nominal Unregistered'!J4</f>
        <v>3413825.5</v>
      </c>
      <c r="G8" s="2">
        <v>4693974</v>
      </c>
      <c r="Q8" s="2"/>
      <c r="R8" s="2"/>
    </row>
    <row r="9" spans="1:18" x14ac:dyDescent="0.35">
      <c r="A9" t="s">
        <v>491</v>
      </c>
      <c r="B9" s="2">
        <v>1866680</v>
      </c>
      <c r="C9" s="2">
        <v>3007979.5</v>
      </c>
      <c r="D9" s="2">
        <v>3523310.6</v>
      </c>
      <c r="E9" s="2">
        <v>1866680</v>
      </c>
      <c r="F9" s="2">
        <v>5029993.4000000004</v>
      </c>
      <c r="G9" s="2">
        <v>6090675</v>
      </c>
      <c r="Q9" s="2"/>
      <c r="R9" s="2"/>
    </row>
    <row r="10" spans="1:18" x14ac:dyDescent="0.35">
      <c r="A10" t="s">
        <v>496</v>
      </c>
      <c r="B10" s="2">
        <v>7773345.5</v>
      </c>
      <c r="C10" s="2">
        <v>10434294.1</v>
      </c>
      <c r="D10" s="2">
        <v>13022453</v>
      </c>
      <c r="E10" s="2">
        <v>7773345.5</v>
      </c>
      <c r="F10" s="2">
        <v>13786692.4</v>
      </c>
      <c r="G10" s="2">
        <v>21714011.800000001</v>
      </c>
      <c r="Q10" s="2"/>
      <c r="R10" s="2"/>
    </row>
    <row r="11" spans="1:18" x14ac:dyDescent="0.35">
      <c r="A11" t="s">
        <v>497</v>
      </c>
      <c r="B11" s="2">
        <v>39699751.799999997</v>
      </c>
      <c r="C11" s="2">
        <v>73207073.400000006</v>
      </c>
      <c r="D11" s="2">
        <v>80813771.400000006</v>
      </c>
      <c r="E11" s="2">
        <v>39699751.799999997</v>
      </c>
      <c r="F11" s="2">
        <v>100688760.09999999</v>
      </c>
      <c r="G11" s="2">
        <v>133713479.90000001</v>
      </c>
      <c r="Q11" s="2"/>
      <c r="R11" s="2"/>
    </row>
    <row r="12" spans="1:18" x14ac:dyDescent="0.35">
      <c r="A12" t="s">
        <v>498</v>
      </c>
      <c r="B12" s="2">
        <v>14131160.6</v>
      </c>
      <c r="C12" s="2">
        <v>26900595.399999999</v>
      </c>
      <c r="D12" s="2">
        <v>27857402.399999999</v>
      </c>
      <c r="E12" s="2">
        <v>14131160.6</v>
      </c>
      <c r="F12" s="2">
        <v>34788887.399999999</v>
      </c>
      <c r="G12" s="2">
        <v>44120076.100000001</v>
      </c>
      <c r="Q12" s="2"/>
      <c r="R12" s="2"/>
    </row>
    <row r="13" spans="1:18" x14ac:dyDescent="0.35">
      <c r="A13" t="s">
        <v>499</v>
      </c>
      <c r="B13" s="2">
        <v>15308773.699999999</v>
      </c>
      <c r="C13" s="2">
        <v>28982434.300000001</v>
      </c>
      <c r="D13" s="2">
        <v>34592765.799999997</v>
      </c>
      <c r="E13" s="2">
        <v>15308773.699999999</v>
      </c>
      <c r="F13" s="2">
        <v>38811127.899999999</v>
      </c>
      <c r="G13" s="2">
        <v>56004391.100000001</v>
      </c>
      <c r="Q13" s="2"/>
      <c r="R13" s="2"/>
    </row>
    <row r="14" spans="1:18" x14ac:dyDescent="0.35">
      <c r="A14" t="s">
        <v>500</v>
      </c>
      <c r="B14" s="2">
        <v>10259817.5</v>
      </c>
      <c r="C14" s="2">
        <v>17324043.600000001</v>
      </c>
      <c r="D14" s="2">
        <v>18363603.199999999</v>
      </c>
      <c r="E14" s="2">
        <v>10259817.5</v>
      </c>
      <c r="F14" s="2">
        <v>27088744.699999999</v>
      </c>
      <c r="G14" s="2">
        <v>33589012.700000003</v>
      </c>
      <c r="Q14" s="2"/>
      <c r="R14" s="2"/>
    </row>
    <row r="15" spans="1:18" x14ac:dyDescent="0.35">
      <c r="A15" t="s">
        <v>502</v>
      </c>
      <c r="B15" s="2">
        <v>7936810</v>
      </c>
      <c r="C15" s="2">
        <v>16756067.9</v>
      </c>
      <c r="D15" s="2">
        <v>16778295.399999999</v>
      </c>
      <c r="E15" s="2">
        <f>B15</f>
        <v>7936810</v>
      </c>
      <c r="F15" s="2">
        <v>21314235.399999999</v>
      </c>
      <c r="G15" s="1">
        <v>26049520.199999999</v>
      </c>
      <c r="Q15" s="2"/>
      <c r="R15" s="2"/>
    </row>
    <row r="16" spans="1:18" x14ac:dyDescent="0.35">
      <c r="A16" t="s">
        <v>503</v>
      </c>
      <c r="B16" s="2">
        <v>899010</v>
      </c>
      <c r="C16" s="2">
        <v>1532607.8</v>
      </c>
      <c r="D16" s="2">
        <v>1704478.3</v>
      </c>
      <c r="E16" s="2">
        <f>B16</f>
        <v>899010</v>
      </c>
      <c r="F16" s="1">
        <v>1949073.2</v>
      </c>
      <c r="G16" s="1">
        <v>2645938.1</v>
      </c>
      <c r="Q16" s="2"/>
      <c r="R16" s="2"/>
    </row>
    <row r="17" spans="1:27" x14ac:dyDescent="0.35">
      <c r="A17" t="s">
        <v>506</v>
      </c>
      <c r="B17" s="2">
        <v>5295340.5999999996</v>
      </c>
      <c r="C17" s="2">
        <v>8611919.6999999974</v>
      </c>
      <c r="D17" s="2">
        <f t="shared" ref="D17" si="0">D12-D15-D16</f>
        <v>9374628.6999999993</v>
      </c>
      <c r="E17" s="2">
        <f>B17</f>
        <v>5295340.5999999996</v>
      </c>
      <c r="F17" s="2">
        <f>F12-F15-F16</f>
        <v>11525578.800000001</v>
      </c>
      <c r="G17" s="2">
        <f>G12-G15-G16</f>
        <v>15424617.800000003</v>
      </c>
      <c r="Q17" s="2"/>
      <c r="R17" s="2"/>
    </row>
    <row r="18" spans="1:27" x14ac:dyDescent="0.35">
      <c r="A18" t="s">
        <v>519</v>
      </c>
      <c r="B18" s="2">
        <v>4802260</v>
      </c>
      <c r="C18" s="2">
        <v>7845360</v>
      </c>
      <c r="D18" s="2">
        <v>9033679.3000000007</v>
      </c>
      <c r="E18" s="2">
        <f>B18</f>
        <v>4802260</v>
      </c>
      <c r="F18" s="2">
        <v>10276357.1</v>
      </c>
      <c r="G18" s="2">
        <v>14526785.5</v>
      </c>
      <c r="Q18" s="2"/>
      <c r="R18" s="2"/>
    </row>
    <row r="19" spans="1:27" x14ac:dyDescent="0.35">
      <c r="A19" t="s">
        <v>520</v>
      </c>
      <c r="B19" s="2">
        <v>10506513.699999999</v>
      </c>
      <c r="C19" s="2">
        <v>21137074.300000001</v>
      </c>
      <c r="D19" s="2">
        <v>25559086.600000001</v>
      </c>
      <c r="E19" s="2">
        <f>B19</f>
        <v>10506513.699999999</v>
      </c>
      <c r="F19" s="2">
        <v>28534770.800000001</v>
      </c>
      <c r="G19" s="2">
        <v>41477605.600000001</v>
      </c>
      <c r="Q19" s="2"/>
      <c r="R19" s="2"/>
    </row>
    <row r="20" spans="1:27" ht="15" thickBot="1" x14ac:dyDescent="0.4">
      <c r="B20" s="2"/>
      <c r="C20" s="2"/>
      <c r="P20" s="2"/>
      <c r="Q20" s="2"/>
    </row>
    <row r="21" spans="1:27" x14ac:dyDescent="0.35">
      <c r="B21" s="151">
        <v>2011</v>
      </c>
      <c r="C21" s="150">
        <v>2022</v>
      </c>
      <c r="D21" s="150"/>
      <c r="E21" s="150"/>
      <c r="F21" s="150"/>
      <c r="G21" s="150"/>
      <c r="I21" s="150" t="s">
        <v>536</v>
      </c>
      <c r="J21" s="150"/>
      <c r="K21" s="150"/>
      <c r="L21" s="150"/>
      <c r="M21" s="150"/>
      <c r="P21" s="75"/>
      <c r="Q21" s="157" t="s">
        <v>604</v>
      </c>
      <c r="R21" s="157"/>
      <c r="S21" s="157"/>
      <c r="T21" s="93"/>
      <c r="U21" s="157" t="s">
        <v>605</v>
      </c>
      <c r="V21" s="157"/>
      <c r="W21" s="157"/>
      <c r="X21" s="94"/>
      <c r="Y21" s="157" t="s">
        <v>517</v>
      </c>
      <c r="Z21" s="157"/>
      <c r="AA21" s="158"/>
    </row>
    <row r="22" spans="1:27" x14ac:dyDescent="0.35">
      <c r="B22" s="151"/>
      <c r="C22" s="66" t="s">
        <v>523</v>
      </c>
      <c r="D22" s="66" t="s">
        <v>524</v>
      </c>
      <c r="E22" s="66" t="s">
        <v>525</v>
      </c>
      <c r="F22" s="66" t="s">
        <v>526</v>
      </c>
      <c r="G22" s="66" t="s">
        <v>527</v>
      </c>
      <c r="I22" s="66" t="s">
        <v>523</v>
      </c>
      <c r="J22" s="66" t="s">
        <v>524</v>
      </c>
      <c r="K22" s="66" t="s">
        <v>525</v>
      </c>
      <c r="L22" s="66" t="s">
        <v>526</v>
      </c>
      <c r="M22" s="66" t="s">
        <v>527</v>
      </c>
      <c r="P22" s="76"/>
      <c r="Q22" s="95" t="s">
        <v>523</v>
      </c>
      <c r="R22" s="73" t="s">
        <v>537</v>
      </c>
      <c r="S22" s="73" t="s">
        <v>538</v>
      </c>
      <c r="T22" s="96"/>
      <c r="U22" s="95" t="s">
        <v>523</v>
      </c>
      <c r="V22" s="73" t="s">
        <v>537</v>
      </c>
      <c r="W22" s="73" t="s">
        <v>538</v>
      </c>
      <c r="X22" s="96"/>
      <c r="Y22" s="95" t="s">
        <v>523</v>
      </c>
      <c r="Z22" s="73" t="s">
        <v>537</v>
      </c>
      <c r="AA22" s="97" t="s">
        <v>538</v>
      </c>
    </row>
    <row r="23" spans="1:27" x14ac:dyDescent="0.35">
      <c r="A23" t="s">
        <v>530</v>
      </c>
      <c r="B23" s="2">
        <f>B3</f>
        <v>81069459.900000006</v>
      </c>
      <c r="C23" s="2">
        <f>D3</f>
        <v>148780282.59999999</v>
      </c>
      <c r="D23" s="2">
        <f>SUM(D24:D30)</f>
        <v>138770489.25308681</v>
      </c>
      <c r="E23" s="2">
        <f t="shared" ref="E23:G23" si="1">SUM(E24:E30)</f>
        <v>137958256.1854257</v>
      </c>
      <c r="F23" s="2">
        <f t="shared" si="1"/>
        <v>144445396.91444397</v>
      </c>
      <c r="G23" s="2">
        <f t="shared" si="1"/>
        <v>137088583.67111057</v>
      </c>
      <c r="I23" s="8">
        <f t="shared" ref="I23:M31" si="2">(C23/$B23)^(1/11)-1</f>
        <v>5.6748513083114904E-2</v>
      </c>
      <c r="J23" s="8">
        <f t="shared" si="2"/>
        <v>5.0078589648737237E-2</v>
      </c>
      <c r="K23" s="8">
        <f t="shared" si="2"/>
        <v>4.951835382505676E-2</v>
      </c>
      <c r="L23" s="8">
        <f t="shared" si="2"/>
        <v>5.3911687312407919E-2</v>
      </c>
      <c r="M23" s="8">
        <f t="shared" si="2"/>
        <v>4.8915165329072918E-2</v>
      </c>
      <c r="N23" s="8"/>
      <c r="P23" s="77" t="s">
        <v>530</v>
      </c>
      <c r="Q23" s="78">
        <f>I23</f>
        <v>5.6748513083114904E-2</v>
      </c>
      <c r="R23" s="79">
        <f>K23</f>
        <v>4.951835382505676E-2</v>
      </c>
      <c r="S23" s="79">
        <f>M23</f>
        <v>4.8915165329072918E-2</v>
      </c>
      <c r="T23" s="14"/>
      <c r="U23" s="80">
        <f>'Nominal growth calc 2011-19'!I23</f>
        <v>0.10774380111062443</v>
      </c>
      <c r="V23" s="80">
        <f>'Nominal growth calc 2011-19'!K23</f>
        <v>0.10821105042850121</v>
      </c>
      <c r="W23" s="80">
        <f>'Nominal growth calc 2011-19'!M23</f>
        <v>0.10461834460078823</v>
      </c>
      <c r="X23" s="14"/>
      <c r="Y23" s="81">
        <f>U23-Q23</f>
        <v>5.0995288027509522E-2</v>
      </c>
      <c r="Z23" s="81">
        <f>V23-R23</f>
        <v>5.869269660344445E-2</v>
      </c>
      <c r="AA23" s="82">
        <f>W23-S23</f>
        <v>5.5703179271715308E-2</v>
      </c>
    </row>
    <row r="24" spans="1:27" x14ac:dyDescent="0.35">
      <c r="A24" t="s">
        <v>531</v>
      </c>
      <c r="B24" s="2">
        <f>B7</f>
        <v>12304390</v>
      </c>
      <c r="C24" s="2">
        <f>D7</f>
        <v>21889652.100000001</v>
      </c>
      <c r="D24" s="2">
        <f>B24*(1+'Registered manufacturing growth'!Z24)^11</f>
        <v>17264588.904065914</v>
      </c>
      <c r="E24" s="2">
        <f>B24*(1+'Registered manufacturing growth'!Z25)^11</f>
        <v>17264588.904065914</v>
      </c>
      <c r="F24" s="2">
        <f>B24*(1+'Registered manufacturing growth'!Z26)^11</f>
        <v>22939496.565423086</v>
      </c>
      <c r="G24" s="2">
        <f>B24*(1+'Registered manufacturing growth'!Z27)^11</f>
        <v>16394916.389750782</v>
      </c>
      <c r="I24" s="8">
        <f t="shared" si="2"/>
        <v>5.3764405374747692E-2</v>
      </c>
      <c r="J24" s="8">
        <f t="shared" si="2"/>
        <v>3.1269984413410779E-2</v>
      </c>
      <c r="K24" s="8">
        <f t="shared" si="2"/>
        <v>3.1269984413410779E-2</v>
      </c>
      <c r="L24" s="8">
        <f t="shared" si="2"/>
        <v>5.8261684286736504E-2</v>
      </c>
      <c r="M24" s="8">
        <f t="shared" si="2"/>
        <v>2.643567490250609E-2</v>
      </c>
      <c r="N24" s="8">
        <f>(B24+C24)/(B$23+C$23)</f>
        <v>0.14876693673041641</v>
      </c>
      <c r="P24" s="98" t="s">
        <v>531</v>
      </c>
      <c r="Q24" s="83">
        <f t="shared" ref="Q24:Q31" si="3">I24</f>
        <v>5.3764405374747692E-2</v>
      </c>
      <c r="R24" s="84">
        <f t="shared" ref="R24:R31" si="4">K24</f>
        <v>3.1269984413410779E-2</v>
      </c>
      <c r="S24" s="84">
        <f t="shared" ref="S24:S31" si="5">M24</f>
        <v>2.643567490250609E-2</v>
      </c>
      <c r="T24" s="14"/>
      <c r="U24" s="83">
        <f>'Nominal growth calc 2011-19'!I24</f>
        <v>8.5030513876816372E-2</v>
      </c>
      <c r="V24" s="83">
        <f>'Nominal growth calc 2011-19'!K24</f>
        <v>9.2249043674865083E-2</v>
      </c>
      <c r="W24" s="83">
        <f>'Nominal growth calc 2011-19'!M24</f>
        <v>6.3896614190427359E-2</v>
      </c>
      <c r="X24" s="14"/>
      <c r="Y24" s="84">
        <f t="shared" ref="Y24:AA33" si="6">U24-Q24</f>
        <v>3.1266108502068679E-2</v>
      </c>
      <c r="Z24" s="84">
        <f t="shared" si="6"/>
        <v>6.0979059261454305E-2</v>
      </c>
      <c r="AA24" s="85">
        <f t="shared" si="6"/>
        <v>3.7460939287921269E-2</v>
      </c>
    </row>
    <row r="25" spans="1:27" x14ac:dyDescent="0.35">
      <c r="A25" t="s">
        <v>532</v>
      </c>
      <c r="B25" s="2">
        <f>B8</f>
        <v>1795465.6999999993</v>
      </c>
      <c r="C25" s="2">
        <f>D8</f>
        <v>3273984.5</v>
      </c>
      <c r="D25" s="2">
        <f>$B25*(1+'unregistered manufacturing grow'!K10)^11</f>
        <v>2808466.9902803502</v>
      </c>
      <c r="E25" s="2">
        <f>$B25*(1+'unregistered manufacturing grow'!K9)^11</f>
        <v>1996233.9226192513</v>
      </c>
      <c r="F25" s="2">
        <f>D25</f>
        <v>2808466.9902803502</v>
      </c>
      <c r="G25" s="2">
        <f>E25</f>
        <v>1996233.9226192513</v>
      </c>
      <c r="I25" s="8">
        <f t="shared" si="2"/>
        <v>5.6131842663766029E-2</v>
      </c>
      <c r="J25" s="8">
        <f t="shared" si="2"/>
        <v>4.1508762774799202E-2</v>
      </c>
      <c r="K25" s="8">
        <f t="shared" si="2"/>
        <v>9.6827533905687879E-3</v>
      </c>
      <c r="L25" s="8">
        <f t="shared" si="2"/>
        <v>4.1508762774799202E-2</v>
      </c>
      <c r="M25" s="8">
        <f t="shared" si="2"/>
        <v>9.6827533905687879E-3</v>
      </c>
      <c r="N25" s="8">
        <f t="shared" ref="N25:N31" si="7">(B25+C25)/(B$23+C$23)</f>
        <v>2.2055496538135121E-2</v>
      </c>
      <c r="P25" s="98" t="s">
        <v>532</v>
      </c>
      <c r="Q25" s="83">
        <f t="shared" si="3"/>
        <v>5.6131842663766029E-2</v>
      </c>
      <c r="R25" s="84">
        <f t="shared" si="4"/>
        <v>9.6827533905687879E-3</v>
      </c>
      <c r="S25" s="84">
        <f t="shared" si="5"/>
        <v>9.6827533905687879E-3</v>
      </c>
      <c r="T25" s="14"/>
      <c r="U25" s="83">
        <f>'Nominal growth calc 2011-19'!I25</f>
        <v>8.3635434794138819E-2</v>
      </c>
      <c r="V25" s="83">
        <f>'Nominal growth calc 2011-19'!K25</f>
        <v>5.4607497427328067E-2</v>
      </c>
      <c r="W25" s="83">
        <f>'Nominal growth calc 2011-19'!M25</f>
        <v>5.4607497427328067E-2</v>
      </c>
      <c r="X25" s="14"/>
      <c r="Y25" s="84">
        <f t="shared" si="6"/>
        <v>2.7503592130372789E-2</v>
      </c>
      <c r="Z25" s="84">
        <f t="shared" si="6"/>
        <v>4.4924744036759279E-2</v>
      </c>
      <c r="AA25" s="85">
        <f t="shared" si="6"/>
        <v>4.4924744036759279E-2</v>
      </c>
    </row>
    <row r="26" spans="1:27" x14ac:dyDescent="0.35">
      <c r="A26" t="s">
        <v>533</v>
      </c>
      <c r="B26" s="2">
        <f>B15</f>
        <v>7936810</v>
      </c>
      <c r="C26" s="2">
        <f>D15</f>
        <v>16778295.399999999</v>
      </c>
      <c r="D26" s="2">
        <f>B26*(1+'trade and repair'!G24)^11</f>
        <v>13933094.707394024</v>
      </c>
      <c r="E26" s="2">
        <f>D26</f>
        <v>13933094.707394024</v>
      </c>
      <c r="F26" s="2">
        <f t="shared" ref="F26:G29" si="8">E26</f>
        <v>13933094.707394024</v>
      </c>
      <c r="G26" s="2">
        <f t="shared" si="8"/>
        <v>13933094.707394024</v>
      </c>
      <c r="I26" s="8">
        <f t="shared" si="2"/>
        <v>7.0421229652424477E-2</v>
      </c>
      <c r="J26" s="8">
        <f t="shared" si="2"/>
        <v>5.2490847196253743E-2</v>
      </c>
      <c r="K26" s="8">
        <f t="shared" si="2"/>
        <v>5.2490847196253743E-2</v>
      </c>
      <c r="L26" s="8">
        <f t="shared" si="2"/>
        <v>5.2490847196253743E-2</v>
      </c>
      <c r="M26" s="8">
        <f t="shared" si="2"/>
        <v>5.2490847196253743E-2</v>
      </c>
      <c r="N26" s="8">
        <f t="shared" si="7"/>
        <v>0.10752722683602745</v>
      </c>
      <c r="P26" s="98" t="s">
        <v>533</v>
      </c>
      <c r="Q26" s="83">
        <f t="shared" si="3"/>
        <v>7.0421229652424477E-2</v>
      </c>
      <c r="R26" s="84">
        <f t="shared" si="4"/>
        <v>5.2490847196253743E-2</v>
      </c>
      <c r="S26" s="84">
        <f t="shared" si="5"/>
        <v>5.2490847196253743E-2</v>
      </c>
      <c r="T26" s="14"/>
      <c r="U26" s="83">
        <f>'Nominal growth calc 2011-19'!I26</f>
        <v>0.1314307342478831</v>
      </c>
      <c r="V26" s="83">
        <f>'Nominal growth calc 2011-19'!K26</f>
        <v>0.1314307342478831</v>
      </c>
      <c r="W26" s="83">
        <f>'Nominal growth calc 2011-19'!M26</f>
        <v>0.1314307342478831</v>
      </c>
      <c r="X26" s="14"/>
      <c r="Y26" s="84">
        <f t="shared" si="6"/>
        <v>6.1009504595458619E-2</v>
      </c>
      <c r="Z26" s="84">
        <f t="shared" si="6"/>
        <v>7.8939887051629354E-2</v>
      </c>
      <c r="AA26" s="85">
        <f t="shared" si="6"/>
        <v>7.8939887051629354E-2</v>
      </c>
    </row>
    <row r="27" spans="1:27" x14ac:dyDescent="0.35">
      <c r="A27" t="s">
        <v>534</v>
      </c>
      <c r="B27" s="2">
        <f>B16</f>
        <v>899010</v>
      </c>
      <c r="C27" s="2">
        <f>D16</f>
        <v>1704478.3</v>
      </c>
      <c r="D27" s="2">
        <f>B27*(1+hotel!G27)^(11)</f>
        <v>1568698.4366890828</v>
      </c>
      <c r="E27" s="2">
        <f>D27</f>
        <v>1568698.4366890828</v>
      </c>
      <c r="F27" s="2">
        <f t="shared" si="8"/>
        <v>1568698.4366890828</v>
      </c>
      <c r="G27" s="2">
        <f t="shared" si="8"/>
        <v>1568698.4366890828</v>
      </c>
      <c r="I27" s="8">
        <f t="shared" si="2"/>
        <v>5.9880729078083617E-2</v>
      </c>
      <c r="J27" s="8">
        <f t="shared" si="2"/>
        <v>5.1912316388874835E-2</v>
      </c>
      <c r="K27" s="8">
        <f t="shared" si="2"/>
        <v>5.1912316388874835E-2</v>
      </c>
      <c r="L27" s="8">
        <f t="shared" si="2"/>
        <v>5.1912316388874835E-2</v>
      </c>
      <c r="M27" s="8">
        <f t="shared" si="2"/>
        <v>5.1912316388874835E-2</v>
      </c>
      <c r="N27" s="8">
        <f t="shared" si="7"/>
        <v>1.1326914146967121E-2</v>
      </c>
      <c r="P27" s="98" t="s">
        <v>534</v>
      </c>
      <c r="Q27" s="83">
        <f t="shared" si="3"/>
        <v>5.9880729078083617E-2</v>
      </c>
      <c r="R27" s="84">
        <f t="shared" si="4"/>
        <v>5.1912316388874835E-2</v>
      </c>
      <c r="S27" s="84">
        <f t="shared" si="5"/>
        <v>5.1912316388874835E-2</v>
      </c>
      <c r="T27" s="14"/>
      <c r="U27" s="83">
        <f>'Nominal growth calc 2011-19'!I27</f>
        <v>0.10155948268337722</v>
      </c>
      <c r="V27" s="83">
        <f>'Nominal growth calc 2011-19'!K27</f>
        <v>0.10155948268337722</v>
      </c>
      <c r="W27" s="83">
        <f>'Nominal growth calc 2011-19'!M27</f>
        <v>0.10155948268337722</v>
      </c>
      <c r="X27" s="14"/>
      <c r="Y27" s="84">
        <f t="shared" si="6"/>
        <v>4.1678753605293606E-2</v>
      </c>
      <c r="Z27" s="84">
        <f t="shared" si="6"/>
        <v>4.9647166294502387E-2</v>
      </c>
      <c r="AA27" s="85">
        <f t="shared" si="6"/>
        <v>4.9647166294502387E-2</v>
      </c>
    </row>
    <row r="28" spans="1:27" x14ac:dyDescent="0.35">
      <c r="A28" t="s">
        <v>496</v>
      </c>
      <c r="B28" s="2">
        <f>B10</f>
        <v>7773345.5</v>
      </c>
      <c r="C28" s="2">
        <f>D10</f>
        <v>13022453</v>
      </c>
      <c r="D28" s="2">
        <f>B28*(1+Construction!H36)^11</f>
        <v>11738071.160595341</v>
      </c>
      <c r="E28" s="2">
        <f>D28</f>
        <v>11738071.160595341</v>
      </c>
      <c r="F28" s="2">
        <f t="shared" si="8"/>
        <v>11738071.160595341</v>
      </c>
      <c r="G28" s="2">
        <f t="shared" si="8"/>
        <v>11738071.160595341</v>
      </c>
      <c r="I28" s="8">
        <f t="shared" si="2"/>
        <v>4.802428897833888E-2</v>
      </c>
      <c r="J28" s="8">
        <f t="shared" si="2"/>
        <v>3.8177724055009854E-2</v>
      </c>
      <c r="K28" s="8">
        <f t="shared" si="2"/>
        <v>3.8177724055009854E-2</v>
      </c>
      <c r="L28" s="8">
        <f t="shared" si="2"/>
        <v>3.8177724055009854E-2</v>
      </c>
      <c r="M28" s="8">
        <f t="shared" si="2"/>
        <v>3.8177724055009854E-2</v>
      </c>
      <c r="N28" s="8">
        <f t="shared" si="7"/>
        <v>9.0475622351415083E-2</v>
      </c>
      <c r="P28" s="98" t="s">
        <v>496</v>
      </c>
      <c r="Q28" s="83">
        <f t="shared" si="3"/>
        <v>4.802428897833888E-2</v>
      </c>
      <c r="R28" s="84">
        <f t="shared" si="4"/>
        <v>3.8177724055009854E-2</v>
      </c>
      <c r="S28" s="84">
        <f t="shared" si="5"/>
        <v>3.8177724055009854E-2</v>
      </c>
      <c r="T28" s="14"/>
      <c r="U28" s="83">
        <f>'Nominal growth calc 2011-19'!I28</f>
        <v>7.4252849544724997E-2</v>
      </c>
      <c r="V28" s="83">
        <f>'Nominal growth calc 2011-19'!K28</f>
        <v>7.4252849544724997E-2</v>
      </c>
      <c r="W28" s="83">
        <f>'Nominal growth calc 2011-19'!M28</f>
        <v>7.4252849544724997E-2</v>
      </c>
      <c r="X28" s="14"/>
      <c r="Y28" s="84">
        <f t="shared" si="6"/>
        <v>2.6228560566386117E-2</v>
      </c>
      <c r="Z28" s="84">
        <f t="shared" si="6"/>
        <v>3.6075125489715143E-2</v>
      </c>
      <c r="AA28" s="85">
        <f t="shared" si="6"/>
        <v>3.6075125489715143E-2</v>
      </c>
    </row>
    <row r="29" spans="1:27" x14ac:dyDescent="0.35">
      <c r="A29" t="s">
        <v>519</v>
      </c>
      <c r="B29" s="2">
        <f>B18</f>
        <v>4802260</v>
      </c>
      <c r="C29" s="2">
        <f>D18</f>
        <v>9033679.3000000007</v>
      </c>
      <c r="D29" s="2">
        <f>B29*(1+'Financial Services'!F24)^11</f>
        <v>8379829.0540620862</v>
      </c>
      <c r="E29" s="2">
        <f>D29</f>
        <v>8379829.0540620862</v>
      </c>
      <c r="F29" s="2">
        <f t="shared" si="8"/>
        <v>8379829.0540620862</v>
      </c>
      <c r="G29" s="2">
        <f t="shared" si="8"/>
        <v>8379829.0540620862</v>
      </c>
      <c r="I29" s="8">
        <f t="shared" si="2"/>
        <v>5.9124908148428634E-2</v>
      </c>
      <c r="J29" s="8">
        <f t="shared" si="2"/>
        <v>5.1915519863860338E-2</v>
      </c>
      <c r="K29" s="8">
        <f t="shared" si="2"/>
        <v>5.1915519863860338E-2</v>
      </c>
      <c r="L29" s="8">
        <f t="shared" si="2"/>
        <v>5.1915519863860338E-2</v>
      </c>
      <c r="M29" s="8">
        <f t="shared" si="2"/>
        <v>5.1915519863860338E-2</v>
      </c>
      <c r="N29" s="8">
        <f t="shared" si="7"/>
        <v>6.0195583208016865E-2</v>
      </c>
      <c r="P29" s="98" t="s">
        <v>519</v>
      </c>
      <c r="Q29" s="83">
        <f t="shared" si="3"/>
        <v>5.9124908148428634E-2</v>
      </c>
      <c r="R29" s="84">
        <f t="shared" si="4"/>
        <v>5.1915519863860338E-2</v>
      </c>
      <c r="S29" s="84">
        <f t="shared" si="5"/>
        <v>5.1915519863860338E-2</v>
      </c>
      <c r="T29" s="14"/>
      <c r="U29" s="83">
        <f>'Nominal growth calc 2011-19'!I29</f>
        <v>9.9763216202165328E-2</v>
      </c>
      <c r="V29" s="83">
        <f>'Nominal growth calc 2011-19'!K29</f>
        <v>9.9763216202165328E-2</v>
      </c>
      <c r="W29" s="83">
        <f>'Nominal growth calc 2011-19'!M29</f>
        <v>9.9763216202165328E-2</v>
      </c>
      <c r="X29" s="14"/>
      <c r="Y29" s="84">
        <f t="shared" si="6"/>
        <v>4.0638308053736694E-2</v>
      </c>
      <c r="Z29" s="84">
        <f t="shared" si="6"/>
        <v>4.784769633830499E-2</v>
      </c>
      <c r="AA29" s="85">
        <f t="shared" si="6"/>
        <v>4.784769633830499E-2</v>
      </c>
    </row>
    <row r="30" spans="1:27" x14ac:dyDescent="0.35">
      <c r="A30" t="s">
        <v>535</v>
      </c>
      <c r="B30" s="2">
        <f>B23-SUM(B24:B29)</f>
        <v>45558178.700000003</v>
      </c>
      <c r="C30" s="2">
        <f>C23-SUM(C24:C29)</f>
        <v>83077740</v>
      </c>
      <c r="D30" s="2">
        <f>C30</f>
        <v>83077740</v>
      </c>
      <c r="E30" s="2">
        <f t="shared" ref="E30:G30" si="9">D30</f>
        <v>83077740</v>
      </c>
      <c r="F30" s="2">
        <f t="shared" si="9"/>
        <v>83077740</v>
      </c>
      <c r="G30" s="2">
        <f t="shared" si="9"/>
        <v>83077740</v>
      </c>
      <c r="I30" s="8">
        <f t="shared" si="2"/>
        <v>5.6136001962808102E-2</v>
      </c>
      <c r="J30" s="8">
        <f t="shared" si="2"/>
        <v>5.6136001962808102E-2</v>
      </c>
      <c r="K30" s="8">
        <f t="shared" si="2"/>
        <v>5.6136001962808102E-2</v>
      </c>
      <c r="L30" s="8">
        <f t="shared" si="2"/>
        <v>5.6136001962808102E-2</v>
      </c>
      <c r="M30" s="8">
        <f t="shared" si="2"/>
        <v>5.6136001962808102E-2</v>
      </c>
      <c r="N30" s="8">
        <f t="shared" si="7"/>
        <v>0.55965222018902194</v>
      </c>
      <c r="P30" s="98" t="s">
        <v>535</v>
      </c>
      <c r="Q30" s="83">
        <f t="shared" si="3"/>
        <v>5.6136001962808102E-2</v>
      </c>
      <c r="R30" s="84">
        <f t="shared" si="4"/>
        <v>5.6136001962808102E-2</v>
      </c>
      <c r="S30" s="84">
        <f t="shared" si="5"/>
        <v>5.6136001962808102E-2</v>
      </c>
      <c r="T30" s="14"/>
      <c r="U30" s="83">
        <f>'Nominal growth calc 2011-19'!I30</f>
        <v>0.11576603687184894</v>
      </c>
      <c r="V30" s="83">
        <f>'Nominal growth calc 2011-19'!K30</f>
        <v>0.11576603687184894</v>
      </c>
      <c r="W30" s="83">
        <f>'Nominal growth calc 2011-19'!M30</f>
        <v>0.11576603687184894</v>
      </c>
      <c r="X30" s="14"/>
      <c r="Y30" s="84">
        <f t="shared" si="6"/>
        <v>5.9630034909040841E-2</v>
      </c>
      <c r="Z30" s="84">
        <f t="shared" si="6"/>
        <v>5.9630034909040841E-2</v>
      </c>
      <c r="AA30" s="85">
        <f t="shared" si="6"/>
        <v>5.9630034909040841E-2</v>
      </c>
    </row>
    <row r="31" spans="1:27" x14ac:dyDescent="0.35">
      <c r="A31" t="s">
        <v>571</v>
      </c>
      <c r="B31" s="2">
        <f>B23-B30</f>
        <v>35511281.200000003</v>
      </c>
      <c r="C31" s="2">
        <f t="shared" ref="C31:G31" si="10">C23-C30</f>
        <v>65702542.599999994</v>
      </c>
      <c r="D31" s="2">
        <f t="shared" si="10"/>
        <v>55692749.253086805</v>
      </c>
      <c r="E31" s="2">
        <f t="shared" si="10"/>
        <v>54880516.185425699</v>
      </c>
      <c r="F31" s="2">
        <f t="shared" si="10"/>
        <v>61367656.91444397</v>
      </c>
      <c r="G31" s="2">
        <f t="shared" si="10"/>
        <v>54010843.67111057</v>
      </c>
      <c r="I31" s="8">
        <f t="shared" si="2"/>
        <v>5.7529153493696361E-2</v>
      </c>
      <c r="J31" s="8">
        <f t="shared" si="2"/>
        <v>4.1757352192099528E-2</v>
      </c>
      <c r="K31" s="8">
        <f t="shared" si="2"/>
        <v>4.0366912239186092E-2</v>
      </c>
      <c r="L31" s="8">
        <f t="shared" si="2"/>
        <v>5.0987531286136312E-2</v>
      </c>
      <c r="M31" s="8">
        <f t="shared" si="2"/>
        <v>3.8857248898874763E-2</v>
      </c>
      <c r="N31" s="8">
        <f t="shared" si="7"/>
        <v>0.440347779810978</v>
      </c>
      <c r="P31" s="98" t="s">
        <v>571</v>
      </c>
      <c r="Q31" s="83">
        <f t="shared" si="3"/>
        <v>5.7529153493696361E-2</v>
      </c>
      <c r="R31" s="84">
        <f t="shared" si="4"/>
        <v>4.0366912239186092E-2</v>
      </c>
      <c r="S31" s="84">
        <f t="shared" si="5"/>
        <v>3.8857248898874763E-2</v>
      </c>
      <c r="T31" s="14"/>
      <c r="U31" s="83">
        <f>'Nominal growth calc 2011-19'!I31</f>
        <v>9.6817358716402069E-2</v>
      </c>
      <c r="V31" s="83">
        <f>'Nominal growth calc 2011-19'!K31</f>
        <v>9.7958224385768844E-2</v>
      </c>
      <c r="W31" s="83">
        <f>'Nominal growth calc 2011-19'!M31</f>
        <v>8.9055028670545378E-2</v>
      </c>
      <c r="X31" s="14"/>
      <c r="Y31" s="84">
        <f t="shared" si="6"/>
        <v>3.9288205222705708E-2</v>
      </c>
      <c r="Z31" s="84">
        <f t="shared" si="6"/>
        <v>5.7591312146582752E-2</v>
      </c>
      <c r="AA31" s="85">
        <f t="shared" si="6"/>
        <v>5.0197779771670614E-2</v>
      </c>
    </row>
    <row r="32" spans="1:27" x14ac:dyDescent="0.35">
      <c r="A32" t="s">
        <v>596</v>
      </c>
      <c r="B32" s="2">
        <f>'net taxes and subsidy'!J9</f>
        <v>6293828.2000000002</v>
      </c>
      <c r="C32" s="2">
        <f>'net taxes and subsidy'!J17</f>
        <v>12985403.6</v>
      </c>
      <c r="D32" s="2">
        <f>B32*(1+'net taxes and subsidy'!F25)^8</f>
        <v>11208305.071145091</v>
      </c>
      <c r="E32" s="2">
        <f>D32</f>
        <v>11208305.071145091</v>
      </c>
      <c r="F32" s="2">
        <f t="shared" ref="F32:G32" si="11">E32</f>
        <v>11208305.071145091</v>
      </c>
      <c r="G32" s="2">
        <f t="shared" si="11"/>
        <v>11208305.071145091</v>
      </c>
      <c r="I32" s="8">
        <f t="shared" ref="I32:M33" si="12">(C32/$B32)^(1/8)-1</f>
        <v>9.4756597342190219E-2</v>
      </c>
      <c r="J32" s="8">
        <f t="shared" si="12"/>
        <v>7.4801174651070168E-2</v>
      </c>
      <c r="K32" s="8">
        <f>(E32/$B32)^(1/8)-1</f>
        <v>7.4801174651070168E-2</v>
      </c>
      <c r="L32" s="8">
        <f t="shared" si="12"/>
        <v>7.4801174651070168E-2</v>
      </c>
      <c r="M32" s="8">
        <f t="shared" si="12"/>
        <v>7.4801174651070168E-2</v>
      </c>
      <c r="N32" s="8"/>
      <c r="P32" s="77" t="s">
        <v>596</v>
      </c>
      <c r="Q32" s="78">
        <f>I32</f>
        <v>9.4756597342190219E-2</v>
      </c>
      <c r="R32" s="79">
        <f>K32</f>
        <v>7.4801174651070168E-2</v>
      </c>
      <c r="S32" s="79">
        <f>M32</f>
        <v>7.4801174651070168E-2</v>
      </c>
      <c r="T32" s="14"/>
      <c r="U32" s="80">
        <f>'Nominal growth calc 2011-19'!I32</f>
        <v>0.13410895861009164</v>
      </c>
      <c r="V32" s="80">
        <f>'Nominal growth calc 2011-19'!K32</f>
        <v>0.13410895861009164</v>
      </c>
      <c r="W32" s="80">
        <f>'Nominal growth calc 2011-19'!M32</f>
        <v>0.13410895861009164</v>
      </c>
      <c r="X32" s="14"/>
      <c r="Y32" s="81">
        <f t="shared" si="6"/>
        <v>3.9352361267901426E-2</v>
      </c>
      <c r="Z32" s="81">
        <f t="shared" si="6"/>
        <v>5.9307783959021476E-2</v>
      </c>
      <c r="AA32" s="82">
        <f t="shared" si="6"/>
        <v>5.9307783959021476E-2</v>
      </c>
    </row>
    <row r="33" spans="1:27" ht="15" thickBot="1" x14ac:dyDescent="0.4">
      <c r="A33" t="s">
        <v>595</v>
      </c>
      <c r="B33" s="2">
        <f>B32+B23</f>
        <v>87363288.100000009</v>
      </c>
      <c r="C33" s="2">
        <f t="shared" ref="C33:G33" si="13">C32+C23</f>
        <v>161765686.19999999</v>
      </c>
      <c r="D33" s="2">
        <f t="shared" si="13"/>
        <v>149978794.32423189</v>
      </c>
      <c r="E33" s="2">
        <f t="shared" si="13"/>
        <v>149166561.25657079</v>
      </c>
      <c r="F33" s="2">
        <f t="shared" si="13"/>
        <v>155653701.98558906</v>
      </c>
      <c r="G33" s="2">
        <f t="shared" si="13"/>
        <v>148296888.74225566</v>
      </c>
      <c r="I33" s="8">
        <f t="shared" si="12"/>
        <v>8.0052034012775275E-2</v>
      </c>
      <c r="J33" s="8">
        <f t="shared" si="12"/>
        <v>6.9886261747796441E-2</v>
      </c>
      <c r="K33" s="8">
        <f t="shared" si="12"/>
        <v>6.9160273319664123E-2</v>
      </c>
      <c r="L33" s="8">
        <f t="shared" si="12"/>
        <v>7.4864724896596124E-2</v>
      </c>
      <c r="M33" s="8">
        <f t="shared" si="12"/>
        <v>6.8379099844851243E-2</v>
      </c>
      <c r="N33" s="8"/>
      <c r="P33" s="86" t="s">
        <v>595</v>
      </c>
      <c r="Q33" s="87">
        <f t="shared" ref="Q33" si="14">I33</f>
        <v>8.0052034012775275E-2</v>
      </c>
      <c r="R33" s="88">
        <f t="shared" ref="R33" si="15">K33</f>
        <v>6.9160273319664123E-2</v>
      </c>
      <c r="S33" s="88">
        <f t="shared" ref="S33" si="16">M33</f>
        <v>6.8379099844851243E-2</v>
      </c>
      <c r="T33" s="92"/>
      <c r="U33" s="89">
        <f>'Nominal growth calc 2011-19'!I33</f>
        <v>0.10979583155915851</v>
      </c>
      <c r="V33" s="89">
        <f>'Nominal growth calc 2011-19'!K33</f>
        <v>0.11022389243382724</v>
      </c>
      <c r="W33" s="89">
        <f>'Nominal growth calc 2011-19'!M33</f>
        <v>0.10693531047528415</v>
      </c>
      <c r="X33" s="92"/>
      <c r="Y33" s="90">
        <f t="shared" si="6"/>
        <v>2.9743797546383233E-2</v>
      </c>
      <c r="Z33" s="90">
        <f t="shared" si="6"/>
        <v>4.1063619114163119E-2</v>
      </c>
      <c r="AA33" s="91">
        <f t="shared" si="6"/>
        <v>3.8556210630432908E-2</v>
      </c>
    </row>
    <row r="34" spans="1:27" x14ac:dyDescent="0.35">
      <c r="B34" s="2"/>
      <c r="C34" s="2"/>
      <c r="D34" s="2"/>
      <c r="E34" s="2"/>
      <c r="F34" s="2"/>
      <c r="G34" s="2"/>
      <c r="I34" s="8"/>
      <c r="J34" s="8"/>
      <c r="K34" s="8"/>
      <c r="L34" s="8"/>
      <c r="M34" s="8"/>
      <c r="N34" s="8"/>
    </row>
    <row r="35" spans="1:27" x14ac:dyDescent="0.35">
      <c r="B35" s="2"/>
      <c r="C35" s="2"/>
      <c r="D35" s="2"/>
      <c r="E35" s="2"/>
      <c r="F35" s="2"/>
      <c r="G35" s="2"/>
      <c r="I35" s="8"/>
      <c r="J35" s="8"/>
      <c r="K35" s="8"/>
      <c r="L35" s="8"/>
      <c r="M35" s="8"/>
      <c r="N35" s="8"/>
    </row>
    <row r="36" spans="1:27" x14ac:dyDescent="0.35">
      <c r="B36" s="2"/>
      <c r="C36" s="2"/>
      <c r="D36" s="2"/>
      <c r="E36" s="2"/>
      <c r="F36" s="2"/>
      <c r="G36" s="2"/>
      <c r="I36" s="8"/>
      <c r="J36" s="8"/>
      <c r="K36" s="8"/>
      <c r="L36" s="8"/>
      <c r="M36" s="8"/>
      <c r="N36" s="8"/>
    </row>
    <row r="37" spans="1:27" x14ac:dyDescent="0.35">
      <c r="B37" s="151">
        <v>2011</v>
      </c>
      <c r="C37" s="150">
        <v>2019</v>
      </c>
      <c r="D37" s="150"/>
      <c r="E37" s="150"/>
      <c r="F37" s="150"/>
      <c r="G37" s="150"/>
      <c r="I37" s="150" t="s">
        <v>536</v>
      </c>
      <c r="J37" s="150"/>
      <c r="K37" s="150"/>
      <c r="L37" s="150"/>
      <c r="M37" s="150"/>
    </row>
    <row r="38" spans="1:27" x14ac:dyDescent="0.35">
      <c r="B38" s="151"/>
      <c r="C38" s="66" t="s">
        <v>523</v>
      </c>
      <c r="D38" s="66" t="s">
        <v>524</v>
      </c>
      <c r="E38" s="66" t="s">
        <v>525</v>
      </c>
      <c r="F38" s="66" t="s">
        <v>526</v>
      </c>
      <c r="G38" s="66" t="s">
        <v>527</v>
      </c>
      <c r="I38" s="66" t="s">
        <v>523</v>
      </c>
      <c r="J38" s="66" t="s">
        <v>524</v>
      </c>
      <c r="K38" s="66" t="s">
        <v>525</v>
      </c>
      <c r="L38" s="66" t="s">
        <v>526</v>
      </c>
      <c r="M38" s="66" t="s">
        <v>527</v>
      </c>
    </row>
    <row r="39" spans="1:27" x14ac:dyDescent="0.35">
      <c r="A39" t="s">
        <v>530</v>
      </c>
      <c r="B39" s="2">
        <f>B14</f>
        <v>10259817.5</v>
      </c>
      <c r="C39" s="2">
        <f>C14</f>
        <v>17324043.600000001</v>
      </c>
      <c r="D39" s="2" t="e" vm="3">
        <f>SUM(D40:D46)</f>
        <v>#VALUE!</v>
      </c>
      <c r="E39" s="2" t="e" vm="3">
        <f t="shared" ref="E39:G39" si="17">SUM(E40:E46)</f>
        <v>#VALUE!</v>
      </c>
      <c r="F39" s="2" t="e">
        <f t="shared" si="17"/>
        <v>#VALUE!</v>
      </c>
      <c r="G39" s="2" t="e" vm="3">
        <f t="shared" si="17"/>
        <v>#VALUE!</v>
      </c>
      <c r="I39" s="8">
        <f>(C39/$B39-1)/8</f>
        <v>8.6066663710148872E-2</v>
      </c>
      <c r="J39" s="8" t="e" vm="4">
        <f>(D39/$B39-1)/8</f>
        <v>#VALUE!</v>
      </c>
      <c r="K39" s="8" t="e" vm="4">
        <f t="shared" ref="K39:M46" si="18">(E39/$B39-1)/8</f>
        <v>#VALUE!</v>
      </c>
      <c r="L39" s="8" t="e">
        <f t="shared" si="18"/>
        <v>#VALUE!</v>
      </c>
      <c r="M39" s="8" t="e" vm="4">
        <f t="shared" si="18"/>
        <v>#VALUE!</v>
      </c>
    </row>
    <row r="40" spans="1:27" x14ac:dyDescent="0.35">
      <c r="A40" t="s">
        <v>531</v>
      </c>
      <c r="B40" s="2">
        <f>B18</f>
        <v>4802260</v>
      </c>
      <c r="C40" s="2">
        <f>C18</f>
        <v>7845360</v>
      </c>
      <c r="D40" s="2">
        <f>B40*(1+'Registered manufacturing growth'!Z20)^8</f>
        <v>11080244.582073385</v>
      </c>
      <c r="E40" s="2">
        <f>B40*(1+'Registered manufacturing growth'!Z21)^8</f>
        <v>4802260</v>
      </c>
      <c r="F40" s="2" t="e">
        <f>B40*(1+'Registered manufacturing growth'!Z22)^8</f>
        <v>#VALUE!</v>
      </c>
      <c r="G40" s="2">
        <f>B40*(1+'Registered manufacturing growth'!Z23)^8</f>
        <v>7699117.5590085359</v>
      </c>
      <c r="I40" s="8">
        <f t="shared" ref="I40:J46" si="19">(C40/$B40-1)/8</f>
        <v>7.9210101077409389E-2</v>
      </c>
      <c r="J40" s="8">
        <f t="shared" si="19"/>
        <v>0.16341224189426917</v>
      </c>
      <c r="K40" s="8">
        <f t="shared" si="18"/>
        <v>0</v>
      </c>
      <c r="L40" s="8" t="e">
        <f t="shared" si="18"/>
        <v>#VALUE!</v>
      </c>
      <c r="M40" s="8">
        <f t="shared" si="18"/>
        <v>7.5403496452934038E-2</v>
      </c>
    </row>
    <row r="41" spans="1:27" x14ac:dyDescent="0.35">
      <c r="A41" t="s">
        <v>532</v>
      </c>
      <c r="B41" s="2">
        <f>B19</f>
        <v>10506513.699999999</v>
      </c>
      <c r="C41" s="2">
        <f>C19</f>
        <v>21137074.300000001</v>
      </c>
      <c r="D41" s="2">
        <f>B41*(1+'unregistered manufacturing grow'!F19)^8</f>
        <v>10506513.699999999</v>
      </c>
      <c r="E41" s="2">
        <f>D41</f>
        <v>10506513.699999999</v>
      </c>
      <c r="F41" s="2">
        <f t="shared" ref="F41:G45" si="20">E41</f>
        <v>10506513.699999999</v>
      </c>
      <c r="G41" s="2">
        <f t="shared" si="20"/>
        <v>10506513.699999999</v>
      </c>
      <c r="I41" s="8">
        <f t="shared" si="19"/>
        <v>0.12647583327283912</v>
      </c>
      <c r="J41" s="8">
        <f t="shared" si="19"/>
        <v>0</v>
      </c>
      <c r="K41" s="8">
        <f t="shared" si="18"/>
        <v>0</v>
      </c>
      <c r="L41" s="8">
        <f t="shared" si="18"/>
        <v>0</v>
      </c>
      <c r="M41" s="8">
        <f t="shared" si="18"/>
        <v>0</v>
      </c>
    </row>
    <row r="42" spans="1:27" x14ac:dyDescent="0.35">
      <c r="A42" t="s">
        <v>533</v>
      </c>
      <c r="B42" s="2">
        <f>B26</f>
        <v>7936810</v>
      </c>
      <c r="C42" s="2">
        <f>C26</f>
        <v>16778295.399999999</v>
      </c>
      <c r="D42" s="2" t="e" vm="5">
        <f>B42*(1+'trade and repair'!G26)^8</f>
        <v>#VALUE!</v>
      </c>
      <c r="E42" s="2" t="e" vm="3">
        <f>D42</f>
        <v>#VALUE!</v>
      </c>
      <c r="F42" s="2" t="e" vm="3">
        <f t="shared" si="20"/>
        <v>#VALUE!</v>
      </c>
      <c r="G42" s="2" t="e" vm="3">
        <f t="shared" si="20"/>
        <v>#VALUE!</v>
      </c>
      <c r="I42" s="8">
        <f t="shared" si="19"/>
        <v>0.1392480952674941</v>
      </c>
      <c r="J42" s="8" t="e" vm="4">
        <f t="shared" si="19"/>
        <v>#VALUE!</v>
      </c>
      <c r="K42" s="8" t="e" vm="4">
        <f t="shared" si="18"/>
        <v>#VALUE!</v>
      </c>
      <c r="L42" s="8" t="e" vm="4">
        <f t="shared" si="18"/>
        <v>#VALUE!</v>
      </c>
      <c r="M42" s="8" t="e" vm="4">
        <f t="shared" si="18"/>
        <v>#VALUE!</v>
      </c>
    </row>
    <row r="43" spans="1:27" x14ac:dyDescent="0.35">
      <c r="A43" t="s">
        <v>534</v>
      </c>
      <c r="B43" s="2">
        <f>B27</f>
        <v>899010</v>
      </c>
      <c r="C43" s="2">
        <f>C27</f>
        <v>1704478.3</v>
      </c>
      <c r="D43" s="2" t="e" vm="5">
        <f>B43*(1+hotel!G29)^(8)</f>
        <v>#VALUE!</v>
      </c>
      <c r="E43" s="2" t="e" vm="3">
        <f>D43</f>
        <v>#VALUE!</v>
      </c>
      <c r="F43" s="2" t="e" vm="3">
        <f t="shared" si="20"/>
        <v>#VALUE!</v>
      </c>
      <c r="G43" s="2" t="e" vm="3">
        <f t="shared" si="20"/>
        <v>#VALUE!</v>
      </c>
      <c r="I43" s="8">
        <f t="shared" si="19"/>
        <v>0.11199379039165305</v>
      </c>
      <c r="J43" s="8" t="e" vm="4">
        <f t="shared" si="19"/>
        <v>#VALUE!</v>
      </c>
      <c r="K43" s="8" t="e" vm="4">
        <f t="shared" si="18"/>
        <v>#VALUE!</v>
      </c>
      <c r="L43" s="8" t="e" vm="4">
        <f t="shared" si="18"/>
        <v>#VALUE!</v>
      </c>
      <c r="M43" s="8" t="e" vm="4">
        <f t="shared" si="18"/>
        <v>#VALUE!</v>
      </c>
    </row>
    <row r="44" spans="1:27" x14ac:dyDescent="0.35">
      <c r="A44" t="s">
        <v>496</v>
      </c>
      <c r="B44" s="2">
        <f>B21</f>
        <v>2011</v>
      </c>
      <c r="C44" s="2">
        <f>C21</f>
        <v>2022</v>
      </c>
      <c r="D44" s="2">
        <f>B44*(1+Construction!E38)^8</f>
        <v>2011</v>
      </c>
      <c r="E44" s="2">
        <f>D44</f>
        <v>2011</v>
      </c>
      <c r="F44" s="2">
        <f t="shared" si="20"/>
        <v>2011</v>
      </c>
      <c r="G44" s="2">
        <f t="shared" si="20"/>
        <v>2011</v>
      </c>
      <c r="I44" s="8">
        <f t="shared" si="19"/>
        <v>6.8373943311786367E-4</v>
      </c>
      <c r="J44" s="8">
        <f t="shared" si="19"/>
        <v>0</v>
      </c>
      <c r="K44" s="8">
        <f t="shared" si="18"/>
        <v>0</v>
      </c>
      <c r="L44" s="8">
        <f t="shared" si="18"/>
        <v>0</v>
      </c>
      <c r="M44" s="8">
        <f t="shared" si="18"/>
        <v>0</v>
      </c>
    </row>
    <row r="45" spans="1:27" x14ac:dyDescent="0.35">
      <c r="A45" t="s">
        <v>519</v>
      </c>
      <c r="B45" s="2">
        <f>B29</f>
        <v>4802260</v>
      </c>
      <c r="C45" s="2">
        <f>C29</f>
        <v>9033679.3000000007</v>
      </c>
      <c r="D45" s="2" t="e">
        <f>B45*(1+'Financial Services'!F26)^8</f>
        <v>#VALUE!</v>
      </c>
      <c r="E45" s="2" t="e">
        <f>D45</f>
        <v>#VALUE!</v>
      </c>
      <c r="F45" s="2" t="e">
        <f t="shared" si="20"/>
        <v>#VALUE!</v>
      </c>
      <c r="G45" s="2" t="e">
        <f t="shared" si="20"/>
        <v>#VALUE!</v>
      </c>
      <c r="I45" s="8">
        <f t="shared" si="19"/>
        <v>0.1101413527172623</v>
      </c>
      <c r="J45" s="8" t="e">
        <f t="shared" si="19"/>
        <v>#VALUE!</v>
      </c>
      <c r="K45" s="8" t="e">
        <f t="shared" si="18"/>
        <v>#VALUE!</v>
      </c>
      <c r="L45" s="8" t="e">
        <f t="shared" si="18"/>
        <v>#VALUE!</v>
      </c>
      <c r="M45" s="8" t="e">
        <f t="shared" si="18"/>
        <v>#VALUE!</v>
      </c>
    </row>
    <row r="46" spans="1:27" x14ac:dyDescent="0.35">
      <c r="A46" t="s">
        <v>535</v>
      </c>
      <c r="B46" s="2">
        <f>B39-SUM(B40:B45)</f>
        <v>-18689047.199999999</v>
      </c>
      <c r="C46" s="2">
        <f>C39-SUM(C40:C45)</f>
        <v>-39176865.699999996</v>
      </c>
      <c r="D46" s="2">
        <f>C46</f>
        <v>-39176865.699999996</v>
      </c>
      <c r="E46" s="2">
        <f t="shared" ref="E46:G46" si="21">D46</f>
        <v>-39176865.699999996</v>
      </c>
      <c r="F46" s="2">
        <f t="shared" si="21"/>
        <v>-39176865.699999996</v>
      </c>
      <c r="G46" s="2">
        <f t="shared" si="21"/>
        <v>-39176865.699999996</v>
      </c>
      <c r="I46" s="8">
        <f t="shared" si="19"/>
        <v>0.13703091897055081</v>
      </c>
      <c r="J46" s="8">
        <f t="shared" si="19"/>
        <v>0.13703091897055081</v>
      </c>
      <c r="K46" s="8">
        <f t="shared" si="18"/>
        <v>0.13703091897055081</v>
      </c>
      <c r="L46" s="8">
        <f t="shared" si="18"/>
        <v>0.13703091897055081</v>
      </c>
      <c r="M46" s="8">
        <f t="shared" si="18"/>
        <v>0.13703091897055081</v>
      </c>
    </row>
    <row r="56" spans="2:13" x14ac:dyDescent="0.35">
      <c r="B56">
        <v>2012</v>
      </c>
      <c r="C56">
        <v>2013</v>
      </c>
      <c r="D56">
        <v>2014</v>
      </c>
      <c r="E56">
        <v>2015</v>
      </c>
      <c r="F56">
        <v>2016</v>
      </c>
      <c r="G56">
        <v>2017</v>
      </c>
      <c r="H56">
        <v>2018</v>
      </c>
      <c r="I56">
        <v>2019</v>
      </c>
      <c r="J56">
        <v>2020</v>
      </c>
      <c r="K56">
        <v>2021</v>
      </c>
      <c r="L56">
        <v>2022</v>
      </c>
    </row>
    <row r="57" spans="2:13" x14ac:dyDescent="0.35">
      <c r="B57">
        <v>5.42</v>
      </c>
      <c r="C57">
        <v>6.05</v>
      </c>
      <c r="D57">
        <v>7.15</v>
      </c>
      <c r="E57">
        <v>8.0299999999999994</v>
      </c>
      <c r="F57">
        <v>7.97</v>
      </c>
      <c r="G57">
        <v>6.23</v>
      </c>
      <c r="H57">
        <v>5.81</v>
      </c>
      <c r="I57">
        <v>3.94</v>
      </c>
      <c r="J57">
        <v>-4.1500000000000004</v>
      </c>
      <c r="K57">
        <v>9.3800000000000008</v>
      </c>
      <c r="L57">
        <v>7.21</v>
      </c>
      <c r="M57">
        <v>8.56</v>
      </c>
    </row>
  </sheetData>
  <mergeCells count="11">
    <mergeCell ref="B1:D1"/>
    <mergeCell ref="E1:G1"/>
    <mergeCell ref="B21:B22"/>
    <mergeCell ref="C21:G21"/>
    <mergeCell ref="I21:M21"/>
    <mergeCell ref="U21:W21"/>
    <mergeCell ref="Y21:AA21"/>
    <mergeCell ref="B37:B38"/>
    <mergeCell ref="C37:G37"/>
    <mergeCell ref="I37:M37"/>
    <mergeCell ref="Q21:S2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DFEB-8DC5-41B0-B8D7-1046DC5BAEDA}">
  <dimension ref="A1:Q44"/>
  <sheetViews>
    <sheetView topLeftCell="A3" workbookViewId="0">
      <selection activeCell="A23" sqref="A23:XFD23"/>
    </sheetView>
  </sheetViews>
  <sheetFormatPr defaultRowHeight="14.5" x14ac:dyDescent="0.35"/>
  <cols>
    <col min="1" max="1" width="57" bestFit="1" customWidth="1"/>
    <col min="2" max="2" width="10.81640625" bestFit="1" customWidth="1"/>
    <col min="3" max="3" width="11.1796875" bestFit="1" customWidth="1"/>
    <col min="4" max="5" width="12.7265625" bestFit="1" customWidth="1"/>
    <col min="6" max="7" width="11.1796875" bestFit="1" customWidth="1"/>
    <col min="10" max="10" width="11.54296875" customWidth="1"/>
    <col min="11" max="11" width="12.54296875" bestFit="1" customWidth="1"/>
    <col min="12" max="12" width="13.08984375" customWidth="1"/>
    <col min="15" max="15" width="57" bestFit="1" customWidth="1"/>
    <col min="16" max="16" width="12.7265625" bestFit="1" customWidth="1"/>
    <col min="17" max="17" width="13.81640625" bestFit="1" customWidth="1"/>
  </cols>
  <sheetData>
    <row r="1" spans="1:17" x14ac:dyDescent="0.35">
      <c r="B1" s="150" t="s">
        <v>515</v>
      </c>
      <c r="C1" s="150"/>
      <c r="D1" s="150" t="s">
        <v>515</v>
      </c>
      <c r="E1" s="150"/>
    </row>
    <row r="2" spans="1:17" x14ac:dyDescent="0.35">
      <c r="B2">
        <v>2011</v>
      </c>
      <c r="C2">
        <v>2019</v>
      </c>
      <c r="D2">
        <v>2011</v>
      </c>
      <c r="E2">
        <v>2019</v>
      </c>
      <c r="P2" s="2"/>
      <c r="Q2" s="2"/>
    </row>
    <row r="3" spans="1:17" x14ac:dyDescent="0.35">
      <c r="A3" t="s">
        <v>132</v>
      </c>
      <c r="B3" s="2">
        <f>'Real Growth Cal 2011-19'!E3</f>
        <v>81069459.900000006</v>
      </c>
      <c r="C3" s="2">
        <f>'Real Growth Cal 2011-19'!F3</f>
        <v>183811173.19999999</v>
      </c>
      <c r="D3" s="2">
        <v>81069459.900000006</v>
      </c>
      <c r="E3" s="2">
        <v>183811173.19999999</v>
      </c>
      <c r="P3" s="2"/>
      <c r="Q3" s="2"/>
    </row>
    <row r="4" spans="1:17" x14ac:dyDescent="0.35">
      <c r="A4" t="s">
        <v>477</v>
      </c>
      <c r="B4" s="2">
        <f>'Real Growth Cal 2011-19'!E4</f>
        <v>15019473.199999999</v>
      </c>
      <c r="C4" s="2">
        <f>'Real Growth Cal 2011-19'!F4</f>
        <v>33684712.299999997</v>
      </c>
      <c r="D4" s="2">
        <v>15019473.199999999</v>
      </c>
      <c r="E4" s="2">
        <v>33684712.299999997</v>
      </c>
      <c r="P4" s="2"/>
      <c r="Q4" s="2"/>
    </row>
    <row r="5" spans="1:17" x14ac:dyDescent="0.35">
      <c r="A5" t="s">
        <v>485</v>
      </c>
      <c r="B5" s="2">
        <f>'Real Growth Cal 2011-19'!E5</f>
        <v>2610353.7000000002</v>
      </c>
      <c r="C5" s="2">
        <f>'Real Growth Cal 2011-19'!F5</f>
        <v>3570007.2</v>
      </c>
      <c r="D5" s="2">
        <v>2610353.7000000002</v>
      </c>
      <c r="E5" s="2">
        <v>3570007.2</v>
      </c>
      <c r="P5" s="2"/>
      <c r="Q5" s="2"/>
    </row>
    <row r="6" spans="1:17" x14ac:dyDescent="0.35">
      <c r="A6" t="s">
        <v>486</v>
      </c>
      <c r="B6" s="2">
        <f>'Real Growth Cal 2011-19'!E6</f>
        <v>14099855.699999999</v>
      </c>
      <c r="C6" s="2">
        <f>'Real Growth Cal 2011-19'!F6</f>
        <v>27051007.699999999</v>
      </c>
      <c r="D6" s="2">
        <v>14099855.699999999</v>
      </c>
      <c r="E6" s="2">
        <v>27051007.699999999</v>
      </c>
      <c r="P6" s="2"/>
      <c r="Q6" s="2"/>
    </row>
    <row r="7" spans="1:17" x14ac:dyDescent="0.35">
      <c r="A7" s="59" t="s">
        <v>501</v>
      </c>
      <c r="B7" s="2">
        <f>'Real Growth Cal 2011-19'!E7</f>
        <v>12304390</v>
      </c>
      <c r="C7" s="2">
        <f>'Real Growth Cal 2011-19'!F7</f>
        <v>23637182.199999999</v>
      </c>
      <c r="D7" s="2">
        <f>'GVA Nominal Registered'!M4</f>
        <v>12304390</v>
      </c>
      <c r="E7" s="2">
        <f>'GVA Nominal Registered'!U4</f>
        <v>23637182.199999999</v>
      </c>
      <c r="P7" s="2"/>
      <c r="Q7" s="2"/>
    </row>
    <row r="8" spans="1:17" x14ac:dyDescent="0.35">
      <c r="A8" s="59" t="s">
        <v>504</v>
      </c>
      <c r="B8" s="2">
        <f>'Real Growth Cal 2011-19'!E8</f>
        <v>1795460</v>
      </c>
      <c r="C8" s="2">
        <f>'Real Growth Cal 2011-19'!F8</f>
        <v>3413825.5</v>
      </c>
      <c r="D8" s="2">
        <f>'GVA Nominal Unregistered'!B4</f>
        <v>1795460</v>
      </c>
      <c r="E8" s="2">
        <f>'GVA Nominal Unregistered'!J4</f>
        <v>3413825.5</v>
      </c>
      <c r="P8" s="2"/>
      <c r="Q8" s="2"/>
    </row>
    <row r="9" spans="1:17" x14ac:dyDescent="0.35">
      <c r="A9" t="s">
        <v>491</v>
      </c>
      <c r="B9" s="2">
        <f>'Real Growth Cal 2011-19'!E9</f>
        <v>1866680</v>
      </c>
      <c r="C9" s="2">
        <f>'Real Growth Cal 2011-19'!F9</f>
        <v>5029993.4000000004</v>
      </c>
      <c r="D9" s="2">
        <v>1866680</v>
      </c>
      <c r="E9" s="2">
        <v>5029993.4000000004</v>
      </c>
      <c r="P9" s="2"/>
      <c r="Q9" s="2"/>
    </row>
    <row r="10" spans="1:17" x14ac:dyDescent="0.35">
      <c r="A10" t="s">
        <v>496</v>
      </c>
      <c r="B10" s="2">
        <f>'Real Growth Cal 2011-19'!E10</f>
        <v>7773345.5</v>
      </c>
      <c r="C10" s="2">
        <f>'Real Growth Cal 2011-19'!F10</f>
        <v>13786692.4</v>
      </c>
      <c r="D10" s="2">
        <v>7773345.5</v>
      </c>
      <c r="E10" s="2">
        <v>13786692.4</v>
      </c>
      <c r="P10" s="2"/>
      <c r="Q10" s="2"/>
    </row>
    <row r="11" spans="1:17" x14ac:dyDescent="0.35">
      <c r="A11" t="s">
        <v>497</v>
      </c>
      <c r="B11" s="2">
        <f>'Real Growth Cal 2011-19'!E11</f>
        <v>39699751.799999997</v>
      </c>
      <c r="C11" s="2">
        <f>'Real Growth Cal 2011-19'!F11</f>
        <v>100688760.09999999</v>
      </c>
      <c r="D11" s="2">
        <v>39699751.799999997</v>
      </c>
      <c r="E11" s="2">
        <v>100688760.09999999</v>
      </c>
      <c r="P11" s="2"/>
      <c r="Q11" s="2"/>
    </row>
    <row r="12" spans="1:17" x14ac:dyDescent="0.35">
      <c r="A12" t="s">
        <v>498</v>
      </c>
      <c r="B12" s="2">
        <f>'Real Growth Cal 2011-19'!E12</f>
        <v>14131160.6</v>
      </c>
      <c r="C12" s="2">
        <f>'Real Growth Cal 2011-19'!F12</f>
        <v>34788887.399999999</v>
      </c>
      <c r="D12" s="2">
        <v>14131160.6</v>
      </c>
      <c r="E12" s="2">
        <v>34788887.399999999</v>
      </c>
      <c r="P12" s="2"/>
      <c r="Q12" s="2"/>
    </row>
    <row r="13" spans="1:17" x14ac:dyDescent="0.35">
      <c r="A13" t="s">
        <v>499</v>
      </c>
      <c r="B13" s="2">
        <f>'Real Growth Cal 2011-19'!E13</f>
        <v>15308773.699999999</v>
      </c>
      <c r="C13" s="2">
        <f>'Real Growth Cal 2011-19'!F13</f>
        <v>38811127.899999999</v>
      </c>
      <c r="D13" s="2">
        <v>15308773.699999999</v>
      </c>
      <c r="E13" s="2">
        <v>38811127.899999999</v>
      </c>
      <c r="P13" s="2"/>
      <c r="Q13" s="2"/>
    </row>
    <row r="14" spans="1:17" x14ac:dyDescent="0.35">
      <c r="A14" t="s">
        <v>500</v>
      </c>
      <c r="B14" s="2">
        <f>'Real Growth Cal 2011-19'!E14</f>
        <v>10259817.5</v>
      </c>
      <c r="C14" s="2">
        <f>'Real Growth Cal 2011-19'!F14</f>
        <v>27088744.699999999</v>
      </c>
      <c r="D14" s="2">
        <v>10259817.5</v>
      </c>
      <c r="E14" s="2">
        <v>27088744.699999999</v>
      </c>
      <c r="P14" s="2"/>
      <c r="Q14" s="2"/>
    </row>
    <row r="15" spans="1:17" x14ac:dyDescent="0.35">
      <c r="A15" t="s">
        <v>502</v>
      </c>
      <c r="B15" s="2">
        <f>'Real Growth Cal 2011-19'!E15</f>
        <v>7936810</v>
      </c>
      <c r="C15" s="2">
        <f>'Real Growth Cal 2011-19'!F15</f>
        <v>21314235.399999999</v>
      </c>
      <c r="D15" s="2">
        <f>B15</f>
        <v>7936810</v>
      </c>
      <c r="E15" s="1">
        <v>21314235.399999999</v>
      </c>
      <c r="P15" s="2"/>
      <c r="Q15" s="2"/>
    </row>
    <row r="16" spans="1:17" x14ac:dyDescent="0.35">
      <c r="A16" t="s">
        <v>503</v>
      </c>
      <c r="B16" s="2">
        <f>'Real Growth Cal 2011-19'!E16</f>
        <v>899010</v>
      </c>
      <c r="C16" s="2">
        <f>'Real Growth Cal 2011-19'!F16</f>
        <v>1949073.2</v>
      </c>
      <c r="D16" s="2">
        <f t="shared" ref="D16:D19" si="0">B16</f>
        <v>899010</v>
      </c>
      <c r="E16" s="1">
        <v>1949073.2</v>
      </c>
      <c r="P16" s="2"/>
      <c r="Q16" s="2"/>
    </row>
    <row r="17" spans="1:17" x14ac:dyDescent="0.35">
      <c r="A17" t="s">
        <v>506</v>
      </c>
      <c r="B17" s="2">
        <f>'Real Growth Cal 2011-19'!E17</f>
        <v>5295340.5999999996</v>
      </c>
      <c r="C17" s="2">
        <f>'Real Growth Cal 2011-19'!F17</f>
        <v>11525578.800000001</v>
      </c>
      <c r="D17" s="2">
        <f t="shared" si="0"/>
        <v>5295340.5999999996</v>
      </c>
      <c r="E17" s="2">
        <f>E12-E15-E16</f>
        <v>11525578.800000001</v>
      </c>
      <c r="P17" s="2"/>
      <c r="Q17" s="2"/>
    </row>
    <row r="18" spans="1:17" x14ac:dyDescent="0.35">
      <c r="A18" t="s">
        <v>519</v>
      </c>
      <c r="B18" s="2">
        <f>'Real Growth Cal 2011-19'!E18</f>
        <v>4802260</v>
      </c>
      <c r="C18" s="2">
        <f>'Real Growth Cal 2011-19'!F18</f>
        <v>10276357.1</v>
      </c>
      <c r="D18" s="2">
        <f t="shared" si="0"/>
        <v>4802260</v>
      </c>
      <c r="E18" s="1">
        <v>10276357.1</v>
      </c>
      <c r="P18" s="2"/>
      <c r="Q18" s="2"/>
    </row>
    <row r="19" spans="1:17" x14ac:dyDescent="0.35">
      <c r="A19" t="s">
        <v>520</v>
      </c>
      <c r="B19" s="2">
        <f>'Real Growth Cal 2011-19'!E19</f>
        <v>10506513.699999999</v>
      </c>
      <c r="C19" s="2">
        <f>'Real Growth Cal 2011-19'!F19</f>
        <v>28534770.800000001</v>
      </c>
      <c r="D19" s="2">
        <f t="shared" si="0"/>
        <v>10506513.699999999</v>
      </c>
      <c r="E19" s="1">
        <v>28534770.800000001</v>
      </c>
      <c r="P19" s="2"/>
      <c r="Q19" s="2"/>
    </row>
    <row r="20" spans="1:17" x14ac:dyDescent="0.35">
      <c r="B20" s="2"/>
      <c r="C20" s="2"/>
      <c r="P20" s="2"/>
      <c r="Q20" s="2"/>
    </row>
    <row r="21" spans="1:17" x14ac:dyDescent="0.35">
      <c r="B21" s="151">
        <v>2011</v>
      </c>
      <c r="C21" s="150">
        <v>2019</v>
      </c>
      <c r="D21" s="150"/>
      <c r="E21" s="150"/>
      <c r="F21" s="150"/>
      <c r="G21" s="150"/>
      <c r="I21" s="150" t="s">
        <v>536</v>
      </c>
      <c r="J21" s="150"/>
      <c r="K21" s="150"/>
      <c r="L21" s="150"/>
      <c r="M21" s="150"/>
      <c r="P21" s="2"/>
      <c r="Q21" s="2"/>
    </row>
    <row r="22" spans="1:17" x14ac:dyDescent="0.35">
      <c r="B22" s="151"/>
      <c r="C22" s="66" t="s">
        <v>523</v>
      </c>
      <c r="D22" s="66" t="s">
        <v>524</v>
      </c>
      <c r="E22" s="66" t="s">
        <v>525</v>
      </c>
      <c r="F22" s="66" t="s">
        <v>526</v>
      </c>
      <c r="G22" s="66" t="s">
        <v>527</v>
      </c>
      <c r="I22" s="66" t="s">
        <v>523</v>
      </c>
      <c r="J22" s="66" t="s">
        <v>524</v>
      </c>
      <c r="K22" s="66" t="s">
        <v>525</v>
      </c>
      <c r="L22" s="66" t="s">
        <v>526</v>
      </c>
      <c r="M22" s="66" t="s">
        <v>527</v>
      </c>
      <c r="P22" s="2"/>
      <c r="Q22" s="2"/>
    </row>
    <row r="23" spans="1:17" x14ac:dyDescent="0.35">
      <c r="A23" t="s">
        <v>530</v>
      </c>
      <c r="B23" s="2">
        <f>B3</f>
        <v>81069459.900000006</v>
      </c>
      <c r="C23" s="2">
        <f>C3</f>
        <v>183811173.19999999</v>
      </c>
      <c r="D23" s="2">
        <f>SUM(D24:D30)</f>
        <v>178272324.04497665</v>
      </c>
      <c r="E23" s="2">
        <f t="shared" ref="E23:G23" si="1">SUM(E24:E30)</f>
        <v>184432346.04532713</v>
      </c>
      <c r="F23" s="2">
        <f t="shared" si="1"/>
        <v>179702984.7526359</v>
      </c>
      <c r="G23" s="2">
        <f t="shared" si="1"/>
        <v>179702984.7526359</v>
      </c>
      <c r="I23" s="8">
        <f>(C23/$B23)^(1/8)-1</f>
        <v>0.10774380111062443</v>
      </c>
      <c r="J23" s="8">
        <f t="shared" ref="J23:M27" si="2">(D23/$B23)^(1/8)-1</f>
        <v>0.10351522854104411</v>
      </c>
      <c r="K23" s="8">
        <f>(E23/$B23)^(1/8)-1</f>
        <v>0.10821105042850121</v>
      </c>
      <c r="L23" s="8">
        <f t="shared" si="2"/>
        <v>0.10461834460078823</v>
      </c>
      <c r="M23" s="8">
        <f>(G23/$B23)^(1/8)-1</f>
        <v>0.10461834460078823</v>
      </c>
      <c r="P23" s="2"/>
      <c r="Q23" s="2"/>
    </row>
    <row r="24" spans="1:17" x14ac:dyDescent="0.35">
      <c r="A24" t="s">
        <v>531</v>
      </c>
      <c r="B24" s="2">
        <f>B7</f>
        <v>12304390</v>
      </c>
      <c r="C24" s="2">
        <f>C7</f>
        <v>23637182.199999999</v>
      </c>
      <c r="D24" s="2">
        <f>B24*(1+'Registered manufacturing growth'!Y9)^8</f>
        <v>18764880.786680747</v>
      </c>
      <c r="E24" s="2">
        <f>B24*(1+'Registered manufacturing growth'!Y10)^8</f>
        <v>24924902.787031237</v>
      </c>
      <c r="F24" s="2">
        <f>B24*(1+'Registered manufacturing growth'!Y11)^8</f>
        <v>20195541.494339988</v>
      </c>
      <c r="G24" s="2">
        <f>B24*(1+'Registered manufacturing growth'!Y12)^8</f>
        <v>20195541.494339988</v>
      </c>
      <c r="I24" s="8">
        <f t="shared" ref="I24:I27" si="3">(C24/$B24)^(1/8)-1</f>
        <v>8.5030513876816372E-2</v>
      </c>
      <c r="J24" s="8">
        <f t="shared" si="2"/>
        <v>5.4170151648756715E-2</v>
      </c>
      <c r="K24" s="8">
        <f t="shared" si="2"/>
        <v>9.2249043674865083E-2</v>
      </c>
      <c r="L24" s="8">
        <f t="shared" si="2"/>
        <v>6.3896614190427359E-2</v>
      </c>
      <c r="M24" s="8">
        <f t="shared" si="2"/>
        <v>6.3896614190427359E-2</v>
      </c>
      <c r="P24" s="2"/>
      <c r="Q24" s="2"/>
    </row>
    <row r="25" spans="1:17" x14ac:dyDescent="0.35">
      <c r="A25" t="s">
        <v>532</v>
      </c>
      <c r="B25" s="2">
        <f>B8</f>
        <v>1795460</v>
      </c>
      <c r="C25" s="2">
        <f>C8</f>
        <v>3413825.5</v>
      </c>
      <c r="D25" s="2">
        <f>B25*(1+'unregistered manufacturing grow'!E10)^8</f>
        <v>2747277.7582958969</v>
      </c>
      <c r="E25" s="2">
        <f>D25</f>
        <v>2747277.7582958969</v>
      </c>
      <c r="F25" s="2">
        <f t="shared" ref="F25:G29" si="4">E25</f>
        <v>2747277.7582958969</v>
      </c>
      <c r="G25" s="2">
        <f t="shared" si="4"/>
        <v>2747277.7582958969</v>
      </c>
      <c r="I25" s="8">
        <f t="shared" si="3"/>
        <v>8.3635434794138819E-2</v>
      </c>
      <c r="J25" s="8">
        <f t="shared" si="2"/>
        <v>5.4607497427328067E-2</v>
      </c>
      <c r="K25" s="8">
        <f t="shared" si="2"/>
        <v>5.4607497427328067E-2</v>
      </c>
      <c r="L25" s="8">
        <f t="shared" si="2"/>
        <v>5.4607497427328067E-2</v>
      </c>
      <c r="M25" s="8">
        <f t="shared" si="2"/>
        <v>5.4607497427328067E-2</v>
      </c>
      <c r="P25" s="2"/>
      <c r="Q25" s="2"/>
    </row>
    <row r="26" spans="1:17" x14ac:dyDescent="0.35">
      <c r="A26" t="s">
        <v>533</v>
      </c>
      <c r="B26" s="2">
        <f>B15</f>
        <v>7936810</v>
      </c>
      <c r="C26" s="2">
        <f>C15</f>
        <v>21314235.399999999</v>
      </c>
      <c r="D26" s="2">
        <f>C26</f>
        <v>21314235.399999999</v>
      </c>
      <c r="E26" s="2">
        <f>D26</f>
        <v>21314235.399999999</v>
      </c>
      <c r="F26" s="2">
        <f t="shared" si="4"/>
        <v>21314235.399999999</v>
      </c>
      <c r="G26" s="2">
        <f t="shared" si="4"/>
        <v>21314235.399999999</v>
      </c>
      <c r="I26" s="8">
        <f t="shared" si="3"/>
        <v>0.1314307342478831</v>
      </c>
      <c r="J26" s="8">
        <f t="shared" si="2"/>
        <v>0.1314307342478831</v>
      </c>
      <c r="K26" s="8">
        <f t="shared" si="2"/>
        <v>0.1314307342478831</v>
      </c>
      <c r="L26" s="8">
        <f t="shared" si="2"/>
        <v>0.1314307342478831</v>
      </c>
      <c r="M26" s="8">
        <f t="shared" si="2"/>
        <v>0.1314307342478831</v>
      </c>
      <c r="P26" s="2"/>
      <c r="Q26" s="2"/>
    </row>
    <row r="27" spans="1:17" x14ac:dyDescent="0.35">
      <c r="A27" t="s">
        <v>534</v>
      </c>
      <c r="B27" s="2">
        <f>B16</f>
        <v>899010</v>
      </c>
      <c r="C27" s="2">
        <f>C16</f>
        <v>1949073.2</v>
      </c>
      <c r="D27" s="2">
        <f>C27</f>
        <v>1949073.2</v>
      </c>
      <c r="E27" s="2">
        <f>D27</f>
        <v>1949073.2</v>
      </c>
      <c r="F27" s="2">
        <f t="shared" si="4"/>
        <v>1949073.2</v>
      </c>
      <c r="G27" s="2">
        <f t="shared" si="4"/>
        <v>1949073.2</v>
      </c>
      <c r="I27" s="8">
        <f t="shared" si="3"/>
        <v>0.10155948268337722</v>
      </c>
      <c r="J27" s="8">
        <f t="shared" si="2"/>
        <v>0.10155948268337722</v>
      </c>
      <c r="K27" s="8">
        <f t="shared" si="2"/>
        <v>0.10155948268337722</v>
      </c>
      <c r="L27" s="8">
        <f t="shared" si="2"/>
        <v>0.10155948268337722</v>
      </c>
      <c r="M27" s="8">
        <f t="shared" si="2"/>
        <v>0.10155948268337722</v>
      </c>
      <c r="P27" s="2"/>
      <c r="Q27" s="2"/>
    </row>
    <row r="28" spans="1:17" x14ac:dyDescent="0.35">
      <c r="A28" t="s">
        <v>496</v>
      </c>
      <c r="B28" s="2">
        <f>B10</f>
        <v>7773345.5</v>
      </c>
      <c r="C28" s="2">
        <f>C10</f>
        <v>13786692.4</v>
      </c>
      <c r="D28" s="2">
        <f>C28</f>
        <v>13786692.4</v>
      </c>
      <c r="E28" s="2">
        <f>D28</f>
        <v>13786692.4</v>
      </c>
      <c r="F28" s="2">
        <f t="shared" si="4"/>
        <v>13786692.4</v>
      </c>
      <c r="G28" s="2">
        <f t="shared" si="4"/>
        <v>13786692.4</v>
      </c>
      <c r="I28" s="8">
        <f t="shared" ref="I28:I30" si="5">(C28/$B28)^(1/8)-1</f>
        <v>7.4252849544724997E-2</v>
      </c>
      <c r="J28" s="8">
        <f t="shared" ref="J28:J30" si="6">(D28/$B28)^(1/8)-1</f>
        <v>7.4252849544724997E-2</v>
      </c>
      <c r="K28" s="8">
        <f t="shared" ref="K28:K30" si="7">(E28/$B28)^(1/8)-1</f>
        <v>7.4252849544724997E-2</v>
      </c>
      <c r="L28" s="8">
        <f t="shared" ref="L28:L30" si="8">(F28/$B28)^(1/8)-1</f>
        <v>7.4252849544724997E-2</v>
      </c>
      <c r="M28" s="8">
        <f t="shared" ref="M28:M30" si="9">(G28/$B28)^(1/8)-1</f>
        <v>7.4252849544724997E-2</v>
      </c>
    </row>
    <row r="29" spans="1:17" x14ac:dyDescent="0.35">
      <c r="A29" t="s">
        <v>519</v>
      </c>
      <c r="B29" s="2">
        <f>B18</f>
        <v>4802260</v>
      </c>
      <c r="C29" s="2">
        <f>C18</f>
        <v>10276357.1</v>
      </c>
      <c r="D29" s="2">
        <f>C29</f>
        <v>10276357.1</v>
      </c>
      <c r="E29" s="2">
        <f>D29</f>
        <v>10276357.1</v>
      </c>
      <c r="F29" s="2">
        <f t="shared" si="4"/>
        <v>10276357.1</v>
      </c>
      <c r="G29" s="2">
        <f t="shared" si="4"/>
        <v>10276357.1</v>
      </c>
      <c r="I29" s="8">
        <f t="shared" si="5"/>
        <v>9.9763216202165328E-2</v>
      </c>
      <c r="J29" s="8">
        <f t="shared" si="6"/>
        <v>9.9763216202165328E-2</v>
      </c>
      <c r="K29" s="8">
        <f t="shared" si="7"/>
        <v>9.9763216202165328E-2</v>
      </c>
      <c r="L29" s="8">
        <f t="shared" si="8"/>
        <v>9.9763216202165328E-2</v>
      </c>
      <c r="M29" s="8">
        <f t="shared" si="9"/>
        <v>9.9763216202165328E-2</v>
      </c>
    </row>
    <row r="30" spans="1:17" x14ac:dyDescent="0.35">
      <c r="A30" t="s">
        <v>535</v>
      </c>
      <c r="B30" s="2">
        <f>B23-SUM(B24:B29)</f>
        <v>45558184.400000006</v>
      </c>
      <c r="C30" s="2">
        <f>C23-SUM(C24:C29)</f>
        <v>109433807.39999999</v>
      </c>
      <c r="D30" s="2">
        <f>C30</f>
        <v>109433807.39999999</v>
      </c>
      <c r="E30" s="2">
        <f t="shared" ref="E30:G32" si="10">D30</f>
        <v>109433807.39999999</v>
      </c>
      <c r="F30" s="2">
        <f t="shared" si="10"/>
        <v>109433807.39999999</v>
      </c>
      <c r="G30" s="2">
        <f t="shared" si="10"/>
        <v>109433807.39999999</v>
      </c>
      <c r="I30" s="8">
        <f t="shared" si="5"/>
        <v>0.11576603687184894</v>
      </c>
      <c r="J30" s="8">
        <f t="shared" si="6"/>
        <v>0.11576603687184894</v>
      </c>
      <c r="K30" s="8">
        <f t="shared" si="7"/>
        <v>0.11576603687184894</v>
      </c>
      <c r="L30" s="8">
        <f t="shared" si="8"/>
        <v>0.11576603687184894</v>
      </c>
      <c r="M30" s="8">
        <f t="shared" si="9"/>
        <v>0.11576603687184894</v>
      </c>
    </row>
    <row r="31" spans="1:17" x14ac:dyDescent="0.35">
      <c r="A31" t="s">
        <v>570</v>
      </c>
      <c r="B31" s="2">
        <f>B23-B30</f>
        <v>35511275.5</v>
      </c>
      <c r="C31" s="2">
        <f t="shared" ref="C31:G31" si="11">C23-C30</f>
        <v>74377365.799999997</v>
      </c>
      <c r="D31" s="2">
        <f t="shared" si="11"/>
        <v>68838516.644976661</v>
      </c>
      <c r="E31" s="2">
        <f t="shared" si="11"/>
        <v>74998538.645327136</v>
      </c>
      <c r="F31" s="2">
        <f t="shared" si="11"/>
        <v>70269177.352635905</v>
      </c>
      <c r="G31" s="2">
        <f t="shared" si="11"/>
        <v>70269177.352635905</v>
      </c>
      <c r="I31" s="8">
        <f t="shared" ref="I31:I33" si="12">(C31/$B31)^(1/8)-1</f>
        <v>9.6817358716402069E-2</v>
      </c>
      <c r="J31" s="8">
        <f t="shared" ref="J31:J33" si="13">(D31/$B31)^(1/8)-1</f>
        <v>8.6258415306026404E-2</v>
      </c>
      <c r="K31" s="8">
        <f t="shared" ref="K31:K33" si="14">(E31/$B31)^(1/8)-1</f>
        <v>9.7958224385768844E-2</v>
      </c>
      <c r="L31" s="8">
        <f t="shared" ref="L31:L33" si="15">(F31/$B31)^(1/8)-1</f>
        <v>8.9055028670545378E-2</v>
      </c>
      <c r="M31" s="8">
        <f t="shared" ref="M31:M33" si="16">(G31/$B31)^(1/8)-1</f>
        <v>8.9055028670545378E-2</v>
      </c>
    </row>
    <row r="32" spans="1:17" x14ac:dyDescent="0.35">
      <c r="A32" t="s">
        <v>596</v>
      </c>
      <c r="B32" s="2">
        <f>'net taxes and subsidy'!C9</f>
        <v>6293827.2000000002</v>
      </c>
      <c r="C32" s="2">
        <f>'net taxes and subsidy'!C17</f>
        <v>17224755.399999999</v>
      </c>
      <c r="D32" s="2">
        <f>C32</f>
        <v>17224755.399999999</v>
      </c>
      <c r="E32" s="2">
        <f t="shared" si="10"/>
        <v>17224755.399999999</v>
      </c>
      <c r="F32" s="2">
        <f t="shared" si="10"/>
        <v>17224755.399999999</v>
      </c>
      <c r="G32" s="2">
        <f t="shared" si="10"/>
        <v>17224755.399999999</v>
      </c>
      <c r="I32" s="8">
        <f t="shared" si="12"/>
        <v>0.13410895861009164</v>
      </c>
      <c r="J32" s="8">
        <f t="shared" si="13"/>
        <v>0.13410895861009164</v>
      </c>
      <c r="K32" s="8">
        <f t="shared" si="14"/>
        <v>0.13410895861009164</v>
      </c>
      <c r="L32" s="8">
        <f t="shared" si="15"/>
        <v>0.13410895861009164</v>
      </c>
      <c r="M32" s="8">
        <f t="shared" si="16"/>
        <v>0.13410895861009164</v>
      </c>
    </row>
    <row r="33" spans="1:13" x14ac:dyDescent="0.35">
      <c r="A33" t="s">
        <v>595</v>
      </c>
      <c r="B33" s="2">
        <f>B32+B23</f>
        <v>87363287.100000009</v>
      </c>
      <c r="C33" s="2">
        <f t="shared" ref="C33:G33" si="17">C32+C23</f>
        <v>201035928.59999999</v>
      </c>
      <c r="D33" s="2">
        <f t="shared" si="17"/>
        <v>195497079.44497666</v>
      </c>
      <c r="E33" s="2">
        <f t="shared" si="17"/>
        <v>201657101.44532713</v>
      </c>
      <c r="F33" s="2">
        <f t="shared" si="17"/>
        <v>196927740.1526359</v>
      </c>
      <c r="G33" s="2">
        <f t="shared" si="17"/>
        <v>196927740.1526359</v>
      </c>
      <c r="I33" s="8">
        <f t="shared" si="12"/>
        <v>0.10979583155915851</v>
      </c>
      <c r="J33" s="8">
        <f t="shared" si="13"/>
        <v>0.10592687884887342</v>
      </c>
      <c r="K33" s="8">
        <f t="shared" si="14"/>
        <v>0.11022389243382724</v>
      </c>
      <c r="L33" s="8">
        <f t="shared" si="15"/>
        <v>0.10693531047528415</v>
      </c>
      <c r="M33" s="8">
        <f t="shared" si="16"/>
        <v>0.10693531047528415</v>
      </c>
    </row>
    <row r="34" spans="1:13" x14ac:dyDescent="0.35">
      <c r="I34" s="66" t="s">
        <v>523</v>
      </c>
      <c r="J34" s="66" t="s">
        <v>537</v>
      </c>
      <c r="K34" s="66" t="s">
        <v>538</v>
      </c>
      <c r="L34" s="66" t="s">
        <v>539</v>
      </c>
      <c r="M34" s="66" t="s">
        <v>540</v>
      </c>
    </row>
    <row r="35" spans="1:13" x14ac:dyDescent="0.35">
      <c r="B35" s="67"/>
      <c r="C35" s="66"/>
      <c r="D35" s="66"/>
      <c r="E35" s="66"/>
      <c r="F35" s="66"/>
      <c r="G35" s="66"/>
      <c r="I35" s="66"/>
      <c r="J35" s="66" t="s">
        <v>544</v>
      </c>
      <c r="K35" s="66" t="s">
        <v>541</v>
      </c>
      <c r="L35" s="66" t="s">
        <v>543</v>
      </c>
      <c r="M35" s="66" t="s">
        <v>542</v>
      </c>
    </row>
    <row r="36" spans="1:13" x14ac:dyDescent="0.35">
      <c r="B36" s="67"/>
      <c r="C36" s="66"/>
      <c r="D36" s="66"/>
      <c r="E36" s="66"/>
      <c r="F36" s="66"/>
      <c r="G36" s="66"/>
      <c r="I36" s="66"/>
      <c r="J36" s="66"/>
      <c r="K36" s="66"/>
      <c r="L36" s="66"/>
      <c r="M36" s="66"/>
    </row>
    <row r="37" spans="1:13" x14ac:dyDescent="0.35">
      <c r="B37" s="2"/>
      <c r="C37" s="2"/>
      <c r="D37" s="2"/>
      <c r="E37" s="2"/>
      <c r="F37" s="2"/>
      <c r="G37" s="2"/>
      <c r="I37" s="8"/>
      <c r="J37" s="8"/>
      <c r="K37" s="8"/>
      <c r="L37" s="8"/>
      <c r="M37" s="8"/>
    </row>
    <row r="38" spans="1:13" x14ac:dyDescent="0.35">
      <c r="B38" s="2"/>
      <c r="C38" s="2"/>
      <c r="D38" s="2"/>
      <c r="E38" s="2"/>
      <c r="F38" s="2"/>
      <c r="G38" s="2"/>
      <c r="I38" s="8"/>
      <c r="J38" s="8"/>
      <c r="K38" s="8"/>
      <c r="L38" s="8"/>
      <c r="M38" s="8"/>
    </row>
    <row r="39" spans="1:13" x14ac:dyDescent="0.35">
      <c r="B39" s="2"/>
      <c r="C39" s="2"/>
      <c r="D39" s="2"/>
      <c r="E39" s="2"/>
      <c r="F39" s="2"/>
      <c r="G39" s="2"/>
      <c r="I39" s="8"/>
      <c r="J39" s="8"/>
      <c r="K39" s="8"/>
      <c r="L39" s="8"/>
      <c r="M39" s="8"/>
    </row>
    <row r="40" spans="1:13" x14ac:dyDescent="0.35">
      <c r="B40" s="2"/>
      <c r="C40" s="2"/>
      <c r="D40" s="2"/>
      <c r="E40" s="2"/>
      <c r="F40" s="2"/>
      <c r="G40" s="2"/>
      <c r="I40" s="8"/>
      <c r="J40" s="8"/>
      <c r="K40" s="8"/>
      <c r="L40" s="8"/>
      <c r="M40" s="8"/>
    </row>
    <row r="41" spans="1:13" x14ac:dyDescent="0.35">
      <c r="B41" s="2"/>
      <c r="C41" s="2"/>
      <c r="D41" s="2"/>
      <c r="E41" s="2"/>
      <c r="F41" s="2"/>
      <c r="G41" s="2"/>
      <c r="I41" s="8"/>
      <c r="J41" s="8"/>
      <c r="K41" s="8"/>
      <c r="L41" s="8"/>
      <c r="M41" s="8"/>
    </row>
    <row r="42" spans="1:13" x14ac:dyDescent="0.35">
      <c r="B42" s="2"/>
      <c r="C42" s="2"/>
      <c r="D42" s="2"/>
      <c r="E42" s="2"/>
      <c r="F42" s="2"/>
      <c r="G42" s="2"/>
      <c r="I42" s="8"/>
      <c r="J42" s="8"/>
      <c r="K42" s="8"/>
      <c r="L42" s="8"/>
      <c r="M42" s="8"/>
    </row>
    <row r="43" spans="1:13" x14ac:dyDescent="0.35">
      <c r="B43" s="2"/>
      <c r="C43" s="2"/>
      <c r="D43" s="2"/>
      <c r="E43" s="2"/>
      <c r="F43" s="2"/>
      <c r="G43" s="2"/>
      <c r="I43" s="8"/>
      <c r="J43" s="8"/>
      <c r="K43" s="8"/>
      <c r="L43" s="8"/>
      <c r="M43" s="8"/>
    </row>
    <row r="44" spans="1:13" x14ac:dyDescent="0.35">
      <c r="B44" s="2"/>
      <c r="C44" s="2"/>
      <c r="D44" s="2"/>
      <c r="E44" s="2"/>
      <c r="F44" s="2"/>
      <c r="G44" s="2"/>
      <c r="I44" s="8"/>
      <c r="J44" s="8"/>
      <c r="K44" s="8"/>
      <c r="L44" s="8"/>
      <c r="M44" s="8"/>
    </row>
  </sheetData>
  <mergeCells count="5">
    <mergeCell ref="B1:C1"/>
    <mergeCell ref="D1:E1"/>
    <mergeCell ref="B21:B22"/>
    <mergeCell ref="C21:G21"/>
    <mergeCell ref="I21:M21"/>
  </mergeCells>
  <phoneticPr fontId="15" type="noConversion"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B1099-07F8-4BB4-BA14-09246BC85495}">
  <dimension ref="A1:Q71"/>
  <sheetViews>
    <sheetView topLeftCell="B15" workbookViewId="0">
      <selection activeCell="O35" sqref="O35"/>
    </sheetView>
  </sheetViews>
  <sheetFormatPr defaultRowHeight="14.5" x14ac:dyDescent="0.35"/>
  <cols>
    <col min="1" max="1" width="57" bestFit="1" customWidth="1"/>
    <col min="2" max="2" width="13.90625" bestFit="1" customWidth="1"/>
    <col min="3" max="3" width="11.1796875" bestFit="1" customWidth="1"/>
    <col min="4" max="5" width="12.7265625" bestFit="1" customWidth="1"/>
    <col min="6" max="7" width="11.1796875" bestFit="1" customWidth="1"/>
    <col min="9" max="9" width="12.7265625" bestFit="1" customWidth="1"/>
    <col min="15" max="15" width="57" bestFit="1" customWidth="1"/>
    <col min="16" max="16" width="12.7265625" bestFit="1" customWidth="1"/>
    <col min="17" max="17" width="13.81640625" bestFit="1" customWidth="1"/>
  </cols>
  <sheetData>
    <row r="1" spans="1:17" x14ac:dyDescent="0.35">
      <c r="B1" s="150" t="s">
        <v>516</v>
      </c>
      <c r="C1" s="150"/>
      <c r="D1" s="150"/>
      <c r="E1" s="150"/>
    </row>
    <row r="2" spans="1:17" x14ac:dyDescent="0.35">
      <c r="B2">
        <v>2004</v>
      </c>
      <c r="C2">
        <v>2011</v>
      </c>
      <c r="P2" s="2"/>
      <c r="Q2" s="2"/>
    </row>
    <row r="3" spans="1:17" x14ac:dyDescent="0.35">
      <c r="A3" t="s">
        <v>132</v>
      </c>
      <c r="B3" s="2">
        <f>Sheet5!B3</f>
        <v>50925030</v>
      </c>
      <c r="C3" s="2">
        <f>'Nominal growth calc 2011-19'!B3</f>
        <v>81069459.900000006</v>
      </c>
      <c r="D3" s="2"/>
      <c r="E3" s="2"/>
      <c r="P3" s="2"/>
      <c r="Q3" s="2"/>
    </row>
    <row r="4" spans="1:17" x14ac:dyDescent="0.35">
      <c r="A4" t="s">
        <v>477</v>
      </c>
      <c r="B4" s="2">
        <f>Sheet5!B4</f>
        <v>11528410</v>
      </c>
      <c r="C4" s="2">
        <f>'Nominal growth calc 2011-19'!B4</f>
        <v>15019473.199999999</v>
      </c>
      <c r="D4" s="2"/>
      <c r="E4" s="2"/>
      <c r="P4" s="2"/>
      <c r="Q4" s="2"/>
    </row>
    <row r="5" spans="1:17" x14ac:dyDescent="0.35">
      <c r="A5" t="s">
        <v>485</v>
      </c>
      <c r="B5" s="2">
        <f>Sheet5!B12</f>
        <v>2322120</v>
      </c>
      <c r="C5" s="2">
        <f>'Nominal growth calc 2011-19'!B5</f>
        <v>2610353.7000000002</v>
      </c>
      <c r="D5" s="2"/>
      <c r="E5" s="2"/>
      <c r="P5" s="2"/>
      <c r="Q5" s="2"/>
    </row>
    <row r="6" spans="1:17" x14ac:dyDescent="0.35">
      <c r="A6" t="s">
        <v>486</v>
      </c>
      <c r="B6" s="2">
        <f>Sheet5!B13</f>
        <v>7933080</v>
      </c>
      <c r="C6" s="2">
        <f>'Nominal growth calc 2011-19'!B6</f>
        <v>14099855.699999999</v>
      </c>
      <c r="D6" s="2"/>
      <c r="E6" s="2"/>
      <c r="P6" s="2"/>
      <c r="Q6" s="2"/>
    </row>
    <row r="7" spans="1:17" x14ac:dyDescent="0.35">
      <c r="A7" s="59" t="s">
        <v>501</v>
      </c>
      <c r="B7" s="2">
        <f>Sheet5!B14</f>
        <v>7069230</v>
      </c>
      <c r="C7" s="2">
        <f>'Nominal growth calc 2011-19'!B7</f>
        <v>12304390</v>
      </c>
      <c r="D7" s="2"/>
      <c r="E7" s="2"/>
      <c r="P7" s="2"/>
      <c r="Q7" s="2"/>
    </row>
    <row r="8" spans="1:17" x14ac:dyDescent="0.35">
      <c r="A8" s="59" t="s">
        <v>504</v>
      </c>
      <c r="B8" s="2">
        <f>Sheet5!B15</f>
        <v>863850</v>
      </c>
      <c r="C8" s="2">
        <f>'Nominal growth calc 2011-19'!B8</f>
        <v>1795460</v>
      </c>
      <c r="D8" s="2"/>
      <c r="E8" s="2"/>
      <c r="P8" s="2"/>
      <c r="Q8" s="2"/>
    </row>
    <row r="9" spans="1:17" x14ac:dyDescent="0.35">
      <c r="A9" t="s">
        <v>491</v>
      </c>
      <c r="B9" s="2">
        <f>Sheet5!B21</f>
        <v>1161050</v>
      </c>
      <c r="C9" s="2">
        <f>'Nominal growth calc 2011-19'!B9</f>
        <v>1866680</v>
      </c>
      <c r="D9" s="2"/>
      <c r="E9" s="2"/>
      <c r="P9" s="2"/>
      <c r="Q9" s="2"/>
    </row>
    <row r="10" spans="1:17" x14ac:dyDescent="0.35">
      <c r="A10" t="s">
        <v>496</v>
      </c>
      <c r="B10" s="2">
        <f>Sheet5!B26</f>
        <v>4116200</v>
      </c>
      <c r="C10" s="2">
        <f>'Nominal growth calc 2011-19'!B10</f>
        <v>7773345.5</v>
      </c>
      <c r="D10" s="2"/>
      <c r="E10" s="2"/>
      <c r="P10" s="2"/>
      <c r="Q10" s="2"/>
    </row>
    <row r="11" spans="1:17" x14ac:dyDescent="0.35">
      <c r="A11" t="s">
        <v>497</v>
      </c>
      <c r="B11" s="2">
        <f>Sheet5!B27</f>
        <v>23864160</v>
      </c>
      <c r="C11" s="2">
        <f>'Nominal growth calc 2011-19'!B11</f>
        <v>39699751.799999997</v>
      </c>
      <c r="D11" s="2"/>
      <c r="E11" s="2"/>
      <c r="P11" s="2"/>
      <c r="Q11" s="2"/>
    </row>
    <row r="12" spans="1:17" x14ac:dyDescent="0.35">
      <c r="A12" t="s">
        <v>498</v>
      </c>
      <c r="B12" s="2">
        <f>Sheet5!B28</f>
        <v>8527040</v>
      </c>
      <c r="C12" s="2">
        <f>'Nominal growth calc 2011-19'!B12</f>
        <v>14131160.6</v>
      </c>
      <c r="D12" s="2"/>
      <c r="E12" s="2"/>
      <c r="P12" s="2"/>
      <c r="Q12" s="2"/>
    </row>
    <row r="13" spans="1:17" x14ac:dyDescent="0.35">
      <c r="A13" t="s">
        <v>499</v>
      </c>
      <c r="B13" s="2">
        <f>Sheet5!B29</f>
        <v>9859700</v>
      </c>
      <c r="C13" s="2">
        <f>'Nominal growth calc 2011-19'!B13</f>
        <v>15308773.699999999</v>
      </c>
      <c r="D13" s="2"/>
      <c r="E13" s="2"/>
      <c r="P13" s="2"/>
      <c r="Q13" s="2"/>
    </row>
    <row r="14" spans="1:17" x14ac:dyDescent="0.35">
      <c r="A14" t="s">
        <v>500</v>
      </c>
      <c r="B14" s="2">
        <f>Sheet5!B30</f>
        <v>5477420</v>
      </c>
      <c r="C14" s="2">
        <f>'Nominal growth calc 2011-19'!B14</f>
        <v>10259817.5</v>
      </c>
      <c r="D14" s="2"/>
      <c r="E14" s="2"/>
      <c r="P14" s="2"/>
      <c r="Q14" s="2"/>
    </row>
    <row r="15" spans="1:17" x14ac:dyDescent="0.35">
      <c r="A15" t="s">
        <v>502</v>
      </c>
      <c r="B15" s="2">
        <f>Sheet5!B31</f>
        <v>4835150</v>
      </c>
      <c r="C15" s="2">
        <f>'Nominal growth calc 2011-19'!B15</f>
        <v>7936810</v>
      </c>
      <c r="D15" s="2"/>
      <c r="E15" s="2"/>
      <c r="P15" s="2"/>
      <c r="Q15" s="2"/>
    </row>
    <row r="16" spans="1:17" x14ac:dyDescent="0.35">
      <c r="A16" t="s">
        <v>503</v>
      </c>
      <c r="B16" s="2">
        <f>Sheet5!B32</f>
        <v>538520</v>
      </c>
      <c r="C16" s="2">
        <f>'Nominal growth calc 2011-19'!B16</f>
        <v>899010</v>
      </c>
      <c r="D16" s="2"/>
      <c r="E16" s="2"/>
      <c r="P16" s="2"/>
      <c r="Q16" s="2"/>
    </row>
    <row r="17" spans="1:17" x14ac:dyDescent="0.35">
      <c r="A17" t="s">
        <v>506</v>
      </c>
      <c r="B17" s="2">
        <f>Sheet5!B33</f>
        <v>3153370</v>
      </c>
      <c r="C17" s="2">
        <f>'Nominal growth calc 2011-19'!B17</f>
        <v>5295340.5999999996</v>
      </c>
      <c r="D17" s="2"/>
      <c r="E17" s="2"/>
      <c r="P17" s="2"/>
      <c r="Q17" s="2"/>
    </row>
    <row r="18" spans="1:17" x14ac:dyDescent="0.35">
      <c r="A18" t="s">
        <v>519</v>
      </c>
      <c r="B18" s="2">
        <f>Sheet5!B35</f>
        <v>2789950</v>
      </c>
      <c r="C18" s="2">
        <f>'Nominal growth calc 2011-19'!B18</f>
        <v>4802260</v>
      </c>
      <c r="D18" s="2"/>
      <c r="E18" s="2"/>
      <c r="P18" s="2"/>
      <c r="Q18" s="2"/>
    </row>
    <row r="19" spans="1:17" x14ac:dyDescent="0.35">
      <c r="A19" t="s">
        <v>520</v>
      </c>
      <c r="B19" s="2">
        <f>B13-B18</f>
        <v>7069750</v>
      </c>
      <c r="C19" s="2">
        <f>'Nominal growth calc 2011-19'!B19</f>
        <v>10506513.699999999</v>
      </c>
      <c r="D19" s="2"/>
      <c r="E19" s="2"/>
      <c r="G19" s="8">
        <f>(F24/B24)^(1/7)-1</f>
        <v>0.11695493981672644</v>
      </c>
      <c r="H19" s="8">
        <f>F24/B24-1</f>
        <v>1.1689501581274451</v>
      </c>
      <c r="P19" s="2"/>
      <c r="Q19" s="2"/>
    </row>
    <row r="20" spans="1:17" x14ac:dyDescent="0.35">
      <c r="B20" s="2"/>
      <c r="C20" s="2"/>
      <c r="P20" s="2"/>
      <c r="Q20" s="2"/>
    </row>
    <row r="21" spans="1:17" x14ac:dyDescent="0.35">
      <c r="B21" s="151">
        <v>2004</v>
      </c>
      <c r="C21" s="150">
        <v>2011</v>
      </c>
      <c r="D21" s="150"/>
      <c r="E21" s="150"/>
      <c r="F21" s="150"/>
      <c r="G21" s="150"/>
      <c r="I21" s="150" t="s">
        <v>464</v>
      </c>
      <c r="J21" s="150"/>
      <c r="K21" s="150"/>
      <c r="L21" s="150"/>
      <c r="M21" s="150"/>
      <c r="P21" s="2"/>
      <c r="Q21" s="2"/>
    </row>
    <row r="22" spans="1:17" x14ac:dyDescent="0.35">
      <c r="B22" s="151"/>
      <c r="C22" s="66" t="s">
        <v>523</v>
      </c>
      <c r="D22" s="66" t="s">
        <v>524</v>
      </c>
      <c r="E22" s="66" t="s">
        <v>525</v>
      </c>
      <c r="F22" s="66" t="s">
        <v>526</v>
      </c>
      <c r="G22" s="66" t="s">
        <v>527</v>
      </c>
      <c r="H22" s="66" t="s">
        <v>550</v>
      </c>
      <c r="I22" s="66" t="s">
        <v>523</v>
      </c>
      <c r="J22" s="66" t="s">
        <v>524</v>
      </c>
      <c r="K22" s="66" t="s">
        <v>525</v>
      </c>
      <c r="L22" s="66" t="s">
        <v>526</v>
      </c>
      <c r="M22" s="66" t="s">
        <v>527</v>
      </c>
      <c r="N22" s="66" t="s">
        <v>564</v>
      </c>
      <c r="P22" s="2"/>
      <c r="Q22" s="2"/>
    </row>
    <row r="23" spans="1:17" x14ac:dyDescent="0.35">
      <c r="A23" t="s">
        <v>530</v>
      </c>
      <c r="B23" s="2">
        <f>B3</f>
        <v>50925030</v>
      </c>
      <c r="C23" s="2">
        <f>C3</f>
        <v>81069459.900000006</v>
      </c>
      <c r="D23" s="2">
        <f>SUM(D24:D30)</f>
        <v>82680242.140748501</v>
      </c>
      <c r="E23" s="2">
        <f t="shared" ref="E23:G23" si="0">SUM(E24:E30)</f>
        <v>82349676.318114534</v>
      </c>
      <c r="F23" s="2">
        <f t="shared" si="0"/>
        <v>85229631.9455688</v>
      </c>
      <c r="G23" s="2">
        <f t="shared" si="0"/>
        <v>81419356.389919057</v>
      </c>
      <c r="I23" s="8">
        <f>(C23/$B23)^(1/7)-1</f>
        <v>6.8677262852168797E-2</v>
      </c>
      <c r="J23" s="8">
        <f t="shared" ref="J23:M23" si="1">(D23/$B23)^(1/7)-1</f>
        <v>7.1685134565697251E-2</v>
      </c>
      <c r="K23" s="8">
        <f t="shared" si="1"/>
        <v>7.1071978909237332E-2</v>
      </c>
      <c r="L23" s="8">
        <f t="shared" si="1"/>
        <v>7.6344587716056012E-2</v>
      </c>
      <c r="M23" s="8">
        <f t="shared" si="1"/>
        <v>6.93349644743535E-2</v>
      </c>
      <c r="N23" s="44">
        <f>B60</f>
        <v>8.4634669096923076E-2</v>
      </c>
      <c r="P23" s="2"/>
      <c r="Q23" s="2"/>
    </row>
    <row r="24" spans="1:17" x14ac:dyDescent="0.35">
      <c r="A24" t="s">
        <v>531</v>
      </c>
      <c r="B24" s="2">
        <f>B7</f>
        <v>7069230</v>
      </c>
      <c r="C24" s="2">
        <f>C7</f>
        <v>12304390</v>
      </c>
      <c r="D24" s="2">
        <f>B24*(1+'Registered manufacturing growth'!Z16)^7</f>
        <v>12783417.721518982</v>
      </c>
      <c r="E24" s="2">
        <f>B24*(1+'Registered manufacturing growth'!Z17)^7</f>
        <v>12783417.721518982</v>
      </c>
      <c r="F24" s="2">
        <f>B24*(1+'Registered manufacturing growth'!Z18)^7</f>
        <v>15332807.526339278</v>
      </c>
      <c r="G24" s="2">
        <f>B24*(1+'Registered manufacturing growth'!Z19)^7</f>
        <v>11853097.7933235</v>
      </c>
      <c r="I24" s="8">
        <f t="shared" ref="I24:I28" si="2">(C24/$B24)^(1/7)-1</f>
        <v>8.2390561677488483E-2</v>
      </c>
      <c r="J24" s="8">
        <f t="shared" ref="J24:J29" si="3">(D24/$B24)^(1/7)-1</f>
        <v>8.8312337881491842E-2</v>
      </c>
      <c r="K24" s="8">
        <f t="shared" ref="K24:K29" si="4">(E24/$B24)^(1/7)-1</f>
        <v>8.8312337881491842E-2</v>
      </c>
      <c r="L24" s="8">
        <f t="shared" ref="L24:L29" si="5">(F24/$B24)^(1/7)-1</f>
        <v>0.11695493981672644</v>
      </c>
      <c r="M24" s="8">
        <f t="shared" ref="M24:M29" si="6">(G24/$B24)^(1/7)-1</f>
        <v>7.6628022336572954E-2</v>
      </c>
      <c r="N24" s="8">
        <f>G60</f>
        <v>0.11016609509833963</v>
      </c>
      <c r="P24" s="2"/>
      <c r="Q24" s="2"/>
    </row>
    <row r="25" spans="1:17" x14ac:dyDescent="0.35">
      <c r="A25" t="s">
        <v>532</v>
      </c>
      <c r="B25" s="2">
        <f>B8</f>
        <v>863850</v>
      </c>
      <c r="C25" s="2">
        <f>C8</f>
        <v>1795460</v>
      </c>
      <c r="D25" s="2">
        <f>$B25*(1+'unregistered manufacturing grow'!F17)^7</f>
        <v>1404070.8704833868</v>
      </c>
      <c r="E25" s="2">
        <f>$B25*(1+'unregistered manufacturing grow'!F15)^7</f>
        <v>1073505.04784943</v>
      </c>
      <c r="F25" s="2">
        <f>D25</f>
        <v>1404070.8704833868</v>
      </c>
      <c r="G25" s="2">
        <f>E25</f>
        <v>1073505.04784943</v>
      </c>
      <c r="I25" s="8">
        <f t="shared" si="2"/>
        <v>0.11017401178506403</v>
      </c>
      <c r="J25" s="8">
        <f t="shared" si="3"/>
        <v>7.1854444488561597E-2</v>
      </c>
      <c r="K25" s="8">
        <f t="shared" si="4"/>
        <v>3.1527527008408107E-2</v>
      </c>
      <c r="L25" s="8">
        <f t="shared" si="5"/>
        <v>7.1854444488561597E-2</v>
      </c>
      <c r="M25" s="8">
        <f t="shared" si="6"/>
        <v>3.1527527008408107E-2</v>
      </c>
      <c r="N25" s="44">
        <f>H60</f>
        <v>6.2858455363005161E-2</v>
      </c>
      <c r="P25" s="2"/>
      <c r="Q25" s="2"/>
    </row>
    <row r="26" spans="1:17" x14ac:dyDescent="0.35">
      <c r="A26" t="s">
        <v>533</v>
      </c>
      <c r="B26" s="2">
        <f>B15</f>
        <v>4835150</v>
      </c>
      <c r="C26" s="2">
        <f>C15</f>
        <v>7936810</v>
      </c>
      <c r="D26" s="2">
        <f>B26*(1+'trade and repair'!G19)^7</f>
        <v>8447026.4809329212</v>
      </c>
      <c r="E26" s="2">
        <f>D26</f>
        <v>8447026.4809329212</v>
      </c>
      <c r="F26" s="2">
        <f t="shared" ref="F26:G29" si="7">E26</f>
        <v>8447026.4809329212</v>
      </c>
      <c r="G26" s="2">
        <f t="shared" si="7"/>
        <v>8447026.4809329212</v>
      </c>
      <c r="I26" s="8">
        <f t="shared" si="2"/>
        <v>7.3366420551574718E-2</v>
      </c>
      <c r="J26" s="8">
        <f t="shared" si="3"/>
        <v>8.2962490998831795E-2</v>
      </c>
      <c r="K26" s="8">
        <f t="shared" si="4"/>
        <v>8.2962490998831795E-2</v>
      </c>
      <c r="L26" s="8">
        <f t="shared" si="5"/>
        <v>8.2962490998831795E-2</v>
      </c>
      <c r="M26" s="8">
        <f t="shared" si="6"/>
        <v>8.2962490998831795E-2</v>
      </c>
      <c r="N26" s="44">
        <f>D60</f>
        <v>8.5682460814530348E-2</v>
      </c>
      <c r="P26" s="2"/>
      <c r="Q26" s="2"/>
    </row>
    <row r="27" spans="1:17" x14ac:dyDescent="0.35">
      <c r="A27" t="s">
        <v>534</v>
      </c>
      <c r="B27" s="2">
        <f>B16</f>
        <v>538520</v>
      </c>
      <c r="C27" s="2">
        <f>C16</f>
        <v>899010</v>
      </c>
      <c r="D27" s="2">
        <f>B27*(1+hotel!G22)^(8)</f>
        <v>1851542.9132186319</v>
      </c>
      <c r="E27" s="2">
        <f>D27</f>
        <v>1851542.9132186319</v>
      </c>
      <c r="F27" s="2">
        <f t="shared" si="7"/>
        <v>1851542.9132186319</v>
      </c>
      <c r="G27" s="2">
        <f t="shared" si="7"/>
        <v>1851542.9132186319</v>
      </c>
      <c r="I27" s="8">
        <f t="shared" si="2"/>
        <v>7.5956390541052077E-2</v>
      </c>
      <c r="J27" s="8">
        <f t="shared" si="3"/>
        <v>0.19294068205595893</v>
      </c>
      <c r="K27" s="8">
        <f t="shared" si="4"/>
        <v>0.19294068205595893</v>
      </c>
      <c r="L27" s="8">
        <f t="shared" si="5"/>
        <v>0.19294068205595893</v>
      </c>
      <c r="M27" s="8">
        <f t="shared" si="6"/>
        <v>0.19294068205595893</v>
      </c>
      <c r="N27" s="44">
        <f>E60</f>
        <v>8.1628966485693066E-2</v>
      </c>
      <c r="P27" s="2"/>
      <c r="Q27" s="2"/>
    </row>
    <row r="28" spans="1:17" x14ac:dyDescent="0.35">
      <c r="A28" t="s">
        <v>496</v>
      </c>
      <c r="B28" s="2">
        <f>B10</f>
        <v>4116200</v>
      </c>
      <c r="C28" s="2">
        <f>C10</f>
        <v>7773345.5</v>
      </c>
      <c r="D28" s="2">
        <f>B28*(1+Construction!H31)^7</f>
        <v>7207363.4308669744</v>
      </c>
      <c r="E28" s="2">
        <f>D28</f>
        <v>7207363.4308669744</v>
      </c>
      <c r="F28" s="2">
        <f t="shared" si="7"/>
        <v>7207363.4308669744</v>
      </c>
      <c r="G28" s="2">
        <f t="shared" si="7"/>
        <v>7207363.4308669744</v>
      </c>
      <c r="I28" s="8">
        <f t="shared" si="2"/>
        <v>9.5076603788828207E-2</v>
      </c>
      <c r="J28" s="8">
        <f t="shared" si="3"/>
        <v>8.3313808868470396E-2</v>
      </c>
      <c r="K28" s="8">
        <f t="shared" si="4"/>
        <v>8.3313808868470396E-2</v>
      </c>
      <c r="L28" s="8">
        <f t="shared" si="5"/>
        <v>8.3313808868470396E-2</v>
      </c>
      <c r="M28" s="8">
        <f t="shared" si="6"/>
        <v>8.3313808868470396E-2</v>
      </c>
      <c r="N28" s="44">
        <f>C60</f>
        <v>8.8816674233372028E-2</v>
      </c>
    </row>
    <row r="29" spans="1:17" x14ac:dyDescent="0.35">
      <c r="A29" t="s">
        <v>519</v>
      </c>
      <c r="B29" s="2">
        <f>B18</f>
        <v>2789950</v>
      </c>
      <c r="C29" s="2">
        <f>C18</f>
        <v>4802260</v>
      </c>
      <c r="D29" s="2">
        <f>B29*(1+'Financial Services'!F19)^7</f>
        <v>5428636.3237275928</v>
      </c>
      <c r="E29" s="2">
        <f>D29</f>
        <v>5428636.3237275928</v>
      </c>
      <c r="F29" s="2">
        <f t="shared" si="7"/>
        <v>5428636.3237275928</v>
      </c>
      <c r="G29" s="2">
        <f t="shared" si="7"/>
        <v>5428636.3237275928</v>
      </c>
      <c r="I29" s="8">
        <f>(C29/$B29)^(1/7)-1</f>
        <v>8.0669140376723236E-2</v>
      </c>
      <c r="J29" s="8">
        <f t="shared" si="3"/>
        <v>9.9763216202165328E-2</v>
      </c>
      <c r="K29" s="8">
        <f t="shared" si="4"/>
        <v>9.9763216202165328E-2</v>
      </c>
      <c r="L29" s="8">
        <f t="shared" si="5"/>
        <v>9.9763216202165328E-2</v>
      </c>
      <c r="M29" s="8">
        <f t="shared" si="6"/>
        <v>9.9763216202165328E-2</v>
      </c>
      <c r="N29" s="44">
        <f>F60</f>
        <v>0.15144488669586087</v>
      </c>
    </row>
    <row r="30" spans="1:17" x14ac:dyDescent="0.35">
      <c r="A30" t="s">
        <v>535</v>
      </c>
      <c r="B30" s="2">
        <f>B23-SUM(B24:B29)</f>
        <v>30712130</v>
      </c>
      <c r="C30" s="2">
        <f>C23-SUM(C24:C29)</f>
        <v>45558184.400000006</v>
      </c>
      <c r="D30" s="2">
        <f>C30</f>
        <v>45558184.400000006</v>
      </c>
      <c r="E30" s="2">
        <f t="shared" ref="E30:G30" si="8">D30</f>
        <v>45558184.400000006</v>
      </c>
      <c r="F30" s="2">
        <f t="shared" si="8"/>
        <v>45558184.400000006</v>
      </c>
      <c r="G30" s="2">
        <f t="shared" si="8"/>
        <v>45558184.400000006</v>
      </c>
      <c r="I30" s="8">
        <f t="shared" ref="I30" si="9">(C30/$B30)^(1/7)-1</f>
        <v>5.7950163694325374E-2</v>
      </c>
      <c r="J30" s="8">
        <f t="shared" ref="J30" si="10">(D30/$B30)^(1/7)-1</f>
        <v>5.7950163694325374E-2</v>
      </c>
      <c r="K30" s="8">
        <f t="shared" ref="K30" si="11">(E30/$B30)^(1/7)-1</f>
        <v>5.7950163694325374E-2</v>
      </c>
      <c r="L30" s="8">
        <f t="shared" ref="L30" si="12">(F30/$B30)^(1/7)-1</f>
        <v>5.7950163694325374E-2</v>
      </c>
      <c r="M30" s="8">
        <f t="shared" ref="M30" si="13">(G30/$B30)^(1/7)-1</f>
        <v>5.7950163694325374E-2</v>
      </c>
      <c r="N30" s="44">
        <f>I60</f>
        <v>7.2157135431904385E-2</v>
      </c>
    </row>
    <row r="31" spans="1:17" x14ac:dyDescent="0.35">
      <c r="A31" t="s">
        <v>571</v>
      </c>
      <c r="B31" s="70">
        <f>B23-B30</f>
        <v>20212900</v>
      </c>
      <c r="C31" s="70">
        <f t="shared" ref="C31:G31" si="14">C23-C30</f>
        <v>35511275.5</v>
      </c>
      <c r="D31" s="70">
        <f t="shared" si="14"/>
        <v>37122057.740748495</v>
      </c>
      <c r="E31" s="70">
        <f t="shared" si="14"/>
        <v>36791491.918114528</v>
      </c>
      <c r="F31" s="70">
        <f t="shared" si="14"/>
        <v>39671447.545568794</v>
      </c>
      <c r="G31" s="70">
        <f t="shared" si="14"/>
        <v>35861171.989919052</v>
      </c>
      <c r="I31" s="8">
        <f t="shared" ref="I31" si="15">(C31/$B31)^(1/7)-1</f>
        <v>8.3833375713541658E-2</v>
      </c>
      <c r="J31" s="8">
        <f t="shared" ref="J31" si="16">(D31/$B31)^(1/7)-1</f>
        <v>9.0723759303828144E-2</v>
      </c>
      <c r="K31" s="8">
        <f t="shared" ref="K31" si="17">(E31/$B31)^(1/7)-1</f>
        <v>8.9330903783179538E-2</v>
      </c>
      <c r="L31" s="8">
        <f t="shared" ref="L31" si="18">(F31/$B31)^(1/7)-1</f>
        <v>0.1011224859714237</v>
      </c>
      <c r="M31" s="8">
        <f t="shared" ref="M31" si="19">(G31/$B31)^(1/7)-1</f>
        <v>8.5352562396172837E-2</v>
      </c>
      <c r="N31" s="8">
        <f>'Real Growth Cal 2004-11 old'!J50</f>
        <v>9.8925649019351747E-2</v>
      </c>
    </row>
    <row r="32" spans="1:17" x14ac:dyDescent="0.35">
      <c r="B32" s="151">
        <v>2011</v>
      </c>
      <c r="C32" s="150">
        <v>2019</v>
      </c>
      <c r="D32" s="150"/>
      <c r="E32" s="150"/>
      <c r="F32" s="150"/>
      <c r="G32" s="150"/>
      <c r="I32" s="150" t="s">
        <v>536</v>
      </c>
      <c r="J32" s="150"/>
      <c r="K32" s="150"/>
      <c r="L32" s="150"/>
      <c r="M32" s="150"/>
    </row>
    <row r="33" spans="1:13" x14ac:dyDescent="0.35">
      <c r="B33" s="151"/>
      <c r="C33" s="66" t="s">
        <v>523</v>
      </c>
      <c r="D33" s="66" t="s">
        <v>524</v>
      </c>
      <c r="E33" s="66" t="s">
        <v>525</v>
      </c>
      <c r="F33" s="66" t="s">
        <v>526</v>
      </c>
      <c r="G33" s="66" t="s">
        <v>527</v>
      </c>
      <c r="I33" s="66" t="s">
        <v>523</v>
      </c>
      <c r="J33" s="66" t="s">
        <v>524</v>
      </c>
      <c r="K33" s="66" t="s">
        <v>525</v>
      </c>
      <c r="L33" s="66" t="s">
        <v>526</v>
      </c>
      <c r="M33" s="66" t="s">
        <v>527</v>
      </c>
    </row>
    <row r="34" spans="1:13" x14ac:dyDescent="0.35">
      <c r="A34" t="s">
        <v>530</v>
      </c>
      <c r="B34" s="2">
        <f>B14</f>
        <v>5477420</v>
      </c>
      <c r="C34" s="2">
        <f>C14</f>
        <v>10259817.5</v>
      </c>
      <c r="D34" s="2" t="e" vm="3">
        <f>SUM(D35:D41)</f>
        <v>#VALUE!</v>
      </c>
      <c r="E34" s="2" t="e" vm="3">
        <f t="shared" ref="E34:G34" si="20">SUM(E35:E41)</f>
        <v>#VALUE!</v>
      </c>
      <c r="F34" s="2" t="e">
        <f t="shared" si="20"/>
        <v>#VALUE!</v>
      </c>
      <c r="G34" s="2" t="e" vm="3">
        <f t="shared" si="20"/>
        <v>#VALUE!</v>
      </c>
      <c r="I34" s="8">
        <f>(C34/$B34-1)/8</f>
        <v>0.10913891713616994</v>
      </c>
      <c r="J34" s="8" t="e" vm="4">
        <f>(D34/$B34-1)/8</f>
        <v>#VALUE!</v>
      </c>
      <c r="K34" s="8" t="e" vm="4">
        <f t="shared" ref="K34:M41" si="21">(E34/$B34-1)/8</f>
        <v>#VALUE!</v>
      </c>
      <c r="L34" s="8" t="e">
        <f t="shared" si="21"/>
        <v>#VALUE!</v>
      </c>
      <c r="M34" s="8" t="e" vm="4">
        <f t="shared" si="21"/>
        <v>#VALUE!</v>
      </c>
    </row>
    <row r="35" spans="1:13" x14ac:dyDescent="0.35">
      <c r="A35" t="s">
        <v>531</v>
      </c>
      <c r="B35" s="2">
        <f>B18</f>
        <v>2789950</v>
      </c>
      <c r="C35" s="2">
        <f>C18</f>
        <v>4802260</v>
      </c>
      <c r="D35" s="2">
        <f>B35*(1+'Registered manufacturing growth'!Z20)^8</f>
        <v>6437245.8741833307</v>
      </c>
      <c r="E35" s="2">
        <f>B35*(1+'Registered manufacturing growth'!Z21)^8</f>
        <v>2789950</v>
      </c>
      <c r="F35" s="2" t="e">
        <f>B35*(1+'Registered manufacturing growth'!Z22)^8</f>
        <v>#VALUE!</v>
      </c>
      <c r="G35" s="2">
        <f>B35*(1+'Registered manufacturing growth'!Z23)^8</f>
        <v>4472925.8794309068</v>
      </c>
      <c r="I35" s="8">
        <f t="shared" ref="I35:J41" si="22">(C35/$B35-1)/8</f>
        <v>9.0158873814942919E-2</v>
      </c>
      <c r="J35" s="8">
        <f t="shared" si="22"/>
        <v>0.16341224189426917</v>
      </c>
      <c r="K35" s="8">
        <f t="shared" si="21"/>
        <v>0</v>
      </c>
      <c r="L35" s="8" t="e">
        <f t="shared" si="21"/>
        <v>#VALUE!</v>
      </c>
      <c r="M35" s="8">
        <f t="shared" si="21"/>
        <v>7.5403496452934038E-2</v>
      </c>
    </row>
    <row r="36" spans="1:13" x14ac:dyDescent="0.35">
      <c r="A36" t="s">
        <v>532</v>
      </c>
      <c r="B36" s="2">
        <f>B19</f>
        <v>7069750</v>
      </c>
      <c r="C36" s="2">
        <f>C19</f>
        <v>10506513.699999999</v>
      </c>
      <c r="D36" s="2">
        <f>B36*(1+'unregistered manufacturing grow'!F19)^8</f>
        <v>7069750</v>
      </c>
      <c r="E36" s="2">
        <f>D36</f>
        <v>7069750</v>
      </c>
      <c r="F36" s="2">
        <f t="shared" ref="F36:G40" si="23">E36</f>
        <v>7069750</v>
      </c>
      <c r="G36" s="2">
        <f t="shared" si="23"/>
        <v>7069750</v>
      </c>
      <c r="I36" s="8">
        <f t="shared" si="22"/>
        <v>6.0765297570635451E-2</v>
      </c>
      <c r="J36" s="8">
        <f t="shared" si="22"/>
        <v>0</v>
      </c>
      <c r="K36" s="8">
        <f t="shared" si="21"/>
        <v>0</v>
      </c>
      <c r="L36" s="8">
        <f t="shared" si="21"/>
        <v>0</v>
      </c>
      <c r="M36" s="8">
        <f t="shared" si="21"/>
        <v>0</v>
      </c>
    </row>
    <row r="37" spans="1:13" x14ac:dyDescent="0.35">
      <c r="A37" t="s">
        <v>533</v>
      </c>
      <c r="B37" s="2">
        <f>B26</f>
        <v>4835150</v>
      </c>
      <c r="C37" s="2">
        <f>C26</f>
        <v>7936810</v>
      </c>
      <c r="D37" s="2" t="e" vm="5">
        <f>B37*(1+'trade and repair'!G26)^8</f>
        <v>#VALUE!</v>
      </c>
      <c r="E37" s="2" t="e" vm="3">
        <f>D37</f>
        <v>#VALUE!</v>
      </c>
      <c r="F37" s="2" t="e" vm="3">
        <f t="shared" si="23"/>
        <v>#VALUE!</v>
      </c>
      <c r="G37" s="2" t="e" vm="3">
        <f t="shared" si="23"/>
        <v>#VALUE!</v>
      </c>
      <c r="I37" s="8">
        <f t="shared" si="22"/>
        <v>8.0185206250064645E-2</v>
      </c>
      <c r="J37" s="8" t="e" vm="4">
        <f t="shared" si="22"/>
        <v>#VALUE!</v>
      </c>
      <c r="K37" s="8" t="e" vm="4">
        <f t="shared" si="21"/>
        <v>#VALUE!</v>
      </c>
      <c r="L37" s="8" t="e" vm="4">
        <f t="shared" si="21"/>
        <v>#VALUE!</v>
      </c>
      <c r="M37" s="8" t="e" vm="4">
        <f t="shared" si="21"/>
        <v>#VALUE!</v>
      </c>
    </row>
    <row r="38" spans="1:13" x14ac:dyDescent="0.35">
      <c r="A38" t="s">
        <v>534</v>
      </c>
      <c r="B38" s="2">
        <f>B27</f>
        <v>538520</v>
      </c>
      <c r="C38" s="2">
        <f>C27</f>
        <v>899010</v>
      </c>
      <c r="D38" s="2" t="e" vm="5">
        <f>B38*(1+hotel!G29)^(8)</f>
        <v>#VALUE!</v>
      </c>
      <c r="E38" s="2" t="e" vm="3">
        <f>D38</f>
        <v>#VALUE!</v>
      </c>
      <c r="F38" s="2" t="e" vm="3">
        <f t="shared" si="23"/>
        <v>#VALUE!</v>
      </c>
      <c r="G38" s="2" t="e" vm="3">
        <f t="shared" si="23"/>
        <v>#VALUE!</v>
      </c>
      <c r="I38" s="8">
        <f t="shared" si="22"/>
        <v>8.3676093738394131E-2</v>
      </c>
      <c r="J38" s="8" t="e" vm="4">
        <f t="shared" si="22"/>
        <v>#VALUE!</v>
      </c>
      <c r="K38" s="8" t="e" vm="4">
        <f t="shared" si="21"/>
        <v>#VALUE!</v>
      </c>
      <c r="L38" s="8" t="e" vm="4">
        <f t="shared" si="21"/>
        <v>#VALUE!</v>
      </c>
      <c r="M38" s="8" t="e" vm="4">
        <f t="shared" si="21"/>
        <v>#VALUE!</v>
      </c>
    </row>
    <row r="39" spans="1:13" x14ac:dyDescent="0.35">
      <c r="A39" t="s">
        <v>496</v>
      </c>
      <c r="B39" s="2">
        <f>B21</f>
        <v>2004</v>
      </c>
      <c r="C39" s="2">
        <f>C21</f>
        <v>2011</v>
      </c>
      <c r="D39" s="2">
        <f>B39*(1+Construction!E38)^8</f>
        <v>2004</v>
      </c>
      <c r="E39" s="2">
        <f>D39</f>
        <v>2004</v>
      </c>
      <c r="F39" s="2">
        <f t="shared" si="23"/>
        <v>2004</v>
      </c>
      <c r="G39" s="2">
        <f t="shared" si="23"/>
        <v>2004</v>
      </c>
      <c r="I39" s="8">
        <f t="shared" si="22"/>
        <v>4.3662674650699063E-4</v>
      </c>
      <c r="J39" s="8">
        <f t="shared" si="22"/>
        <v>0</v>
      </c>
      <c r="K39" s="8">
        <f t="shared" si="21"/>
        <v>0</v>
      </c>
      <c r="L39" s="8">
        <f t="shared" si="21"/>
        <v>0</v>
      </c>
      <c r="M39" s="8">
        <f t="shared" si="21"/>
        <v>0</v>
      </c>
    </row>
    <row r="40" spans="1:13" x14ac:dyDescent="0.35">
      <c r="A40" t="s">
        <v>519</v>
      </c>
      <c r="B40" s="2">
        <f>B29</f>
        <v>2789950</v>
      </c>
      <c r="C40" s="2">
        <f>C29</f>
        <v>4802260</v>
      </c>
      <c r="D40" s="2" t="e">
        <f>B40*(1+'Financial Services'!F26)^8</f>
        <v>#VALUE!</v>
      </c>
      <c r="E40" s="2" t="e">
        <f>D40</f>
        <v>#VALUE!</v>
      </c>
      <c r="F40" s="2" t="e">
        <f t="shared" si="23"/>
        <v>#VALUE!</v>
      </c>
      <c r="G40" s="2" t="e">
        <f t="shared" si="23"/>
        <v>#VALUE!</v>
      </c>
      <c r="I40" s="8">
        <f t="shared" si="22"/>
        <v>9.0158873814942919E-2</v>
      </c>
      <c r="J40" s="8" t="e">
        <f t="shared" si="22"/>
        <v>#VALUE!</v>
      </c>
      <c r="K40" s="8" t="e">
        <f t="shared" si="21"/>
        <v>#VALUE!</v>
      </c>
      <c r="L40" s="8" t="e">
        <f t="shared" si="21"/>
        <v>#VALUE!</v>
      </c>
      <c r="M40" s="8" t="e">
        <f t="shared" si="21"/>
        <v>#VALUE!</v>
      </c>
    </row>
    <row r="41" spans="1:13" x14ac:dyDescent="0.35">
      <c r="A41" t="s">
        <v>535</v>
      </c>
      <c r="B41" s="2">
        <f>B34-SUM(B35:B40)</f>
        <v>-12547904</v>
      </c>
      <c r="C41" s="2">
        <f>C34-SUM(C35:C40)</f>
        <v>-18689047.199999999</v>
      </c>
      <c r="D41" s="2">
        <f>C41</f>
        <v>-18689047.199999999</v>
      </c>
      <c r="E41" s="2">
        <f t="shared" ref="E41:G41" si="24">D41</f>
        <v>-18689047.199999999</v>
      </c>
      <c r="F41" s="2">
        <f t="shared" si="24"/>
        <v>-18689047.199999999</v>
      </c>
      <c r="G41" s="2">
        <f t="shared" si="24"/>
        <v>-18689047.199999999</v>
      </c>
      <c r="I41" s="8">
        <f t="shared" si="22"/>
        <v>6.1176982227470006E-2</v>
      </c>
      <c r="J41" s="8">
        <f t="shared" si="22"/>
        <v>6.1176982227470006E-2</v>
      </c>
      <c r="K41" s="8">
        <f t="shared" si="21"/>
        <v>6.1176982227470006E-2</v>
      </c>
      <c r="L41" s="8">
        <f t="shared" si="21"/>
        <v>6.1176982227470006E-2</v>
      </c>
      <c r="M41" s="8">
        <f t="shared" si="21"/>
        <v>6.1176982227470006E-2</v>
      </c>
    </row>
    <row r="46" spans="1:13" x14ac:dyDescent="0.35">
      <c r="B46" t="s">
        <v>132</v>
      </c>
      <c r="C46" t="s">
        <v>501</v>
      </c>
      <c r="D46" t="s">
        <v>504</v>
      </c>
    </row>
    <row r="47" spans="1:13" x14ac:dyDescent="0.35">
      <c r="A47" t="s">
        <v>440</v>
      </c>
      <c r="B47" s="2">
        <v>4532250</v>
      </c>
      <c r="C47" s="2">
        <v>2923440</v>
      </c>
      <c r="D47" s="2">
        <v>1608810</v>
      </c>
    </row>
    <row r="48" spans="1:13" x14ac:dyDescent="0.35">
      <c r="A48" t="s">
        <v>441</v>
      </c>
      <c r="B48" s="2">
        <v>4990200</v>
      </c>
      <c r="C48" s="2">
        <v>3277390</v>
      </c>
      <c r="D48" s="2">
        <v>1712810</v>
      </c>
      <c r="E48" s="8">
        <f>B48/B47-1</f>
        <v>0.10104252854542439</v>
      </c>
      <c r="F48" s="8">
        <f t="shared" ref="F48:G54" si="25">C48/C47-1</f>
        <v>0.121073119338861</v>
      </c>
      <c r="G48" s="8">
        <f t="shared" si="25"/>
        <v>6.4644053679427715E-2</v>
      </c>
    </row>
    <row r="49" spans="1:9" x14ac:dyDescent="0.35">
      <c r="A49" t="s">
        <v>442</v>
      </c>
      <c r="B49" s="2">
        <v>5704580</v>
      </c>
      <c r="C49" s="2">
        <v>3793740</v>
      </c>
      <c r="D49" s="2">
        <v>1910840</v>
      </c>
      <c r="E49" s="8">
        <f t="shared" ref="E49:E54" si="26">B49/B48-1</f>
        <v>0.14315658691034439</v>
      </c>
      <c r="F49" s="8">
        <f t="shared" si="25"/>
        <v>0.15754914733980385</v>
      </c>
      <c r="G49" s="8">
        <f t="shared" si="25"/>
        <v>0.11561702699073462</v>
      </c>
    </row>
    <row r="50" spans="1:9" x14ac:dyDescent="0.35">
      <c r="A50" t="s">
        <v>443</v>
      </c>
      <c r="B50" s="2">
        <v>6290730</v>
      </c>
      <c r="C50" s="2">
        <v>4175280</v>
      </c>
      <c r="D50" s="2">
        <v>2115450</v>
      </c>
      <c r="E50" s="8">
        <f t="shared" si="26"/>
        <v>0.10275077218655881</v>
      </c>
      <c r="F50" s="8">
        <f t="shared" si="25"/>
        <v>0.1005709405494315</v>
      </c>
      <c r="G50" s="8">
        <f t="shared" si="25"/>
        <v>0.10707856230767621</v>
      </c>
    </row>
    <row r="51" spans="1:9" x14ac:dyDescent="0.35">
      <c r="A51" t="s">
        <v>444</v>
      </c>
      <c r="B51" s="2">
        <v>6563020</v>
      </c>
      <c r="C51" s="2">
        <v>4420550</v>
      </c>
      <c r="D51" s="2">
        <v>2142470</v>
      </c>
      <c r="E51" s="8">
        <f t="shared" si="26"/>
        <v>4.3284324712712152E-2</v>
      </c>
      <c r="F51" s="8">
        <f t="shared" si="25"/>
        <v>5.8743365714395201E-2</v>
      </c>
      <c r="G51" s="8">
        <f t="shared" si="25"/>
        <v>1.2772696116665427E-2</v>
      </c>
    </row>
    <row r="52" spans="1:9" x14ac:dyDescent="0.35">
      <c r="A52" t="s">
        <v>445</v>
      </c>
      <c r="B52" s="2">
        <v>7304350</v>
      </c>
      <c r="C52" s="2">
        <v>5066790</v>
      </c>
      <c r="D52" s="2">
        <v>2237560</v>
      </c>
      <c r="E52" s="8">
        <f t="shared" si="26"/>
        <v>0.11295562104031376</v>
      </c>
      <c r="F52" s="8">
        <f t="shared" si="25"/>
        <v>0.14618995373878807</v>
      </c>
      <c r="G52" s="8">
        <f t="shared" si="25"/>
        <v>4.4383351925581183E-2</v>
      </c>
    </row>
    <row r="53" spans="1:9" x14ac:dyDescent="0.35">
      <c r="A53" t="s">
        <v>446</v>
      </c>
      <c r="B53" s="2">
        <v>7951520</v>
      </c>
      <c r="C53" s="2">
        <v>5552400</v>
      </c>
      <c r="D53" s="2">
        <v>2399120</v>
      </c>
      <c r="E53" s="8">
        <f t="shared" si="26"/>
        <v>8.8600628392670133E-2</v>
      </c>
      <c r="F53" s="8">
        <f t="shared" si="25"/>
        <v>9.5841745957499613E-2</v>
      </c>
      <c r="G53" s="8">
        <f t="shared" si="25"/>
        <v>7.2203650404905284E-2</v>
      </c>
    </row>
    <row r="54" spans="1:9" x14ac:dyDescent="0.35">
      <c r="A54" t="s">
        <v>107</v>
      </c>
      <c r="B54" s="2">
        <v>8540980</v>
      </c>
      <c r="C54" s="2">
        <v>6075890</v>
      </c>
      <c r="D54" s="2">
        <v>2465090</v>
      </c>
      <c r="E54" s="8">
        <f t="shared" si="26"/>
        <v>7.4131738334305863E-2</v>
      </c>
      <c r="F54" s="8">
        <f t="shared" si="25"/>
        <v>9.4281752035155986E-2</v>
      </c>
      <c r="G54" s="8">
        <f t="shared" si="25"/>
        <v>2.7497582446897262E-2</v>
      </c>
    </row>
    <row r="55" spans="1:9" x14ac:dyDescent="0.35">
      <c r="E55" s="8">
        <f>(B54/B47-1)/7</f>
        <v>0.1263557205109414</v>
      </c>
      <c r="F55" s="8">
        <f t="shared" ref="F55:G55" si="27">(C54/C47-1)/7</f>
        <v>0.15404797088361658</v>
      </c>
      <c r="G55" s="8">
        <f t="shared" si="27"/>
        <v>7.6034904237115813E-2</v>
      </c>
    </row>
    <row r="57" spans="1:9" x14ac:dyDescent="0.35">
      <c r="B57" t="s">
        <v>530</v>
      </c>
      <c r="C57" t="s">
        <v>496</v>
      </c>
      <c r="D57" t="s">
        <v>533</v>
      </c>
      <c r="E57" t="s">
        <v>534</v>
      </c>
      <c r="F57" t="s">
        <v>565</v>
      </c>
      <c r="G57" t="s">
        <v>531</v>
      </c>
      <c r="H57" t="s">
        <v>532</v>
      </c>
      <c r="I57" t="s">
        <v>506</v>
      </c>
    </row>
    <row r="58" spans="1:9" x14ac:dyDescent="0.35">
      <c r="A58" t="s">
        <v>440</v>
      </c>
      <c r="B58" s="2">
        <v>29714640</v>
      </c>
      <c r="C58" s="1">
        <v>2288550</v>
      </c>
      <c r="D58" s="1">
        <v>4339670</v>
      </c>
      <c r="E58" s="1">
        <v>433360</v>
      </c>
      <c r="F58" s="1">
        <v>1710980</v>
      </c>
      <c r="G58" s="2">
        <f>C47</f>
        <v>2923440</v>
      </c>
      <c r="H58" s="2">
        <f>D47</f>
        <v>1608810</v>
      </c>
      <c r="I58" s="2">
        <f>B58-SUM(C58:H58)</f>
        <v>16409830</v>
      </c>
    </row>
    <row r="59" spans="1:9" x14ac:dyDescent="0.35">
      <c r="A59" t="s">
        <v>107</v>
      </c>
      <c r="B59" s="2">
        <v>52475290</v>
      </c>
      <c r="C59" s="1">
        <v>4151870</v>
      </c>
      <c r="D59" s="1">
        <v>7715720</v>
      </c>
      <c r="E59" s="1">
        <v>750580</v>
      </c>
      <c r="F59" s="1">
        <v>4591420</v>
      </c>
      <c r="G59" s="2">
        <f>C54</f>
        <v>6075890</v>
      </c>
      <c r="H59" s="2">
        <f>D54</f>
        <v>2465090</v>
      </c>
      <c r="I59" s="2">
        <f>B59-SUM(C59:H59)</f>
        <v>26724720</v>
      </c>
    </row>
    <row r="60" spans="1:9" x14ac:dyDescent="0.35">
      <c r="B60" s="8">
        <f>(B59/B58)^(1/7)-1</f>
        <v>8.4634669096923076E-2</v>
      </c>
      <c r="C60" s="8">
        <f t="shared" ref="C60:F60" si="28">(C59/C58)^(1/7)-1</f>
        <v>8.8816674233372028E-2</v>
      </c>
      <c r="D60" s="8">
        <f t="shared" si="28"/>
        <v>8.5682460814530348E-2</v>
      </c>
      <c r="E60" s="8">
        <f t="shared" si="28"/>
        <v>8.1628966485693066E-2</v>
      </c>
      <c r="F60" s="8">
        <f t="shared" si="28"/>
        <v>0.15144488669586087</v>
      </c>
      <c r="G60" s="8">
        <f t="shared" ref="G60" si="29">(G59/G58)^(1/7)-1</f>
        <v>0.11016609509833963</v>
      </c>
      <c r="H60" s="8">
        <f t="shared" ref="H60:I60" si="30">(H59/H58)^(1/7)-1</f>
        <v>6.2858455363005161E-2</v>
      </c>
      <c r="I60" s="8">
        <f t="shared" si="30"/>
        <v>7.2157135431904385E-2</v>
      </c>
    </row>
    <row r="61" spans="1:9" x14ac:dyDescent="0.35">
      <c r="B61" s="8">
        <f>(B59/B58-1)/7</f>
        <v>0.10942489724160979</v>
      </c>
      <c r="C61" s="8">
        <f t="shared" ref="C61:I61" si="31">(C59/C58-1)/7</f>
        <v>0.11631319893756809</v>
      </c>
      <c r="D61" s="8">
        <f t="shared" si="31"/>
        <v>0.11113583685922136</v>
      </c>
      <c r="E61" s="8">
        <f t="shared" si="31"/>
        <v>0.10457158680344945</v>
      </c>
      <c r="F61" s="8">
        <f t="shared" si="31"/>
        <v>0.24050043166572874</v>
      </c>
      <c r="G61" s="8">
        <f t="shared" si="31"/>
        <v>0.15404797088361658</v>
      </c>
      <c r="H61" s="8">
        <f t="shared" si="31"/>
        <v>7.6034904237115813E-2</v>
      </c>
      <c r="I61" s="8">
        <f t="shared" si="31"/>
        <v>8.9797134661706676E-2</v>
      </c>
    </row>
    <row r="62" spans="1:9" x14ac:dyDescent="0.35">
      <c r="C62" s="1"/>
      <c r="D62" s="1"/>
      <c r="E62" s="1"/>
      <c r="F62" s="1"/>
    </row>
    <row r="63" spans="1:9" x14ac:dyDescent="0.35">
      <c r="C63" s="1"/>
      <c r="D63" s="1"/>
      <c r="E63" s="1"/>
      <c r="F63" s="1"/>
    </row>
    <row r="64" spans="1:9" x14ac:dyDescent="0.35">
      <c r="A64" t="s">
        <v>440</v>
      </c>
      <c r="B64" s="2">
        <v>29714640</v>
      </c>
      <c r="C64" s="1"/>
      <c r="D64" s="1"/>
      <c r="E64" s="1"/>
      <c r="F64" s="1"/>
    </row>
    <row r="65" spans="1:6" x14ac:dyDescent="0.35">
      <c r="A65" t="s">
        <v>441</v>
      </c>
      <c r="B65" s="2">
        <v>32530720</v>
      </c>
      <c r="C65" s="8">
        <f>B65/B64-1</f>
        <v>9.4770793117466612E-2</v>
      </c>
    </row>
    <row r="66" spans="1:6" x14ac:dyDescent="0.35">
      <c r="A66" t="s">
        <v>442</v>
      </c>
      <c r="B66" s="2">
        <v>35643630</v>
      </c>
      <c r="C66" s="8">
        <f t="shared" ref="C66:C71" si="32">B66/B65-1</f>
        <v>9.5691395702277804E-2</v>
      </c>
    </row>
    <row r="67" spans="1:6" x14ac:dyDescent="0.35">
      <c r="A67" t="s">
        <v>443</v>
      </c>
      <c r="B67" s="2">
        <v>38966360</v>
      </c>
      <c r="C67" s="8">
        <f t="shared" si="32"/>
        <v>9.3220864429352401E-2</v>
      </c>
    </row>
    <row r="68" spans="1:6" x14ac:dyDescent="0.35">
      <c r="A68" t="s">
        <v>444</v>
      </c>
      <c r="B68" s="2">
        <v>41586750</v>
      </c>
      <c r="C68" s="8">
        <f t="shared" si="32"/>
        <v>6.7247492452464197E-2</v>
      </c>
    </row>
    <row r="69" spans="1:6" x14ac:dyDescent="0.35">
      <c r="A69" t="s">
        <v>445</v>
      </c>
      <c r="B69" s="2">
        <v>45160710</v>
      </c>
      <c r="C69" s="8">
        <f t="shared" si="32"/>
        <v>8.5939872675792062E-2</v>
      </c>
    </row>
    <row r="70" spans="1:6" x14ac:dyDescent="0.35">
      <c r="A70" t="s">
        <v>446</v>
      </c>
      <c r="B70" s="2">
        <v>49185330</v>
      </c>
      <c r="C70" s="8">
        <f t="shared" si="32"/>
        <v>8.9117730877127377E-2</v>
      </c>
    </row>
    <row r="71" spans="1:6" x14ac:dyDescent="0.35">
      <c r="A71" t="s">
        <v>107</v>
      </c>
      <c r="B71" s="2">
        <v>52475290</v>
      </c>
      <c r="C71" s="8">
        <f t="shared" si="32"/>
        <v>6.6889050048053011E-2</v>
      </c>
      <c r="D71" s="8">
        <f>B71/B64-1</f>
        <v>0.76597428069126861</v>
      </c>
      <c r="E71">
        <f>D71/7</f>
        <v>0.10942489724160979</v>
      </c>
      <c r="F71" s="8">
        <f>(B71/B64)^(1/7)-1</f>
        <v>8.4634669096923076E-2</v>
      </c>
    </row>
  </sheetData>
  <mergeCells count="8">
    <mergeCell ref="B32:B33"/>
    <mergeCell ref="C32:G32"/>
    <mergeCell ref="I32:M32"/>
    <mergeCell ref="B1:C1"/>
    <mergeCell ref="D1:E1"/>
    <mergeCell ref="B21:B22"/>
    <mergeCell ref="C21:G21"/>
    <mergeCell ref="I21:M2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BF330-4ED1-42BF-9991-ABB6528ED3EA}">
  <dimension ref="A1:Q71"/>
  <sheetViews>
    <sheetView topLeftCell="A10" workbookViewId="0">
      <selection activeCell="O35" sqref="O35"/>
    </sheetView>
  </sheetViews>
  <sheetFormatPr defaultRowHeight="14.5" x14ac:dyDescent="0.35"/>
  <cols>
    <col min="1" max="1" width="57" bestFit="1" customWidth="1"/>
    <col min="2" max="2" width="11.7265625" bestFit="1" customWidth="1"/>
    <col min="3" max="3" width="11.1796875" bestFit="1" customWidth="1"/>
    <col min="4" max="5" width="12.7265625" bestFit="1" customWidth="1"/>
    <col min="6" max="7" width="11.1796875" bestFit="1" customWidth="1"/>
    <col min="9" max="9" width="12.7265625" bestFit="1" customWidth="1"/>
    <col min="15" max="15" width="57" bestFit="1" customWidth="1"/>
    <col min="16" max="16" width="12.7265625" bestFit="1" customWidth="1"/>
    <col min="17" max="17" width="13.81640625" bestFit="1" customWidth="1"/>
  </cols>
  <sheetData>
    <row r="1" spans="1:17" x14ac:dyDescent="0.35">
      <c r="B1" s="150" t="s">
        <v>568</v>
      </c>
      <c r="C1" s="150"/>
      <c r="D1" s="150"/>
      <c r="E1" s="150"/>
    </row>
    <row r="2" spans="1:17" x14ac:dyDescent="0.35">
      <c r="B2">
        <v>2004</v>
      </c>
      <c r="C2">
        <v>2011</v>
      </c>
      <c r="P2" s="2"/>
      <c r="Q2" s="2"/>
    </row>
    <row r="3" spans="1:17" x14ac:dyDescent="0.35">
      <c r="A3" t="s">
        <v>132</v>
      </c>
      <c r="B3" s="2">
        <v>29042990</v>
      </c>
      <c r="C3" s="2">
        <f>'Real Growth Cal 2011-19'!B3</f>
        <v>81069459.900000006</v>
      </c>
      <c r="D3" s="2"/>
      <c r="E3" s="2"/>
      <c r="P3" s="2"/>
      <c r="Q3" s="2"/>
    </row>
    <row r="4" spans="1:17" x14ac:dyDescent="0.35">
      <c r="A4" t="s">
        <v>477</v>
      </c>
      <c r="B4" s="2">
        <v>5676350</v>
      </c>
      <c r="C4" s="2">
        <f>'Real Growth Cal 2011-19'!B4</f>
        <v>15019473.199999999</v>
      </c>
      <c r="D4" s="2"/>
      <c r="E4" s="2"/>
      <c r="P4" s="2"/>
      <c r="Q4" s="2"/>
    </row>
    <row r="5" spans="1:17" x14ac:dyDescent="0.35">
      <c r="A5" t="s">
        <v>485</v>
      </c>
      <c r="B5" s="2">
        <v>937590</v>
      </c>
      <c r="C5" s="2">
        <f>'Real Growth Cal 2011-19'!B5</f>
        <v>2610353.7000000002</v>
      </c>
      <c r="D5" s="2"/>
      <c r="E5" s="2"/>
      <c r="P5" s="2"/>
      <c r="Q5" s="2"/>
    </row>
    <row r="6" spans="1:17" x14ac:dyDescent="0.35">
      <c r="A6" t="s">
        <v>486</v>
      </c>
      <c r="B6" s="2">
        <v>5043090</v>
      </c>
      <c r="C6" s="2">
        <f>'Real Growth Cal 2011-19'!B6</f>
        <v>14099855.699999999</v>
      </c>
      <c r="D6" s="2"/>
      <c r="E6" s="2"/>
      <c r="P6" s="2"/>
      <c r="Q6" s="2"/>
    </row>
    <row r="7" spans="1:17" x14ac:dyDescent="0.35">
      <c r="A7" s="59" t="s">
        <v>501</v>
      </c>
      <c r="B7" s="2">
        <v>4460210</v>
      </c>
      <c r="C7" s="2">
        <f>'Real Growth Cal 2011-19'!B7</f>
        <v>12304390</v>
      </c>
      <c r="D7" s="2"/>
      <c r="E7" s="2"/>
      <c r="P7" s="2"/>
      <c r="Q7" s="2"/>
    </row>
    <row r="8" spans="1:17" x14ac:dyDescent="0.35">
      <c r="A8" s="59" t="s">
        <v>504</v>
      </c>
      <c r="B8" s="2">
        <f>B6-B7</f>
        <v>582880</v>
      </c>
      <c r="C8" s="2">
        <f>'Real Growth Cal 2011-19'!B8</f>
        <v>1795465.6999999993</v>
      </c>
      <c r="D8" s="2"/>
      <c r="E8" s="2"/>
      <c r="P8" s="2"/>
      <c r="Q8" s="2"/>
    </row>
    <row r="9" spans="1:17" x14ac:dyDescent="0.35">
      <c r="A9" t="s">
        <v>491</v>
      </c>
      <c r="B9" s="2">
        <v>775030</v>
      </c>
      <c r="C9" s="2">
        <f>'Real Growth Cal 2011-19'!B9</f>
        <v>1866680</v>
      </c>
      <c r="D9" s="2"/>
      <c r="E9" s="2"/>
      <c r="P9" s="2"/>
      <c r="Q9" s="2"/>
    </row>
    <row r="10" spans="1:17" x14ac:dyDescent="0.35">
      <c r="A10" t="s">
        <v>496</v>
      </c>
      <c r="B10" s="2">
        <v>2554470</v>
      </c>
      <c r="C10" s="2">
        <f>'Real Growth Cal 2011-19'!B10</f>
        <v>7773345.5</v>
      </c>
      <c r="D10" s="2"/>
      <c r="E10" s="2"/>
      <c r="P10" s="2"/>
      <c r="Q10" s="2"/>
    </row>
    <row r="11" spans="1:17" x14ac:dyDescent="0.35">
      <c r="A11" t="s">
        <v>497</v>
      </c>
      <c r="B11" s="2">
        <v>14056460</v>
      </c>
      <c r="C11" s="2">
        <f>'Real Growth Cal 2011-19'!B11</f>
        <v>39699751.799999997</v>
      </c>
      <c r="D11" s="2"/>
      <c r="E11" s="2"/>
      <c r="P11" s="2"/>
      <c r="Q11" s="2"/>
    </row>
    <row r="12" spans="1:17" x14ac:dyDescent="0.35">
      <c r="A12" t="s">
        <v>498</v>
      </c>
      <c r="B12" s="2">
        <v>5264150</v>
      </c>
      <c r="C12" s="2">
        <f>'Real Growth Cal 2011-19'!B12</f>
        <v>14131160.6</v>
      </c>
      <c r="D12" s="2"/>
      <c r="E12" s="2"/>
      <c r="P12" s="2"/>
      <c r="Q12" s="2"/>
    </row>
    <row r="13" spans="1:17" x14ac:dyDescent="0.35">
      <c r="A13" t="s">
        <v>499</v>
      </c>
      <c r="B13" s="2">
        <v>5288560</v>
      </c>
      <c r="C13" s="2">
        <f>'Real Growth Cal 2011-19'!B13</f>
        <v>15308773.699999999</v>
      </c>
      <c r="D13" s="2"/>
      <c r="E13" s="2"/>
      <c r="P13" s="2"/>
      <c r="Q13" s="2"/>
    </row>
    <row r="14" spans="1:17" x14ac:dyDescent="0.35">
      <c r="A14" t="s">
        <v>500</v>
      </c>
      <c r="B14" s="2">
        <v>3503750</v>
      </c>
      <c r="C14" s="2">
        <f>'Real Growth Cal 2011-19'!B14</f>
        <v>10259817.5</v>
      </c>
      <c r="D14" s="2"/>
      <c r="E14" s="2"/>
      <c r="P14" s="2"/>
      <c r="Q14" s="2"/>
    </row>
    <row r="15" spans="1:17" x14ac:dyDescent="0.35">
      <c r="A15" t="s">
        <v>502</v>
      </c>
      <c r="B15" s="2">
        <v>2720460</v>
      </c>
      <c r="C15" s="2">
        <f>'Real Growth Cal 2011-19'!B15</f>
        <v>7936810</v>
      </c>
      <c r="D15" s="2"/>
      <c r="E15" s="2"/>
      <c r="P15" s="2"/>
      <c r="Q15" s="2"/>
    </row>
    <row r="16" spans="1:17" x14ac:dyDescent="0.35">
      <c r="A16" t="s">
        <v>503</v>
      </c>
      <c r="B16" s="2">
        <v>303620</v>
      </c>
      <c r="C16" s="2">
        <f>'Real Growth Cal 2011-19'!B16</f>
        <v>899010</v>
      </c>
      <c r="D16" s="2"/>
      <c r="E16" s="2"/>
      <c r="P16" s="2"/>
      <c r="Q16" s="2"/>
    </row>
    <row r="17" spans="1:17" x14ac:dyDescent="0.35">
      <c r="A17" t="s">
        <v>506</v>
      </c>
      <c r="B17" s="2">
        <f>B12-B15-B16</f>
        <v>2240070</v>
      </c>
      <c r="C17" s="2">
        <f>C12-C15-C16</f>
        <v>5295340.5999999996</v>
      </c>
      <c r="D17" s="2"/>
      <c r="E17" s="2"/>
      <c r="P17" s="2"/>
      <c r="Q17" s="2"/>
    </row>
    <row r="18" spans="1:17" x14ac:dyDescent="0.35">
      <c r="A18" t="s">
        <v>519</v>
      </c>
      <c r="B18" s="2">
        <v>1477180</v>
      </c>
      <c r="C18" s="2">
        <f>'Real Growth Cal 2011-19'!B18</f>
        <v>4802260</v>
      </c>
      <c r="D18" s="2"/>
      <c r="E18" s="2"/>
      <c r="P18" s="2"/>
      <c r="Q18" s="2"/>
    </row>
    <row r="19" spans="1:17" x14ac:dyDescent="0.35">
      <c r="A19" t="s">
        <v>520</v>
      </c>
      <c r="B19" s="2">
        <v>3811370</v>
      </c>
      <c r="C19" s="2">
        <f>'Real Growth Cal 2011-19'!B19</f>
        <v>10506513.699999999</v>
      </c>
      <c r="D19" s="2"/>
      <c r="E19" s="2"/>
      <c r="G19" s="8">
        <f>(F24/B24)^(1/7)-1</f>
        <v>0.16562802233657292</v>
      </c>
      <c r="H19" s="8">
        <f>F24/B24-1</f>
        <v>1.9236128157095806</v>
      </c>
      <c r="P19" s="2"/>
      <c r="Q19" s="2"/>
    </row>
    <row r="20" spans="1:17" x14ac:dyDescent="0.35">
      <c r="B20" s="2"/>
      <c r="C20" s="2"/>
      <c r="P20" s="2"/>
      <c r="Q20" s="2"/>
    </row>
    <row r="21" spans="1:17" x14ac:dyDescent="0.35">
      <c r="B21" s="151">
        <v>2004</v>
      </c>
      <c r="C21" s="150">
        <v>2011</v>
      </c>
      <c r="D21" s="150"/>
      <c r="E21" s="150"/>
      <c r="F21" s="150"/>
      <c r="G21" s="150"/>
      <c r="I21" s="150" t="s">
        <v>464</v>
      </c>
      <c r="J21" s="150"/>
      <c r="K21" s="150"/>
      <c r="L21" s="150"/>
      <c r="M21" s="150"/>
      <c r="P21" s="2"/>
      <c r="Q21" s="2"/>
    </row>
    <row r="22" spans="1:17" x14ac:dyDescent="0.35">
      <c r="B22" s="151"/>
      <c r="C22" s="66" t="s">
        <v>523</v>
      </c>
      <c r="D22" s="66" t="s">
        <v>524</v>
      </c>
      <c r="E22" s="66" t="s">
        <v>525</v>
      </c>
      <c r="F22" s="66" t="s">
        <v>526</v>
      </c>
      <c r="G22" s="66" t="s">
        <v>527</v>
      </c>
      <c r="H22" s="66" t="s">
        <v>550</v>
      </c>
      <c r="I22" s="66" t="s">
        <v>523</v>
      </c>
      <c r="J22" s="66" t="s">
        <v>524</v>
      </c>
      <c r="K22" s="66" t="s">
        <v>525</v>
      </c>
      <c r="L22" s="66" t="s">
        <v>526</v>
      </c>
      <c r="M22" s="66" t="s">
        <v>527</v>
      </c>
      <c r="N22" s="66" t="s">
        <v>564</v>
      </c>
      <c r="P22" s="2"/>
      <c r="Q22" s="2"/>
    </row>
    <row r="23" spans="1:17" x14ac:dyDescent="0.35">
      <c r="A23" t="s">
        <v>530</v>
      </c>
      <c r="B23" s="2">
        <f>B3</f>
        <v>29042990</v>
      </c>
      <c r="C23" s="2">
        <f>C3</f>
        <v>81069459.900000006</v>
      </c>
      <c r="D23" s="2">
        <f>SUM(D24:D30)</f>
        <v>79218106.653479412</v>
      </c>
      <c r="E23" s="2">
        <f t="shared" ref="E23:G23" si="0">SUM(E24:E30)</f>
        <v>82245318.137893334</v>
      </c>
      <c r="F23" s="2">
        <f t="shared" si="0"/>
        <v>81302347.748638809</v>
      </c>
      <c r="G23" s="2">
        <f t="shared" si="0"/>
        <v>81302347.748638809</v>
      </c>
      <c r="I23" s="8">
        <f t="shared" ref="I23:M30" si="1">(C23/$B23)^(1/7)-1</f>
        <v>0.15794516448778606</v>
      </c>
      <c r="J23" s="8">
        <f t="shared" si="1"/>
        <v>0.15413000861486981</v>
      </c>
      <c r="K23" s="8">
        <f t="shared" si="1"/>
        <v>0.16032969958485577</v>
      </c>
      <c r="L23" s="8">
        <f t="shared" si="1"/>
        <v>0.15841978383709532</v>
      </c>
      <c r="M23" s="8">
        <f t="shared" si="1"/>
        <v>0.15841978383709532</v>
      </c>
      <c r="N23" s="44">
        <f>B60</f>
        <v>0.15987524605469061</v>
      </c>
      <c r="P23" s="2"/>
      <c r="Q23" s="2"/>
    </row>
    <row r="24" spans="1:17" x14ac:dyDescent="0.35">
      <c r="A24" t="s">
        <v>531</v>
      </c>
      <c r="B24" s="2">
        <f>B7</f>
        <v>4460210</v>
      </c>
      <c r="C24" s="2">
        <f>C7</f>
        <v>12304390</v>
      </c>
      <c r="D24" s="2">
        <f>B24*(1+'Registered manufacturing growth'!Y16)^7</f>
        <v>10955686.021596629</v>
      </c>
      <c r="E24" s="2">
        <f>B24*(1+'Registered manufacturing growth'!Y17)^7</f>
        <v>13982897.506010553</v>
      </c>
      <c r="F24" s="2">
        <f>B24*(1+'Registered manufacturing growth'!Y18)^7</f>
        <v>13039927.116756029</v>
      </c>
      <c r="G24" s="2">
        <f>B24*(1+'Registered manufacturing growth'!Y19)^7</f>
        <v>13039927.116756029</v>
      </c>
      <c r="I24" s="8">
        <f t="shared" si="1"/>
        <v>0.1559999781009771</v>
      </c>
      <c r="J24" s="8">
        <f t="shared" si="1"/>
        <v>0.13698542040133832</v>
      </c>
      <c r="K24" s="8">
        <f t="shared" si="1"/>
        <v>0.17731233788149181</v>
      </c>
      <c r="L24" s="8">
        <f t="shared" si="1"/>
        <v>0.16562802233657292</v>
      </c>
      <c r="M24" s="8">
        <f t="shared" si="1"/>
        <v>0.16562802233657292</v>
      </c>
      <c r="N24" s="8">
        <f>G60</f>
        <v>0.17154677547220265</v>
      </c>
      <c r="P24" s="2"/>
      <c r="Q24" s="2"/>
    </row>
    <row r="25" spans="1:17" x14ac:dyDescent="0.35">
      <c r="A25" t="s">
        <v>532</v>
      </c>
      <c r="B25" s="2">
        <f>B8</f>
        <v>582880</v>
      </c>
      <c r="C25" s="2">
        <f>C8</f>
        <v>1795465.6999999993</v>
      </c>
      <c r="D25" s="2">
        <f>B25*(1+'unregistered manufacturing grow'!E17)^7</f>
        <v>1292816.4318827777</v>
      </c>
      <c r="E25" s="2">
        <f>D25</f>
        <v>1292816.4318827777</v>
      </c>
      <c r="F25" s="2">
        <f t="shared" ref="F25:G29" si="2">E25</f>
        <v>1292816.4318827777</v>
      </c>
      <c r="G25" s="2">
        <f t="shared" si="2"/>
        <v>1292816.4318827777</v>
      </c>
      <c r="I25" s="8">
        <f t="shared" si="1"/>
        <v>0.17435583076796735</v>
      </c>
      <c r="J25" s="8">
        <f t="shared" si="1"/>
        <v>0.12052752700840808</v>
      </c>
      <c r="K25" s="8">
        <f t="shared" si="1"/>
        <v>0.12052752700840808</v>
      </c>
      <c r="L25" s="8">
        <f t="shared" si="1"/>
        <v>0.12052752700840808</v>
      </c>
      <c r="M25" s="8">
        <f t="shared" si="1"/>
        <v>0.12052752700840808</v>
      </c>
      <c r="N25" s="44">
        <f>H60</f>
        <v>0.11772711545072378</v>
      </c>
      <c r="P25" s="2"/>
      <c r="Q25" s="2"/>
    </row>
    <row r="26" spans="1:17" x14ac:dyDescent="0.35">
      <c r="A26" t="s">
        <v>533</v>
      </c>
      <c r="B26" s="2">
        <f>B15</f>
        <v>2720460</v>
      </c>
      <c r="C26" s="2">
        <f>C15</f>
        <v>7936810</v>
      </c>
      <c r="D26" s="2">
        <f>C26</f>
        <v>7936810</v>
      </c>
      <c r="E26" s="2">
        <f>D26</f>
        <v>7936810</v>
      </c>
      <c r="F26" s="2">
        <f t="shared" si="2"/>
        <v>7936810</v>
      </c>
      <c r="G26" s="2">
        <f t="shared" si="2"/>
        <v>7936810</v>
      </c>
      <c r="I26" s="8">
        <f t="shared" si="1"/>
        <v>0.16527677671311758</v>
      </c>
      <c r="J26" s="8">
        <f t="shared" si="1"/>
        <v>0.16527677671311758</v>
      </c>
      <c r="K26" s="8">
        <f t="shared" si="1"/>
        <v>0.16527677671311758</v>
      </c>
      <c r="L26" s="8">
        <f t="shared" si="1"/>
        <v>0.16527677671311758</v>
      </c>
      <c r="M26" s="8">
        <f t="shared" si="1"/>
        <v>0.16527677671311758</v>
      </c>
      <c r="N26" s="44">
        <f>D60</f>
        <v>0.1735667529773568</v>
      </c>
      <c r="P26" s="2"/>
      <c r="Q26" s="2"/>
    </row>
    <row r="27" spans="1:17" x14ac:dyDescent="0.35">
      <c r="A27" t="s">
        <v>534</v>
      </c>
      <c r="B27" s="2">
        <f>B16</f>
        <v>303620</v>
      </c>
      <c r="C27" s="2">
        <f>C16</f>
        <v>899010</v>
      </c>
      <c r="D27" s="2">
        <f>C27</f>
        <v>899010</v>
      </c>
      <c r="E27" s="2">
        <f>D27</f>
        <v>899010</v>
      </c>
      <c r="F27" s="2">
        <f t="shared" si="2"/>
        <v>899010</v>
      </c>
      <c r="G27" s="2">
        <f t="shared" si="2"/>
        <v>899010</v>
      </c>
      <c r="I27" s="8">
        <f t="shared" si="1"/>
        <v>0.16774424393674026</v>
      </c>
      <c r="J27" s="8">
        <f t="shared" si="1"/>
        <v>0.16774424393674026</v>
      </c>
      <c r="K27" s="8">
        <f t="shared" si="1"/>
        <v>0.16774424393674026</v>
      </c>
      <c r="L27" s="8">
        <f t="shared" si="1"/>
        <v>0.16774424393674026</v>
      </c>
      <c r="M27" s="8">
        <f t="shared" si="1"/>
        <v>0.16774424393674026</v>
      </c>
      <c r="N27" s="44">
        <f>E60</f>
        <v>0.1661246052204377</v>
      </c>
      <c r="P27" s="2"/>
      <c r="Q27" s="2"/>
    </row>
    <row r="28" spans="1:17" x14ac:dyDescent="0.35">
      <c r="A28" t="s">
        <v>496</v>
      </c>
      <c r="B28" s="2">
        <f>B10</f>
        <v>2554470</v>
      </c>
      <c r="C28" s="2">
        <f>C10</f>
        <v>7773345.5</v>
      </c>
      <c r="D28" s="2">
        <f>C28</f>
        <v>7773345.5</v>
      </c>
      <c r="E28" s="2">
        <f>D28</f>
        <v>7773345.5</v>
      </c>
      <c r="F28" s="2">
        <f t="shared" si="2"/>
        <v>7773345.5</v>
      </c>
      <c r="G28" s="2">
        <f t="shared" si="2"/>
        <v>7773345.5</v>
      </c>
      <c r="I28" s="8">
        <f t="shared" si="1"/>
        <v>0.17231380886847036</v>
      </c>
      <c r="J28" s="8">
        <f t="shared" si="1"/>
        <v>0.17231380886847036</v>
      </c>
      <c r="K28" s="8">
        <f t="shared" si="1"/>
        <v>0.17231380886847036</v>
      </c>
      <c r="L28" s="8">
        <f t="shared" si="1"/>
        <v>0.17231380886847036</v>
      </c>
      <c r="M28" s="8">
        <f t="shared" si="1"/>
        <v>0.17231380886847036</v>
      </c>
      <c r="N28" s="44">
        <f>C60</f>
        <v>0.17071600736630077</v>
      </c>
    </row>
    <row r="29" spans="1:17" x14ac:dyDescent="0.35">
      <c r="A29" t="s">
        <v>519</v>
      </c>
      <c r="B29" s="2">
        <f>B18</f>
        <v>1477180</v>
      </c>
      <c r="C29" s="2">
        <f>C18</f>
        <v>4802260</v>
      </c>
      <c r="D29" s="2">
        <f>C29</f>
        <v>4802260</v>
      </c>
      <c r="E29" s="2">
        <f>D29</f>
        <v>4802260</v>
      </c>
      <c r="F29" s="2">
        <f t="shared" si="2"/>
        <v>4802260</v>
      </c>
      <c r="G29" s="2">
        <f t="shared" si="2"/>
        <v>4802260</v>
      </c>
      <c r="I29" s="8">
        <f t="shared" si="1"/>
        <v>0.18343553919202238</v>
      </c>
      <c r="J29" s="8">
        <f t="shared" si="1"/>
        <v>0.18343553919202238</v>
      </c>
      <c r="K29" s="8">
        <f t="shared" si="1"/>
        <v>0.18343553919202238</v>
      </c>
      <c r="L29" s="8">
        <f t="shared" si="1"/>
        <v>0.18343553919202238</v>
      </c>
      <c r="M29" s="8">
        <f t="shared" si="1"/>
        <v>0.18343553919202238</v>
      </c>
      <c r="N29" s="44">
        <f>F60</f>
        <v>0.15929084692369444</v>
      </c>
    </row>
    <row r="30" spans="1:17" x14ac:dyDescent="0.35">
      <c r="A30" t="s">
        <v>535</v>
      </c>
      <c r="B30" s="2">
        <f>B23-SUM(B24:B29)</f>
        <v>16944170</v>
      </c>
      <c r="C30" s="2">
        <f>C23-SUM(C24:C29)</f>
        <v>45558178.700000003</v>
      </c>
      <c r="D30" s="2">
        <f>C30</f>
        <v>45558178.700000003</v>
      </c>
      <c r="E30" s="2">
        <f t="shared" ref="E30:G30" si="3">D30</f>
        <v>45558178.700000003</v>
      </c>
      <c r="F30" s="2">
        <f t="shared" si="3"/>
        <v>45558178.700000003</v>
      </c>
      <c r="G30" s="2">
        <f t="shared" si="3"/>
        <v>45558178.700000003</v>
      </c>
      <c r="I30" s="8">
        <f t="shared" si="1"/>
        <v>0.15176458885353905</v>
      </c>
      <c r="J30" s="8">
        <f t="shared" si="1"/>
        <v>0.15176458885353905</v>
      </c>
      <c r="K30" s="8">
        <f t="shared" si="1"/>
        <v>0.15176458885353905</v>
      </c>
      <c r="L30" s="8">
        <f t="shared" si="1"/>
        <v>0.15176458885353905</v>
      </c>
      <c r="M30" s="8">
        <f t="shared" si="1"/>
        <v>0.15176458885353905</v>
      </c>
      <c r="N30" s="44">
        <f>I60</f>
        <v>0.1559878667232979</v>
      </c>
    </row>
    <row r="32" spans="1:17" x14ac:dyDescent="0.35">
      <c r="B32" s="151">
        <v>2011</v>
      </c>
      <c r="C32" s="150">
        <v>2019</v>
      </c>
      <c r="D32" s="150"/>
      <c r="E32" s="150"/>
      <c r="F32" s="150"/>
      <c r="G32" s="150"/>
      <c r="I32" s="150" t="s">
        <v>536</v>
      </c>
      <c r="J32" s="150"/>
      <c r="K32" s="150"/>
      <c r="L32" s="150"/>
      <c r="M32" s="150"/>
    </row>
    <row r="33" spans="1:13" x14ac:dyDescent="0.35">
      <c r="B33" s="151"/>
      <c r="C33" s="66" t="s">
        <v>523</v>
      </c>
      <c r="D33" s="66" t="s">
        <v>524</v>
      </c>
      <c r="E33" s="66" t="s">
        <v>525</v>
      </c>
      <c r="F33" s="66" t="s">
        <v>526</v>
      </c>
      <c r="G33" s="66" t="s">
        <v>527</v>
      </c>
      <c r="I33" s="66" t="s">
        <v>523</v>
      </c>
      <c r="J33" s="66" t="s">
        <v>524</v>
      </c>
      <c r="K33" s="66" t="s">
        <v>525</v>
      </c>
      <c r="L33" s="66" t="s">
        <v>526</v>
      </c>
      <c r="M33" s="66" t="s">
        <v>527</v>
      </c>
    </row>
    <row r="34" spans="1:13" x14ac:dyDescent="0.35">
      <c r="A34" t="s">
        <v>530</v>
      </c>
      <c r="B34" s="2">
        <f>B14</f>
        <v>3503750</v>
      </c>
      <c r="C34" s="2">
        <f>C14</f>
        <v>10259817.5</v>
      </c>
      <c r="D34" s="2" t="e" vm="3">
        <f>SUM(D35:D41)</f>
        <v>#VALUE!</v>
      </c>
      <c r="E34" s="2" t="e" vm="3">
        <f t="shared" ref="E34:G34" si="4">SUM(E35:E41)</f>
        <v>#VALUE!</v>
      </c>
      <c r="F34" s="2" t="e">
        <f t="shared" si="4"/>
        <v>#VALUE!</v>
      </c>
      <c r="G34" s="2" t="e" vm="3">
        <f t="shared" si="4"/>
        <v>#VALUE!</v>
      </c>
      <c r="I34" s="8">
        <f>(C34/$B34-1)/8</f>
        <v>0.24102987870139136</v>
      </c>
      <c r="J34" s="8" t="e" vm="4">
        <f>(D34/$B34-1)/8</f>
        <v>#VALUE!</v>
      </c>
      <c r="K34" s="8" t="e" vm="4">
        <f t="shared" ref="K34:M41" si="5">(E34/$B34-1)/8</f>
        <v>#VALUE!</v>
      </c>
      <c r="L34" s="8" t="e">
        <f t="shared" si="5"/>
        <v>#VALUE!</v>
      </c>
      <c r="M34" s="8" t="e" vm="4">
        <f t="shared" si="5"/>
        <v>#VALUE!</v>
      </c>
    </row>
    <row r="35" spans="1:13" x14ac:dyDescent="0.35">
      <c r="A35" t="s">
        <v>531</v>
      </c>
      <c r="B35" s="2">
        <f>B18</f>
        <v>1477180</v>
      </c>
      <c r="C35" s="2">
        <f>C18</f>
        <v>4802260</v>
      </c>
      <c r="D35" s="2">
        <f>B35*(1+'Registered manufacturing growth'!Z20)^8</f>
        <v>3408294.3638510122</v>
      </c>
      <c r="E35" s="2">
        <f>B35*(1+'Registered manufacturing growth'!Z21)^8</f>
        <v>1477180</v>
      </c>
      <c r="F35" s="2" t="e">
        <f>B35*(1+'Registered manufacturing growth'!Z22)^8</f>
        <v>#VALUE!</v>
      </c>
      <c r="G35" s="2">
        <f>B35*(1+'Registered manufacturing growth'!Z23)^8</f>
        <v>2368256.2951227608</v>
      </c>
      <c r="I35" s="8">
        <f t="shared" ref="I35:J41" si="6">(C35/$B35-1)/8</f>
        <v>0.28137058449207275</v>
      </c>
      <c r="J35" s="8">
        <f t="shared" si="6"/>
        <v>0.16341224189426917</v>
      </c>
      <c r="K35" s="8">
        <f t="shared" si="5"/>
        <v>0</v>
      </c>
      <c r="L35" s="8" t="e">
        <f t="shared" si="5"/>
        <v>#VALUE!</v>
      </c>
      <c r="M35" s="8">
        <f t="shared" si="5"/>
        <v>7.5403496452934038E-2</v>
      </c>
    </row>
    <row r="36" spans="1:13" x14ac:dyDescent="0.35">
      <c r="A36" t="s">
        <v>532</v>
      </c>
      <c r="B36" s="2">
        <f>B19</f>
        <v>3811370</v>
      </c>
      <c r="C36" s="2">
        <f>C19</f>
        <v>10506513.699999999</v>
      </c>
      <c r="D36" s="2">
        <f>B36*(1+'unregistered manufacturing grow'!F19)^8</f>
        <v>3811370</v>
      </c>
      <c r="E36" s="2">
        <f>D36</f>
        <v>3811370</v>
      </c>
      <c r="F36" s="2">
        <f t="shared" ref="F36:G40" si="7">E36</f>
        <v>3811370</v>
      </c>
      <c r="G36" s="2">
        <f t="shared" si="7"/>
        <v>3811370</v>
      </c>
      <c r="I36" s="8">
        <f t="shared" si="6"/>
        <v>0.21957798967300468</v>
      </c>
      <c r="J36" s="8">
        <f t="shared" si="6"/>
        <v>0</v>
      </c>
      <c r="K36" s="8">
        <f t="shared" si="5"/>
        <v>0</v>
      </c>
      <c r="L36" s="8">
        <f t="shared" si="5"/>
        <v>0</v>
      </c>
      <c r="M36" s="8">
        <f t="shared" si="5"/>
        <v>0</v>
      </c>
    </row>
    <row r="37" spans="1:13" x14ac:dyDescent="0.35">
      <c r="A37" t="s">
        <v>533</v>
      </c>
      <c r="B37" s="2">
        <f>B26</f>
        <v>2720460</v>
      </c>
      <c r="C37" s="2">
        <f>C26</f>
        <v>7936810</v>
      </c>
      <c r="D37" s="2" t="e" vm="5">
        <f>B37*(1+'trade and repair'!G26)^8</f>
        <v>#VALUE!</v>
      </c>
      <c r="E37" s="2" t="e" vm="3">
        <f>D37</f>
        <v>#VALUE!</v>
      </c>
      <c r="F37" s="2" t="e" vm="3">
        <f t="shared" si="7"/>
        <v>#VALUE!</v>
      </c>
      <c r="G37" s="2" t="e" vm="3">
        <f t="shared" si="7"/>
        <v>#VALUE!</v>
      </c>
      <c r="I37" s="8">
        <f t="shared" si="6"/>
        <v>0.23968143255184787</v>
      </c>
      <c r="J37" s="8" t="e" vm="4">
        <f t="shared" si="6"/>
        <v>#VALUE!</v>
      </c>
      <c r="K37" s="8" t="e" vm="4">
        <f t="shared" si="5"/>
        <v>#VALUE!</v>
      </c>
      <c r="L37" s="8" t="e" vm="4">
        <f t="shared" si="5"/>
        <v>#VALUE!</v>
      </c>
      <c r="M37" s="8" t="e" vm="4">
        <f t="shared" si="5"/>
        <v>#VALUE!</v>
      </c>
    </row>
    <row r="38" spans="1:13" x14ac:dyDescent="0.35">
      <c r="A38" t="s">
        <v>534</v>
      </c>
      <c r="B38" s="2">
        <f>B27</f>
        <v>303620</v>
      </c>
      <c r="C38" s="2">
        <f>C27</f>
        <v>899010</v>
      </c>
      <c r="D38" s="2" t="e" vm="5">
        <f>B38*(1+hotel!G29)^(8)</f>
        <v>#VALUE!</v>
      </c>
      <c r="E38" s="2" t="e" vm="3">
        <f>D38</f>
        <v>#VALUE!</v>
      </c>
      <c r="F38" s="2" t="e" vm="3">
        <f t="shared" si="7"/>
        <v>#VALUE!</v>
      </c>
      <c r="G38" s="2" t="e" vm="3">
        <f t="shared" si="7"/>
        <v>#VALUE!</v>
      </c>
      <c r="I38" s="8">
        <f t="shared" si="6"/>
        <v>0.24512136881628349</v>
      </c>
      <c r="J38" s="8" t="e" vm="4">
        <f t="shared" si="6"/>
        <v>#VALUE!</v>
      </c>
      <c r="K38" s="8" t="e" vm="4">
        <f t="shared" si="5"/>
        <v>#VALUE!</v>
      </c>
      <c r="L38" s="8" t="e" vm="4">
        <f t="shared" si="5"/>
        <v>#VALUE!</v>
      </c>
      <c r="M38" s="8" t="e" vm="4">
        <f t="shared" si="5"/>
        <v>#VALUE!</v>
      </c>
    </row>
    <row r="39" spans="1:13" x14ac:dyDescent="0.35">
      <c r="A39" t="s">
        <v>496</v>
      </c>
      <c r="B39" s="2">
        <f>B21</f>
        <v>2004</v>
      </c>
      <c r="C39" s="2">
        <f>C21</f>
        <v>2011</v>
      </c>
      <c r="D39" s="2">
        <f>B39*(1+Construction!E38)^8</f>
        <v>2004</v>
      </c>
      <c r="E39" s="2">
        <f>D39</f>
        <v>2004</v>
      </c>
      <c r="F39" s="2">
        <f t="shared" si="7"/>
        <v>2004</v>
      </c>
      <c r="G39" s="2">
        <f t="shared" si="7"/>
        <v>2004</v>
      </c>
      <c r="I39" s="8">
        <f t="shared" si="6"/>
        <v>4.3662674650699063E-4</v>
      </c>
      <c r="J39" s="8">
        <f t="shared" si="6"/>
        <v>0</v>
      </c>
      <c r="K39" s="8">
        <f t="shared" si="5"/>
        <v>0</v>
      </c>
      <c r="L39" s="8">
        <f t="shared" si="5"/>
        <v>0</v>
      </c>
      <c r="M39" s="8">
        <f t="shared" si="5"/>
        <v>0</v>
      </c>
    </row>
    <row r="40" spans="1:13" x14ac:dyDescent="0.35">
      <c r="A40" t="s">
        <v>519</v>
      </c>
      <c r="B40" s="2">
        <f>B29</f>
        <v>1477180</v>
      </c>
      <c r="C40" s="2">
        <f>C29</f>
        <v>4802260</v>
      </c>
      <c r="D40" s="2" t="e">
        <f>B40*(1+'Financial Services'!F26)^8</f>
        <v>#VALUE!</v>
      </c>
      <c r="E40" s="2" t="e">
        <f>D40</f>
        <v>#VALUE!</v>
      </c>
      <c r="F40" s="2" t="e">
        <f t="shared" si="7"/>
        <v>#VALUE!</v>
      </c>
      <c r="G40" s="2" t="e">
        <f t="shared" si="7"/>
        <v>#VALUE!</v>
      </c>
      <c r="I40" s="8">
        <f t="shared" si="6"/>
        <v>0.28137058449207275</v>
      </c>
      <c r="J40" s="8" t="e">
        <f t="shared" si="6"/>
        <v>#VALUE!</v>
      </c>
      <c r="K40" s="8" t="e">
        <f t="shared" si="5"/>
        <v>#VALUE!</v>
      </c>
      <c r="L40" s="8" t="e">
        <f t="shared" si="5"/>
        <v>#VALUE!</v>
      </c>
      <c r="M40" s="8" t="e">
        <f t="shared" si="5"/>
        <v>#VALUE!</v>
      </c>
    </row>
    <row r="41" spans="1:13" x14ac:dyDescent="0.35">
      <c r="A41" t="s">
        <v>535</v>
      </c>
      <c r="B41" s="2">
        <f>B34-SUM(B35:B40)</f>
        <v>-6288064</v>
      </c>
      <c r="C41" s="2">
        <f>C34-SUM(C35:C40)</f>
        <v>-18689047.199999999</v>
      </c>
      <c r="D41" s="2">
        <f>C41</f>
        <v>-18689047.199999999</v>
      </c>
      <c r="E41" s="2">
        <f t="shared" ref="E41:G41" si="8">D41</f>
        <v>-18689047.199999999</v>
      </c>
      <c r="F41" s="2">
        <f t="shared" si="8"/>
        <v>-18689047.199999999</v>
      </c>
      <c r="G41" s="2">
        <f t="shared" si="8"/>
        <v>-18689047.199999999</v>
      </c>
      <c r="I41" s="8">
        <f t="shared" si="6"/>
        <v>0.24651830833782862</v>
      </c>
      <c r="J41" s="8">
        <f t="shared" si="6"/>
        <v>0.24651830833782862</v>
      </c>
      <c r="K41" s="8">
        <f t="shared" si="5"/>
        <v>0.24651830833782862</v>
      </c>
      <c r="L41" s="8">
        <f t="shared" si="5"/>
        <v>0.24651830833782862</v>
      </c>
      <c r="M41" s="8">
        <f t="shared" si="5"/>
        <v>0.24651830833782862</v>
      </c>
    </row>
    <row r="46" spans="1:13" x14ac:dyDescent="0.35">
      <c r="B46" t="s">
        <v>132</v>
      </c>
      <c r="C46" t="s">
        <v>501</v>
      </c>
      <c r="D46" t="s">
        <v>504</v>
      </c>
    </row>
    <row r="47" spans="1:13" x14ac:dyDescent="0.35">
      <c r="A47" t="s">
        <v>440</v>
      </c>
      <c r="B47" s="2">
        <v>4532250</v>
      </c>
      <c r="C47" s="2">
        <v>2923440</v>
      </c>
      <c r="D47" s="2">
        <v>1608810</v>
      </c>
    </row>
    <row r="48" spans="1:13" x14ac:dyDescent="0.35">
      <c r="A48" t="s">
        <v>441</v>
      </c>
      <c r="B48" s="2">
        <v>5216690</v>
      </c>
      <c r="C48" s="2">
        <v>3454430</v>
      </c>
      <c r="D48" s="2">
        <v>1762260</v>
      </c>
      <c r="E48" s="8">
        <f>B48/B47-1</f>
        <v>0.15101550002758013</v>
      </c>
      <c r="F48" s="8">
        <f t="shared" ref="F48:G54" si="9">C48/C47-1</f>
        <v>0.18163191308869009</v>
      </c>
      <c r="G48" s="8">
        <f t="shared" si="9"/>
        <v>9.5381058049117007E-2</v>
      </c>
    </row>
    <row r="49" spans="1:9" x14ac:dyDescent="0.35">
      <c r="A49" t="s">
        <v>442</v>
      </c>
      <c r="B49" s="2">
        <v>6348280</v>
      </c>
      <c r="C49" s="2">
        <v>4270750</v>
      </c>
      <c r="D49" s="2">
        <v>2077530</v>
      </c>
      <c r="E49" s="8">
        <f t="shared" ref="E49:E54" si="10">B49/B48-1</f>
        <v>0.21691724062576068</v>
      </c>
      <c r="F49" s="8">
        <f t="shared" si="9"/>
        <v>0.23631105565896537</v>
      </c>
      <c r="G49" s="8">
        <f t="shared" si="9"/>
        <v>0.17890095672602224</v>
      </c>
    </row>
    <row r="50" spans="1:9" x14ac:dyDescent="0.35">
      <c r="A50" t="s">
        <v>443</v>
      </c>
      <c r="B50" s="2">
        <v>7327200</v>
      </c>
      <c r="C50" s="2">
        <v>4927580</v>
      </c>
      <c r="D50" s="2">
        <v>2399620</v>
      </c>
      <c r="E50" s="8">
        <f t="shared" si="10"/>
        <v>0.15420239812988723</v>
      </c>
      <c r="F50" s="8">
        <f t="shared" si="9"/>
        <v>0.15379734238716858</v>
      </c>
      <c r="G50" s="8">
        <f t="shared" si="9"/>
        <v>0.1550350656789552</v>
      </c>
    </row>
    <row r="51" spans="1:9" x14ac:dyDescent="0.35">
      <c r="A51" t="s">
        <v>444</v>
      </c>
      <c r="B51" s="2">
        <v>8183220</v>
      </c>
      <c r="C51" s="2">
        <v>5614600</v>
      </c>
      <c r="D51" s="2">
        <v>2568620</v>
      </c>
      <c r="E51" s="8">
        <f t="shared" si="10"/>
        <v>0.11682771044873896</v>
      </c>
      <c r="F51" s="8">
        <f t="shared" si="9"/>
        <v>0.13942340865089964</v>
      </c>
      <c r="G51" s="8">
        <f t="shared" si="9"/>
        <v>7.0427817737808596E-2</v>
      </c>
    </row>
    <row r="52" spans="1:9" x14ac:dyDescent="0.35">
      <c r="A52" t="s">
        <v>445</v>
      </c>
      <c r="B52" s="2">
        <v>9221510</v>
      </c>
      <c r="C52" s="2">
        <v>6435380</v>
      </c>
      <c r="D52" s="2">
        <v>2786130</v>
      </c>
      <c r="E52" s="8">
        <f t="shared" si="10"/>
        <v>0.12688037227399485</v>
      </c>
      <c r="F52" s="8">
        <f t="shared" si="9"/>
        <v>0.14618672746054928</v>
      </c>
      <c r="G52" s="8">
        <f t="shared" si="9"/>
        <v>8.4679711284658676E-2</v>
      </c>
    </row>
    <row r="53" spans="1:9" x14ac:dyDescent="0.35">
      <c r="A53" t="s">
        <v>446</v>
      </c>
      <c r="B53" s="2">
        <v>10724890</v>
      </c>
      <c r="C53" s="2">
        <v>7545530</v>
      </c>
      <c r="D53" s="2">
        <v>3179360</v>
      </c>
      <c r="E53" s="8">
        <f t="shared" si="10"/>
        <v>0.1630296990406126</v>
      </c>
      <c r="F53" s="8">
        <f t="shared" si="9"/>
        <v>0.17250729560647549</v>
      </c>
      <c r="G53" s="8">
        <f t="shared" si="9"/>
        <v>0.14113842498375884</v>
      </c>
    </row>
    <row r="54" spans="1:9" x14ac:dyDescent="0.35">
      <c r="A54" t="s">
        <v>107</v>
      </c>
      <c r="B54" s="2">
        <v>12361820</v>
      </c>
      <c r="C54" s="2">
        <v>8855470</v>
      </c>
      <c r="D54" s="2">
        <v>3506350</v>
      </c>
      <c r="E54" s="8">
        <f t="shared" si="10"/>
        <v>0.15262907125387759</v>
      </c>
      <c r="F54" s="8">
        <f t="shared" si="9"/>
        <v>0.17360476997639651</v>
      </c>
      <c r="G54" s="8">
        <f t="shared" si="9"/>
        <v>0.10284774294197585</v>
      </c>
    </row>
    <row r="55" spans="1:9" x14ac:dyDescent="0.35">
      <c r="A55" t="s">
        <v>108</v>
      </c>
      <c r="B55" s="2">
        <v>13209070</v>
      </c>
      <c r="C55" s="2">
        <v>9489130</v>
      </c>
      <c r="D55" s="2">
        <v>3719940</v>
      </c>
      <c r="E55" s="8">
        <f>(B54/B47-1)/7</f>
        <v>0.24678912240057368</v>
      </c>
      <c r="F55" s="8">
        <f t="shared" ref="F55:G55" si="11">(C54/C47-1)/7</f>
        <v>0.28987523504599277</v>
      </c>
      <c r="G55" s="8">
        <f t="shared" si="11"/>
        <v>0.16849543628964442</v>
      </c>
    </row>
    <row r="57" spans="1:9" x14ac:dyDescent="0.35">
      <c r="B57" t="s">
        <v>530</v>
      </c>
      <c r="C57" t="s">
        <v>496</v>
      </c>
      <c r="D57" t="s">
        <v>533</v>
      </c>
      <c r="E57" t="s">
        <v>534</v>
      </c>
      <c r="F57" t="s">
        <v>565</v>
      </c>
      <c r="G57" t="s">
        <v>531</v>
      </c>
      <c r="H57" t="s">
        <v>532</v>
      </c>
      <c r="I57" t="s">
        <v>506</v>
      </c>
    </row>
    <row r="58" spans="1:9" x14ac:dyDescent="0.35">
      <c r="A58" t="s">
        <v>440</v>
      </c>
      <c r="B58" s="2">
        <v>29714640</v>
      </c>
      <c r="C58" s="2">
        <v>2288550</v>
      </c>
      <c r="D58" s="2">
        <v>4339670</v>
      </c>
      <c r="E58" s="2">
        <v>433360</v>
      </c>
      <c r="F58" s="2">
        <v>1710980</v>
      </c>
      <c r="G58" s="2">
        <f>C47</f>
        <v>2923440</v>
      </c>
      <c r="H58" s="2">
        <f>D47</f>
        <v>1608810</v>
      </c>
      <c r="I58" s="2">
        <f>B58-SUM(C58:H58)</f>
        <v>16409830</v>
      </c>
    </row>
    <row r="59" spans="1:9" x14ac:dyDescent="0.35">
      <c r="A59" t="s">
        <v>107</v>
      </c>
      <c r="B59" s="2">
        <v>83916900</v>
      </c>
      <c r="C59" s="2">
        <v>6897970</v>
      </c>
      <c r="D59" s="2">
        <v>13304890</v>
      </c>
      <c r="E59" s="2">
        <v>1270760</v>
      </c>
      <c r="F59" s="2">
        <v>4814950</v>
      </c>
      <c r="G59" s="2">
        <f>C54</f>
        <v>8855470</v>
      </c>
      <c r="H59" s="2">
        <f>D54</f>
        <v>3506350</v>
      </c>
      <c r="I59" s="2">
        <f>B59-SUM(C59:H59)</f>
        <v>45266510</v>
      </c>
    </row>
    <row r="60" spans="1:9" x14ac:dyDescent="0.35">
      <c r="B60" s="8">
        <f>(B59/B58)^(1/7)-1</f>
        <v>0.15987524605469061</v>
      </c>
      <c r="C60" s="8">
        <f t="shared" ref="C60:I60" si="12">(C59/C58)^(1/7)-1</f>
        <v>0.17071600736630077</v>
      </c>
      <c r="D60" s="8">
        <f t="shared" si="12"/>
        <v>0.1735667529773568</v>
      </c>
      <c r="E60" s="8">
        <f t="shared" si="12"/>
        <v>0.1661246052204377</v>
      </c>
      <c r="F60" s="8">
        <f t="shared" si="12"/>
        <v>0.15929084692369444</v>
      </c>
      <c r="G60" s="8">
        <f t="shared" si="12"/>
        <v>0.17154677547220265</v>
      </c>
      <c r="H60" s="8">
        <f t="shared" si="12"/>
        <v>0.11772711545072378</v>
      </c>
      <c r="I60" s="8">
        <f t="shared" si="12"/>
        <v>0.1559878667232979</v>
      </c>
    </row>
    <row r="61" spans="1:9" x14ac:dyDescent="0.35">
      <c r="C61" s="1"/>
      <c r="D61" s="1"/>
      <c r="E61" s="1"/>
      <c r="F61" s="1"/>
    </row>
    <row r="62" spans="1:9" x14ac:dyDescent="0.35">
      <c r="C62" s="1"/>
      <c r="D62" s="1"/>
      <c r="E62" s="1"/>
      <c r="F62" s="1"/>
    </row>
    <row r="63" spans="1:9" x14ac:dyDescent="0.35">
      <c r="C63" s="1"/>
      <c r="D63" s="1"/>
      <c r="E63" s="1"/>
      <c r="F63" s="1"/>
    </row>
    <row r="64" spans="1:9" x14ac:dyDescent="0.35">
      <c r="A64" t="s">
        <v>440</v>
      </c>
      <c r="B64" s="2">
        <v>29714640</v>
      </c>
      <c r="C64" s="1"/>
      <c r="D64" s="1"/>
      <c r="E64" s="1"/>
      <c r="F64" s="1"/>
    </row>
    <row r="65" spans="1:6" x14ac:dyDescent="0.35">
      <c r="A65" t="s">
        <v>441</v>
      </c>
      <c r="B65" s="2">
        <v>32530720</v>
      </c>
      <c r="C65" s="8">
        <f>B65/B64-1</f>
        <v>9.4770793117466612E-2</v>
      </c>
    </row>
    <row r="66" spans="1:6" x14ac:dyDescent="0.35">
      <c r="A66" t="s">
        <v>442</v>
      </c>
      <c r="B66" s="2">
        <v>35643630</v>
      </c>
      <c r="C66" s="8">
        <f t="shared" ref="C66:C71" si="13">B66/B65-1</f>
        <v>9.5691395702277804E-2</v>
      </c>
    </row>
    <row r="67" spans="1:6" x14ac:dyDescent="0.35">
      <c r="A67" t="s">
        <v>443</v>
      </c>
      <c r="B67" s="2">
        <v>38966360</v>
      </c>
      <c r="C67" s="8">
        <f t="shared" si="13"/>
        <v>9.3220864429352401E-2</v>
      </c>
    </row>
    <row r="68" spans="1:6" x14ac:dyDescent="0.35">
      <c r="A68" t="s">
        <v>444</v>
      </c>
      <c r="B68" s="2">
        <v>41586750</v>
      </c>
      <c r="C68" s="8">
        <f t="shared" si="13"/>
        <v>6.7247492452464197E-2</v>
      </c>
    </row>
    <row r="69" spans="1:6" x14ac:dyDescent="0.35">
      <c r="A69" t="s">
        <v>445</v>
      </c>
      <c r="B69" s="2">
        <v>45160710</v>
      </c>
      <c r="C69" s="8">
        <f t="shared" si="13"/>
        <v>8.5939872675792062E-2</v>
      </c>
    </row>
    <row r="70" spans="1:6" x14ac:dyDescent="0.35">
      <c r="A70" t="s">
        <v>446</v>
      </c>
      <c r="B70" s="2">
        <v>49185330</v>
      </c>
      <c r="C70" s="8">
        <f t="shared" si="13"/>
        <v>8.9117730877127377E-2</v>
      </c>
    </row>
    <row r="71" spans="1:6" x14ac:dyDescent="0.35">
      <c r="A71" t="s">
        <v>107</v>
      </c>
      <c r="B71" s="2">
        <v>52475290</v>
      </c>
      <c r="C71" s="8">
        <f t="shared" si="13"/>
        <v>6.6889050048053011E-2</v>
      </c>
      <c r="D71" s="8">
        <f>B71/B64-1</f>
        <v>0.76597428069126861</v>
      </c>
      <c r="E71">
        <f>D71/7</f>
        <v>0.10942489724160979</v>
      </c>
      <c r="F71" s="8">
        <f>(B71/B64)^(1/7)-1</f>
        <v>8.4634669096923076E-2</v>
      </c>
    </row>
  </sheetData>
  <mergeCells count="8">
    <mergeCell ref="B32:B33"/>
    <mergeCell ref="C32:G32"/>
    <mergeCell ref="I32:M32"/>
    <mergeCell ref="B1:C1"/>
    <mergeCell ref="D1:E1"/>
    <mergeCell ref="B21:B22"/>
    <mergeCell ref="C21:G21"/>
    <mergeCell ref="I21:M2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24C42-71C7-4520-9049-326C6551E747}">
  <dimension ref="A1:Q61"/>
  <sheetViews>
    <sheetView topLeftCell="A2" workbookViewId="0">
      <selection activeCell="K13" sqref="K13"/>
    </sheetView>
  </sheetViews>
  <sheetFormatPr defaultRowHeight="14.5" x14ac:dyDescent="0.35"/>
  <cols>
    <col min="1" max="1" width="57" bestFit="1" customWidth="1"/>
    <col min="2" max="2" width="13.90625" bestFit="1" customWidth="1"/>
    <col min="3" max="3" width="11.1796875" bestFit="1" customWidth="1"/>
    <col min="4" max="5" width="12.7265625" bestFit="1" customWidth="1"/>
    <col min="6" max="7" width="11.1796875" bestFit="1" customWidth="1"/>
    <col min="9" max="9" width="12.7265625" bestFit="1" customWidth="1"/>
    <col min="10" max="10" width="10.1796875" bestFit="1" customWidth="1"/>
    <col min="15" max="15" width="57" bestFit="1" customWidth="1"/>
    <col min="16" max="16" width="12.7265625" bestFit="1" customWidth="1"/>
    <col min="17" max="17" width="13.81640625" bestFit="1" customWidth="1"/>
  </cols>
  <sheetData>
    <row r="1" spans="1:17" x14ac:dyDescent="0.35">
      <c r="B1" s="150" t="s">
        <v>516</v>
      </c>
      <c r="C1" s="150"/>
      <c r="D1" s="150"/>
      <c r="E1" s="150"/>
    </row>
    <row r="2" spans="1:17" x14ac:dyDescent="0.35">
      <c r="B2">
        <v>2004</v>
      </c>
      <c r="C2">
        <v>2011</v>
      </c>
      <c r="P2" s="2"/>
      <c r="Q2" s="2"/>
    </row>
    <row r="3" spans="1:17" x14ac:dyDescent="0.35">
      <c r="A3" t="s">
        <v>132</v>
      </c>
      <c r="B3" s="2">
        <f>Sheet5!B3</f>
        <v>50925030</v>
      </c>
      <c r="C3" s="2">
        <f>'Nominal growth calc 2011-19'!B3</f>
        <v>81069459.900000006</v>
      </c>
      <c r="D3" s="2"/>
      <c r="E3" s="2"/>
      <c r="P3" s="2"/>
      <c r="Q3" s="2"/>
    </row>
    <row r="4" spans="1:17" x14ac:dyDescent="0.35">
      <c r="A4" t="s">
        <v>477</v>
      </c>
      <c r="B4" s="2">
        <f>Sheet5!B4</f>
        <v>11528410</v>
      </c>
      <c r="C4" s="2">
        <f>'Nominal growth calc 2011-19'!B4</f>
        <v>15019473.199999999</v>
      </c>
      <c r="D4" s="2"/>
      <c r="E4" s="2"/>
      <c r="P4" s="2"/>
      <c r="Q4" s="2"/>
    </row>
    <row r="5" spans="1:17" x14ac:dyDescent="0.35">
      <c r="A5" t="s">
        <v>485</v>
      </c>
      <c r="B5" s="2">
        <f>Sheet5!B12</f>
        <v>2322120</v>
      </c>
      <c r="C5" s="2">
        <f>'Nominal growth calc 2011-19'!B5</f>
        <v>2610353.7000000002</v>
      </c>
      <c r="D5" s="2"/>
      <c r="E5" s="2"/>
      <c r="P5" s="2"/>
      <c r="Q5" s="2"/>
    </row>
    <row r="6" spans="1:17" x14ac:dyDescent="0.35">
      <c r="A6" t="s">
        <v>486</v>
      </c>
      <c r="B6" s="2">
        <f>Sheet5!B13</f>
        <v>7933080</v>
      </c>
      <c r="C6" s="2">
        <f>'Nominal growth calc 2011-19'!B6</f>
        <v>14099855.699999999</v>
      </c>
      <c r="D6" s="2"/>
      <c r="E6" s="2"/>
      <c r="P6" s="2"/>
      <c r="Q6" s="2"/>
    </row>
    <row r="7" spans="1:17" x14ac:dyDescent="0.35">
      <c r="A7" s="59" t="s">
        <v>501</v>
      </c>
      <c r="B7" s="2">
        <f>Sheet5!B14</f>
        <v>7069230</v>
      </c>
      <c r="C7" s="2">
        <f>'Nominal growth calc 2011-19'!B7</f>
        <v>12304390</v>
      </c>
      <c r="D7" s="2"/>
      <c r="E7" s="2"/>
      <c r="P7" s="2"/>
      <c r="Q7" s="2"/>
    </row>
    <row r="8" spans="1:17" x14ac:dyDescent="0.35">
      <c r="A8" s="59" t="s">
        <v>504</v>
      </c>
      <c r="B8" s="2">
        <f>Sheet5!B15</f>
        <v>863850</v>
      </c>
      <c r="C8" s="2">
        <f>'Nominal growth calc 2011-19'!B8</f>
        <v>1795460</v>
      </c>
      <c r="D8" s="2"/>
      <c r="E8" s="2"/>
      <c r="P8" s="2"/>
      <c r="Q8" s="2"/>
    </row>
    <row r="9" spans="1:17" x14ac:dyDescent="0.35">
      <c r="A9" t="s">
        <v>491</v>
      </c>
      <c r="B9" s="2">
        <f>Sheet5!B21</f>
        <v>1161050</v>
      </c>
      <c r="C9" s="2">
        <f>'Nominal growth calc 2011-19'!B9</f>
        <v>1866680</v>
      </c>
      <c r="D9" s="2"/>
      <c r="E9" s="2"/>
      <c r="P9" s="2"/>
      <c r="Q9" s="2"/>
    </row>
    <row r="10" spans="1:17" x14ac:dyDescent="0.35">
      <c r="A10" t="s">
        <v>496</v>
      </c>
      <c r="B10" s="2">
        <f>Sheet5!B26</f>
        <v>4116200</v>
      </c>
      <c r="C10" s="2">
        <f>'Nominal growth calc 2011-19'!B10</f>
        <v>7773345.5</v>
      </c>
      <c r="D10" s="2"/>
      <c r="E10" s="2"/>
      <c r="P10" s="2"/>
      <c r="Q10" s="2"/>
    </row>
    <row r="11" spans="1:17" x14ac:dyDescent="0.35">
      <c r="A11" t="s">
        <v>497</v>
      </c>
      <c r="B11" s="2">
        <f>Sheet5!B27</f>
        <v>23864160</v>
      </c>
      <c r="C11" s="2">
        <f>'Nominal growth calc 2011-19'!B11</f>
        <v>39699751.799999997</v>
      </c>
      <c r="D11" s="2"/>
      <c r="E11" s="2"/>
      <c r="P11" s="2"/>
      <c r="Q11" s="2"/>
    </row>
    <row r="12" spans="1:17" x14ac:dyDescent="0.35">
      <c r="A12" t="s">
        <v>498</v>
      </c>
      <c r="B12" s="2">
        <f>Sheet5!B28</f>
        <v>8527040</v>
      </c>
      <c r="C12" s="2">
        <f>'Nominal growth calc 2011-19'!B12</f>
        <v>14131160.6</v>
      </c>
      <c r="D12" s="2"/>
      <c r="E12" s="2"/>
      <c r="P12" s="2"/>
      <c r="Q12" s="2"/>
    </row>
    <row r="13" spans="1:17" x14ac:dyDescent="0.35">
      <c r="A13" t="s">
        <v>499</v>
      </c>
      <c r="B13" s="2">
        <f>Sheet5!B29</f>
        <v>9859700</v>
      </c>
      <c r="C13" s="2">
        <f>'Nominal growth calc 2011-19'!B13</f>
        <v>15308773.699999999</v>
      </c>
      <c r="D13" s="2"/>
      <c r="E13" s="2"/>
      <c r="P13" s="2"/>
      <c r="Q13" s="2"/>
    </row>
    <row r="14" spans="1:17" x14ac:dyDescent="0.35">
      <c r="A14" t="s">
        <v>500</v>
      </c>
      <c r="B14" s="2">
        <f>Sheet5!B30</f>
        <v>5477420</v>
      </c>
      <c r="C14" s="2">
        <f>'Nominal growth calc 2011-19'!B14</f>
        <v>10259817.5</v>
      </c>
      <c r="D14" s="2"/>
      <c r="E14" s="2"/>
      <c r="P14" s="2"/>
      <c r="Q14" s="2"/>
    </row>
    <row r="15" spans="1:17" x14ac:dyDescent="0.35">
      <c r="A15" t="s">
        <v>502</v>
      </c>
      <c r="B15" s="2">
        <f>Sheet5!B31</f>
        <v>4835150</v>
      </c>
      <c r="C15" s="2">
        <f>'Nominal growth calc 2011-19'!B15</f>
        <v>7936810</v>
      </c>
      <c r="D15" s="2"/>
      <c r="E15" s="2"/>
      <c r="P15" s="2"/>
      <c r="Q15" s="2"/>
    </row>
    <row r="16" spans="1:17" x14ac:dyDescent="0.35">
      <c r="A16" t="s">
        <v>503</v>
      </c>
      <c r="B16" s="2">
        <f>Sheet5!B32</f>
        <v>538520</v>
      </c>
      <c r="C16" s="2">
        <f>'Nominal growth calc 2011-19'!B16</f>
        <v>899010</v>
      </c>
      <c r="D16" s="2"/>
      <c r="E16" s="2"/>
      <c r="P16" s="2"/>
      <c r="Q16" s="2"/>
    </row>
    <row r="17" spans="1:17" x14ac:dyDescent="0.35">
      <c r="A17" t="s">
        <v>506</v>
      </c>
      <c r="B17" s="2">
        <f>Sheet5!B33</f>
        <v>3153370</v>
      </c>
      <c r="C17" s="2">
        <f>'Nominal growth calc 2011-19'!B17</f>
        <v>5295340.5999999996</v>
      </c>
      <c r="D17" s="2"/>
      <c r="E17" s="2"/>
      <c r="P17" s="2"/>
      <c r="Q17" s="2"/>
    </row>
    <row r="18" spans="1:17" x14ac:dyDescent="0.35">
      <c r="A18" t="s">
        <v>519</v>
      </c>
      <c r="B18" s="2">
        <f>Sheet5!B35</f>
        <v>2789950</v>
      </c>
      <c r="C18" s="2">
        <f>'Nominal growth calc 2011-19'!B18</f>
        <v>4802260</v>
      </c>
      <c r="D18" s="2"/>
      <c r="E18" s="2"/>
      <c r="P18" s="2"/>
      <c r="Q18" s="2"/>
    </row>
    <row r="19" spans="1:17" x14ac:dyDescent="0.35">
      <c r="A19" t="s">
        <v>520</v>
      </c>
      <c r="B19" s="2">
        <f>B13-B18</f>
        <v>7069750</v>
      </c>
      <c r="C19" s="2">
        <f>'Nominal growth calc 2011-19'!B19</f>
        <v>10506513.699999999</v>
      </c>
      <c r="D19" s="2"/>
      <c r="E19" s="2"/>
      <c r="G19" s="8">
        <f>(F24/B24)^(1/7)-1</f>
        <v>0.11695493981672644</v>
      </c>
      <c r="H19" s="8">
        <f>F24/B24-1</f>
        <v>1.1689501581274451</v>
      </c>
      <c r="P19" s="2"/>
      <c r="Q19" s="2"/>
    </row>
    <row r="20" spans="1:17" x14ac:dyDescent="0.35">
      <c r="B20" s="2"/>
      <c r="C20" s="2"/>
      <c r="P20" s="2"/>
      <c r="Q20" s="2"/>
    </row>
    <row r="21" spans="1:17" x14ac:dyDescent="0.35">
      <c r="B21" s="151">
        <v>2004</v>
      </c>
      <c r="C21" s="150">
        <v>2011</v>
      </c>
      <c r="D21" s="150"/>
      <c r="E21" s="150"/>
      <c r="F21" s="150"/>
      <c r="G21" s="150"/>
      <c r="I21" s="150" t="s">
        <v>464</v>
      </c>
      <c r="J21" s="150"/>
      <c r="K21" s="150"/>
      <c r="L21" s="150"/>
      <c r="M21" s="150"/>
      <c r="P21" s="2"/>
      <c r="Q21" s="2"/>
    </row>
    <row r="22" spans="1:17" x14ac:dyDescent="0.35">
      <c r="B22" s="151"/>
      <c r="C22" s="66" t="s">
        <v>523</v>
      </c>
      <c r="D22" s="66" t="s">
        <v>524</v>
      </c>
      <c r="E22" s="66" t="s">
        <v>525</v>
      </c>
      <c r="F22" s="66" t="s">
        <v>526</v>
      </c>
      <c r="G22" s="66" t="s">
        <v>527</v>
      </c>
      <c r="H22" s="66" t="s">
        <v>550</v>
      </c>
      <c r="I22" s="66" t="s">
        <v>569</v>
      </c>
      <c r="J22" s="66" t="s">
        <v>524</v>
      </c>
      <c r="K22" s="66" t="s">
        <v>525</v>
      </c>
      <c r="L22" s="66" t="s">
        <v>526</v>
      </c>
      <c r="M22" s="66" t="s">
        <v>527</v>
      </c>
      <c r="N22" s="66" t="s">
        <v>564</v>
      </c>
      <c r="P22" s="2"/>
      <c r="Q22" s="2"/>
    </row>
    <row r="23" spans="1:17" x14ac:dyDescent="0.35">
      <c r="A23" t="s">
        <v>530</v>
      </c>
      <c r="B23" s="2">
        <f>B48</f>
        <v>29714640</v>
      </c>
      <c r="C23" s="2">
        <f>B49</f>
        <v>52475290</v>
      </c>
      <c r="D23" s="2">
        <f>SUM(D24:D30)</f>
        <v>51033923.315695658</v>
      </c>
      <c r="E23" s="2">
        <f t="shared" ref="E23:G23" si="0">SUM(E24:E30)</f>
        <v>50418286.803440362</v>
      </c>
      <c r="F23" s="2">
        <f t="shared" si="0"/>
        <v>52088209.020221308</v>
      </c>
      <c r="G23" s="2">
        <f t="shared" si="0"/>
        <v>50033558.269939005</v>
      </c>
      <c r="I23" s="8">
        <f>'Real Growth Cal 2004-11'!I23</f>
        <v>6.8677262852168797E-2</v>
      </c>
      <c r="J23" s="8">
        <f t="shared" ref="J23:M30" si="1">(D23/$B23)^(1/7)-1</f>
        <v>8.0327665080478061E-2</v>
      </c>
      <c r="K23" s="8">
        <f t="shared" si="1"/>
        <v>7.8456210875405885E-2</v>
      </c>
      <c r="L23" s="8">
        <f t="shared" si="1"/>
        <v>8.3488075551174878E-2</v>
      </c>
      <c r="M23" s="8">
        <f t="shared" si="1"/>
        <v>7.7276717585238464E-2</v>
      </c>
      <c r="N23" s="44">
        <f>B50</f>
        <v>8.4634669096923076E-2</v>
      </c>
      <c r="P23" s="2"/>
      <c r="Q23" s="2"/>
    </row>
    <row r="24" spans="1:17" x14ac:dyDescent="0.35">
      <c r="A24" t="s">
        <v>531</v>
      </c>
      <c r="B24" s="2">
        <f>G48</f>
        <v>2923440</v>
      </c>
      <c r="C24" s="2">
        <f>G49</f>
        <v>6075890</v>
      </c>
      <c r="D24" s="2">
        <f>B24*(1+'Registered manufacturing growth'!Z16)^7</f>
        <v>5286509.9457504498</v>
      </c>
      <c r="E24" s="2">
        <f>B24*(1+'Registered manufacturing growth'!Z17)^7</f>
        <v>5286509.9457504498</v>
      </c>
      <c r="F24" s="2">
        <f>B24*(1+'Registered manufacturing growth'!Z18)^7</f>
        <v>6340795.6502760984</v>
      </c>
      <c r="G24" s="2">
        <f>B24*(1+'Registered manufacturing growth'!Z19)^7</f>
        <v>4901781.412249092</v>
      </c>
      <c r="I24" s="8">
        <f>'Real Growth Cal 2004-11'!I24</f>
        <v>8.2390561677488483E-2</v>
      </c>
      <c r="J24" s="8">
        <f t="shared" si="1"/>
        <v>8.8312337881491842E-2</v>
      </c>
      <c r="K24" s="8">
        <f t="shared" si="1"/>
        <v>8.8312337881491842E-2</v>
      </c>
      <c r="L24" s="8">
        <f t="shared" si="1"/>
        <v>0.11695493981672644</v>
      </c>
      <c r="M24" s="8">
        <f t="shared" si="1"/>
        <v>7.6628022336572954E-2</v>
      </c>
      <c r="N24" s="8">
        <f>G50</f>
        <v>0.11016609509833963</v>
      </c>
      <c r="P24" s="2"/>
      <c r="Q24" s="2"/>
    </row>
    <row r="25" spans="1:17" x14ac:dyDescent="0.35">
      <c r="A25" t="s">
        <v>532</v>
      </c>
      <c r="B25" s="2">
        <f>H48</f>
        <v>1608810</v>
      </c>
      <c r="C25" s="2">
        <f>H49</f>
        <v>2465090</v>
      </c>
      <c r="D25" s="2">
        <f>$B25*(1+'unregistered manufacturing grow'!F17)^7</f>
        <v>2614902.1903598742</v>
      </c>
      <c r="E25" s="2">
        <f>$B25*(1+'unregistered manufacturing grow'!F15)^7</f>
        <v>1999265.6781045801</v>
      </c>
      <c r="F25" s="2">
        <f>D25</f>
        <v>2614902.1903598742</v>
      </c>
      <c r="G25" s="2">
        <f>E25</f>
        <v>1999265.6781045801</v>
      </c>
      <c r="I25" s="8">
        <f>'Real Growth Cal 2004-11'!I25</f>
        <v>0.11017401178506403</v>
      </c>
      <c r="J25" s="8">
        <f t="shared" si="1"/>
        <v>7.1854444488561597E-2</v>
      </c>
      <c r="K25" s="8">
        <f t="shared" si="1"/>
        <v>3.1527527008408107E-2</v>
      </c>
      <c r="L25" s="8">
        <f t="shared" si="1"/>
        <v>7.1854444488561597E-2</v>
      </c>
      <c r="M25" s="8">
        <f t="shared" si="1"/>
        <v>3.1527527008408107E-2</v>
      </c>
      <c r="N25" s="44">
        <f>H50</f>
        <v>6.2858455363005161E-2</v>
      </c>
      <c r="P25" s="2"/>
      <c r="Q25" s="2"/>
    </row>
    <row r="26" spans="1:17" x14ac:dyDescent="0.35">
      <c r="A26" t="s">
        <v>533</v>
      </c>
      <c r="B26" s="2">
        <f>D48</f>
        <v>4339670</v>
      </c>
      <c r="C26" s="2">
        <f>D49</f>
        <v>7715720</v>
      </c>
      <c r="D26" s="2">
        <f>B26*(1+'trade and repair'!G19)^7</f>
        <v>7581420.9297560928</v>
      </c>
      <c r="E26" s="2">
        <f>D26</f>
        <v>7581420.9297560928</v>
      </c>
      <c r="F26" s="2">
        <f t="shared" ref="F26:G29" si="2">E26</f>
        <v>7581420.9297560928</v>
      </c>
      <c r="G26" s="2">
        <f t="shared" si="2"/>
        <v>7581420.9297560928</v>
      </c>
      <c r="I26" s="8">
        <f>'Real Growth Cal 2004-11'!I26</f>
        <v>7.3366420551574718E-2</v>
      </c>
      <c r="J26" s="8">
        <f t="shared" si="1"/>
        <v>8.2962490998831795E-2</v>
      </c>
      <c r="K26" s="8">
        <f t="shared" si="1"/>
        <v>8.2962490998831795E-2</v>
      </c>
      <c r="L26" s="8">
        <f t="shared" si="1"/>
        <v>8.2962490998831795E-2</v>
      </c>
      <c r="M26" s="8">
        <f t="shared" si="1"/>
        <v>8.2962490998831795E-2</v>
      </c>
      <c r="N26" s="44">
        <f>D50</f>
        <v>8.5682460814530348E-2</v>
      </c>
      <c r="P26" s="2"/>
      <c r="Q26" s="2"/>
    </row>
    <row r="27" spans="1:17" x14ac:dyDescent="0.35">
      <c r="A27" t="s">
        <v>534</v>
      </c>
      <c r="B27" s="2">
        <f>E48</f>
        <v>433360</v>
      </c>
      <c r="C27" s="2">
        <f>E49</f>
        <v>750580</v>
      </c>
      <c r="D27" s="2">
        <f>B27*(1+hotel!G22)^(8)</f>
        <v>1489981.1276692164</v>
      </c>
      <c r="E27" s="2">
        <f>D27</f>
        <v>1489981.1276692164</v>
      </c>
      <c r="F27" s="2">
        <f t="shared" si="2"/>
        <v>1489981.1276692164</v>
      </c>
      <c r="G27" s="2">
        <f t="shared" si="2"/>
        <v>1489981.1276692164</v>
      </c>
      <c r="I27" s="8">
        <f>'Real Growth Cal 2004-11'!I27</f>
        <v>7.5956390541052077E-2</v>
      </c>
      <c r="J27" s="8">
        <f t="shared" si="1"/>
        <v>0.19294068205595893</v>
      </c>
      <c r="K27" s="8">
        <f t="shared" si="1"/>
        <v>0.19294068205595893</v>
      </c>
      <c r="L27" s="8">
        <f t="shared" si="1"/>
        <v>0.19294068205595893</v>
      </c>
      <c r="M27" s="8">
        <f t="shared" si="1"/>
        <v>0.19294068205595893</v>
      </c>
      <c r="N27" s="44">
        <f>E50</f>
        <v>8.1628966485693066E-2</v>
      </c>
      <c r="P27" s="2"/>
      <c r="Q27" s="2"/>
    </row>
    <row r="28" spans="1:17" x14ac:dyDescent="0.35">
      <c r="A28" t="s">
        <v>496</v>
      </c>
      <c r="B28" s="2">
        <f>C48</f>
        <v>2288550</v>
      </c>
      <c r="C28" s="2">
        <f>C49</f>
        <v>4151870</v>
      </c>
      <c r="D28" s="2">
        <f>B28*(1+Construction!H31)^7</f>
        <v>4007193.9117901498</v>
      </c>
      <c r="E28" s="2">
        <f>D28</f>
        <v>4007193.9117901498</v>
      </c>
      <c r="F28" s="2">
        <f t="shared" si="2"/>
        <v>4007193.9117901498</v>
      </c>
      <c r="G28" s="2">
        <f t="shared" si="2"/>
        <v>4007193.9117901498</v>
      </c>
      <c r="I28" s="8">
        <f>'Real Growth Cal 2004-11'!I28</f>
        <v>9.5076603788828207E-2</v>
      </c>
      <c r="J28" s="8">
        <f t="shared" si="1"/>
        <v>8.3313808868470396E-2</v>
      </c>
      <c r="K28" s="8">
        <f t="shared" si="1"/>
        <v>8.3313808868470396E-2</v>
      </c>
      <c r="L28" s="8">
        <f t="shared" si="1"/>
        <v>8.3313808868470396E-2</v>
      </c>
      <c r="M28" s="8">
        <f t="shared" si="1"/>
        <v>8.3313808868470396E-2</v>
      </c>
      <c r="N28" s="44">
        <f>C50</f>
        <v>8.8816674233372028E-2</v>
      </c>
    </row>
    <row r="29" spans="1:17" x14ac:dyDescent="0.35">
      <c r="A29" t="s">
        <v>519</v>
      </c>
      <c r="B29" s="2">
        <f>F48</f>
        <v>1710980</v>
      </c>
      <c r="C29" s="2">
        <f>F49</f>
        <v>4591420</v>
      </c>
      <c r="D29" s="2">
        <f>B29*(1+'Financial Services'!F19)^7</f>
        <v>3329195.2103698766</v>
      </c>
      <c r="E29" s="2">
        <f>D29</f>
        <v>3329195.2103698766</v>
      </c>
      <c r="F29" s="2">
        <f t="shared" si="2"/>
        <v>3329195.2103698766</v>
      </c>
      <c r="G29" s="2">
        <f t="shared" si="2"/>
        <v>3329195.2103698766</v>
      </c>
      <c r="I29" s="8">
        <f>'Real Growth Cal 2004-11'!I29</f>
        <v>8.0669140376723236E-2</v>
      </c>
      <c r="J29" s="8">
        <f t="shared" si="1"/>
        <v>9.9763216202165328E-2</v>
      </c>
      <c r="K29" s="8">
        <f t="shared" si="1"/>
        <v>9.9763216202165328E-2</v>
      </c>
      <c r="L29" s="8">
        <f t="shared" si="1"/>
        <v>9.9763216202165328E-2</v>
      </c>
      <c r="M29" s="8">
        <f t="shared" si="1"/>
        <v>9.9763216202165328E-2</v>
      </c>
      <c r="N29" s="44">
        <f>F50</f>
        <v>0.15144488669586087</v>
      </c>
    </row>
    <row r="30" spans="1:17" x14ac:dyDescent="0.35">
      <c r="A30" t="s">
        <v>535</v>
      </c>
      <c r="B30" s="2">
        <f>B23-SUM(B24:B29)</f>
        <v>16409830</v>
      </c>
      <c r="C30" s="2">
        <f>C23-SUM(C24:C29)</f>
        <v>26724720</v>
      </c>
      <c r="D30" s="2">
        <f>C30</f>
        <v>26724720</v>
      </c>
      <c r="E30" s="2">
        <f t="shared" ref="E30:G30" si="3">D30</f>
        <v>26724720</v>
      </c>
      <c r="F30" s="2">
        <f t="shared" si="3"/>
        <v>26724720</v>
      </c>
      <c r="G30" s="2">
        <f t="shared" si="3"/>
        <v>26724720</v>
      </c>
      <c r="I30" s="8">
        <f>'Real Growth Cal 2004-11'!I30</f>
        <v>5.7950163694325374E-2</v>
      </c>
      <c r="J30" s="8">
        <f t="shared" si="1"/>
        <v>7.2157135431904385E-2</v>
      </c>
      <c r="K30" s="8">
        <f t="shared" si="1"/>
        <v>7.2157135431904385E-2</v>
      </c>
      <c r="L30" s="8">
        <f t="shared" si="1"/>
        <v>7.2157135431904385E-2</v>
      </c>
      <c r="M30" s="8">
        <f t="shared" si="1"/>
        <v>7.2157135431904385E-2</v>
      </c>
      <c r="N30" s="44">
        <f>I50</f>
        <v>7.2157135431904385E-2</v>
      </c>
    </row>
    <row r="31" spans="1:17" x14ac:dyDescent="0.35">
      <c r="A31" t="s">
        <v>570</v>
      </c>
      <c r="B31" s="70">
        <f>B23-B30</f>
        <v>13304810</v>
      </c>
      <c r="C31" s="70">
        <f t="shared" ref="C31:G31" si="4">C23-C30</f>
        <v>25750570</v>
      </c>
      <c r="D31" s="70">
        <f t="shared" si="4"/>
        <v>24309203.315695658</v>
      </c>
      <c r="E31" s="70">
        <f t="shared" si="4"/>
        <v>23693566.803440362</v>
      </c>
      <c r="F31" s="70">
        <f t="shared" si="4"/>
        <v>25363489.020221308</v>
      </c>
      <c r="G31" s="70">
        <f t="shared" si="4"/>
        <v>23308838.269939005</v>
      </c>
      <c r="J31" s="8">
        <f>(D31/$B31)^(1/7)-1</f>
        <v>8.9919890785069789E-2</v>
      </c>
      <c r="K31" s="8">
        <f t="shared" ref="K31:M31" si="5">(E31/$B31)^(1/7)-1</f>
        <v>8.5933196584274452E-2</v>
      </c>
      <c r="L31" s="8">
        <f t="shared" si="5"/>
        <v>9.6550448565164704E-2</v>
      </c>
      <c r="M31" s="8">
        <f t="shared" si="5"/>
        <v>8.3396483577593328E-2</v>
      </c>
      <c r="N31" s="44">
        <f>J50</f>
        <v>9.8925649019351747E-2</v>
      </c>
    </row>
    <row r="36" spans="1:10" x14ac:dyDescent="0.35">
      <c r="B36" t="s">
        <v>132</v>
      </c>
      <c r="C36" t="s">
        <v>501</v>
      </c>
      <c r="D36" t="s">
        <v>504</v>
      </c>
    </row>
    <row r="37" spans="1:10" x14ac:dyDescent="0.35">
      <c r="A37" t="s">
        <v>440</v>
      </c>
      <c r="B37" s="2">
        <v>4532250</v>
      </c>
      <c r="C37" s="2">
        <v>2923440</v>
      </c>
      <c r="D37" s="2">
        <v>1608810</v>
      </c>
    </row>
    <row r="38" spans="1:10" x14ac:dyDescent="0.35">
      <c r="A38" t="s">
        <v>441</v>
      </c>
      <c r="B38" s="2">
        <v>4990200</v>
      </c>
      <c r="C38" s="2">
        <v>3277390</v>
      </c>
      <c r="D38" s="2">
        <v>1712810</v>
      </c>
      <c r="E38" s="8">
        <f>B38/B37-1</f>
        <v>0.10104252854542439</v>
      </c>
      <c r="F38" s="8">
        <f t="shared" ref="F38:G44" si="6">C38/C37-1</f>
        <v>0.121073119338861</v>
      </c>
      <c r="G38" s="8">
        <f t="shared" si="6"/>
        <v>6.4644053679427715E-2</v>
      </c>
    </row>
    <row r="39" spans="1:10" x14ac:dyDescent="0.35">
      <c r="A39" t="s">
        <v>442</v>
      </c>
      <c r="B39" s="2">
        <v>5704580</v>
      </c>
      <c r="C39" s="2">
        <v>3793740</v>
      </c>
      <c r="D39" s="2">
        <v>1910840</v>
      </c>
      <c r="E39" s="8">
        <f t="shared" ref="E39:E44" si="7">B39/B38-1</f>
        <v>0.14315658691034439</v>
      </c>
      <c r="F39" s="8">
        <f t="shared" si="6"/>
        <v>0.15754914733980385</v>
      </c>
      <c r="G39" s="8">
        <f t="shared" si="6"/>
        <v>0.11561702699073462</v>
      </c>
    </row>
    <row r="40" spans="1:10" x14ac:dyDescent="0.35">
      <c r="A40" t="s">
        <v>443</v>
      </c>
      <c r="B40" s="2">
        <v>6290730</v>
      </c>
      <c r="C40" s="2">
        <v>4175280</v>
      </c>
      <c r="D40" s="2">
        <v>2115450</v>
      </c>
      <c r="E40" s="8">
        <f t="shared" si="7"/>
        <v>0.10275077218655881</v>
      </c>
      <c r="F40" s="8">
        <f t="shared" si="6"/>
        <v>0.1005709405494315</v>
      </c>
      <c r="G40" s="8">
        <f t="shared" si="6"/>
        <v>0.10707856230767621</v>
      </c>
    </row>
    <row r="41" spans="1:10" x14ac:dyDescent="0.35">
      <c r="A41" t="s">
        <v>444</v>
      </c>
      <c r="B41" s="2">
        <v>6563020</v>
      </c>
      <c r="C41" s="2">
        <v>4420550</v>
      </c>
      <c r="D41" s="2">
        <v>2142470</v>
      </c>
      <c r="E41" s="8">
        <f t="shared" si="7"/>
        <v>4.3284324712712152E-2</v>
      </c>
      <c r="F41" s="8">
        <f t="shared" si="6"/>
        <v>5.8743365714395201E-2</v>
      </c>
      <c r="G41" s="8">
        <f t="shared" si="6"/>
        <v>1.2772696116665427E-2</v>
      </c>
    </row>
    <row r="42" spans="1:10" x14ac:dyDescent="0.35">
      <c r="A42" t="s">
        <v>445</v>
      </c>
      <c r="B42" s="2">
        <v>7304350</v>
      </c>
      <c r="C42" s="2">
        <v>5066790</v>
      </c>
      <c r="D42" s="2">
        <v>2237560</v>
      </c>
      <c r="E42" s="8">
        <f t="shared" si="7"/>
        <v>0.11295562104031376</v>
      </c>
      <c r="F42" s="8">
        <f t="shared" si="6"/>
        <v>0.14618995373878807</v>
      </c>
      <c r="G42" s="8">
        <f t="shared" si="6"/>
        <v>4.4383351925581183E-2</v>
      </c>
    </row>
    <row r="43" spans="1:10" x14ac:dyDescent="0.35">
      <c r="A43" t="s">
        <v>446</v>
      </c>
      <c r="B43" s="2">
        <v>7951520</v>
      </c>
      <c r="C43" s="2">
        <v>5552400</v>
      </c>
      <c r="D43" s="2">
        <v>2399120</v>
      </c>
      <c r="E43" s="8">
        <f t="shared" si="7"/>
        <v>8.8600628392670133E-2</v>
      </c>
      <c r="F43" s="8">
        <f t="shared" si="6"/>
        <v>9.5841745957499613E-2</v>
      </c>
      <c r="G43" s="8">
        <f t="shared" si="6"/>
        <v>7.2203650404905284E-2</v>
      </c>
    </row>
    <row r="44" spans="1:10" x14ac:dyDescent="0.35">
      <c r="A44" t="s">
        <v>107</v>
      </c>
      <c r="B44" s="2">
        <v>8540980</v>
      </c>
      <c r="C44" s="2">
        <v>6075890</v>
      </c>
      <c r="D44" s="2">
        <v>2465090</v>
      </c>
      <c r="E44" s="8">
        <f t="shared" si="7"/>
        <v>7.4131738334305863E-2</v>
      </c>
      <c r="F44" s="8">
        <f t="shared" si="6"/>
        <v>9.4281752035155986E-2</v>
      </c>
      <c r="G44" s="8">
        <f t="shared" si="6"/>
        <v>2.7497582446897262E-2</v>
      </c>
    </row>
    <row r="45" spans="1:10" x14ac:dyDescent="0.35">
      <c r="E45" s="8">
        <f>(B44/B37-1)/7</f>
        <v>0.1263557205109414</v>
      </c>
      <c r="F45" s="8">
        <f t="shared" ref="F45:G45" si="8">(C44/C37-1)/7</f>
        <v>0.15404797088361658</v>
      </c>
      <c r="G45" s="8">
        <f t="shared" si="8"/>
        <v>7.6034904237115813E-2</v>
      </c>
    </row>
    <row r="47" spans="1:10" x14ac:dyDescent="0.35">
      <c r="B47" t="s">
        <v>530</v>
      </c>
      <c r="C47" t="s">
        <v>496</v>
      </c>
      <c r="D47" t="s">
        <v>533</v>
      </c>
      <c r="E47" t="s">
        <v>534</v>
      </c>
      <c r="F47" t="s">
        <v>565</v>
      </c>
      <c r="G47" t="s">
        <v>531</v>
      </c>
      <c r="H47" t="s">
        <v>532</v>
      </c>
      <c r="I47" t="s">
        <v>506</v>
      </c>
      <c r="J47" t="s">
        <v>570</v>
      </c>
    </row>
    <row r="48" spans="1:10" x14ac:dyDescent="0.35">
      <c r="A48" t="s">
        <v>440</v>
      </c>
      <c r="B48" s="2">
        <v>29714640</v>
      </c>
      <c r="C48" s="1">
        <v>2288550</v>
      </c>
      <c r="D48" s="1">
        <v>4339670</v>
      </c>
      <c r="E48" s="1">
        <v>433360</v>
      </c>
      <c r="F48" s="1">
        <v>1710980</v>
      </c>
      <c r="G48" s="2">
        <f>C37</f>
        <v>2923440</v>
      </c>
      <c r="H48" s="2">
        <f>D37</f>
        <v>1608810</v>
      </c>
      <c r="I48" s="2">
        <f>B48-SUM(C48:H48)</f>
        <v>16409830</v>
      </c>
      <c r="J48" s="2">
        <f>B48-I48</f>
        <v>13304810</v>
      </c>
    </row>
    <row r="49" spans="1:10" x14ac:dyDescent="0.35">
      <c r="A49" t="s">
        <v>107</v>
      </c>
      <c r="B49" s="2">
        <v>52475290</v>
      </c>
      <c r="C49" s="1">
        <v>4151870</v>
      </c>
      <c r="D49" s="1">
        <v>7715720</v>
      </c>
      <c r="E49" s="1">
        <v>750580</v>
      </c>
      <c r="F49" s="1">
        <v>4591420</v>
      </c>
      <c r="G49" s="2">
        <f>C44</f>
        <v>6075890</v>
      </c>
      <c r="H49" s="2">
        <f>D44</f>
        <v>2465090</v>
      </c>
      <c r="I49" s="2">
        <f>B49-SUM(C49:H49)</f>
        <v>26724720</v>
      </c>
      <c r="J49" s="2">
        <f>B49-I49</f>
        <v>25750570</v>
      </c>
    </row>
    <row r="50" spans="1:10" x14ac:dyDescent="0.35">
      <c r="B50" s="8">
        <f>(B49/B48)^(1/7)-1</f>
        <v>8.4634669096923076E-2</v>
      </c>
      <c r="C50" s="8">
        <f t="shared" ref="C50:J50" si="9">(C49/C48)^(1/7)-1</f>
        <v>8.8816674233372028E-2</v>
      </c>
      <c r="D50" s="8">
        <f t="shared" si="9"/>
        <v>8.5682460814530348E-2</v>
      </c>
      <c r="E50" s="8">
        <f t="shared" si="9"/>
        <v>8.1628966485693066E-2</v>
      </c>
      <c r="F50" s="8">
        <f t="shared" si="9"/>
        <v>0.15144488669586087</v>
      </c>
      <c r="G50" s="8">
        <f t="shared" si="9"/>
        <v>0.11016609509833963</v>
      </c>
      <c r="H50" s="8">
        <f t="shared" si="9"/>
        <v>6.2858455363005161E-2</v>
      </c>
      <c r="I50" s="8">
        <f t="shared" si="9"/>
        <v>7.2157135431904385E-2</v>
      </c>
      <c r="J50" s="8">
        <f t="shared" si="9"/>
        <v>9.8925649019351747E-2</v>
      </c>
    </row>
    <row r="51" spans="1:10" x14ac:dyDescent="0.35">
      <c r="C51" s="1"/>
      <c r="D51" s="1"/>
      <c r="E51" s="1"/>
      <c r="F51" s="1"/>
      <c r="J51" s="8">
        <f>(J49/J48-1)/7</f>
        <v>0.1336333036161895</v>
      </c>
    </row>
    <row r="52" spans="1:10" x14ac:dyDescent="0.35">
      <c r="C52" s="1"/>
      <c r="D52" s="1"/>
      <c r="E52" s="1"/>
      <c r="F52" s="1"/>
    </row>
    <row r="53" spans="1:10" x14ac:dyDescent="0.35">
      <c r="C53" s="1"/>
      <c r="D53" s="1"/>
      <c r="E53" s="1"/>
      <c r="F53" s="1"/>
    </row>
    <row r="54" spans="1:10" x14ac:dyDescent="0.35">
      <c r="A54" t="s">
        <v>440</v>
      </c>
      <c r="B54" s="2">
        <v>29714640</v>
      </c>
      <c r="C54" s="1"/>
      <c r="D54" s="1"/>
      <c r="E54" s="1"/>
      <c r="F54" s="1"/>
    </row>
    <row r="55" spans="1:10" x14ac:dyDescent="0.35">
      <c r="A55" t="s">
        <v>441</v>
      </c>
      <c r="B55" s="2">
        <v>32530720</v>
      </c>
      <c r="C55" s="8">
        <f>B55/B54-1</f>
        <v>9.4770793117466612E-2</v>
      </c>
    </row>
    <row r="56" spans="1:10" x14ac:dyDescent="0.35">
      <c r="A56" t="s">
        <v>442</v>
      </c>
      <c r="B56" s="2">
        <v>35643630</v>
      </c>
      <c r="C56" s="8">
        <f t="shared" ref="C56:C61" si="10">B56/B55-1</f>
        <v>9.5691395702277804E-2</v>
      </c>
    </row>
    <row r="57" spans="1:10" x14ac:dyDescent="0.35">
      <c r="A57" t="s">
        <v>443</v>
      </c>
      <c r="B57" s="2">
        <v>38966360</v>
      </c>
      <c r="C57" s="8">
        <f t="shared" si="10"/>
        <v>9.3220864429352401E-2</v>
      </c>
    </row>
    <row r="58" spans="1:10" x14ac:dyDescent="0.35">
      <c r="A58" t="s">
        <v>444</v>
      </c>
      <c r="B58" s="2">
        <v>41586750</v>
      </c>
      <c r="C58" s="8">
        <f t="shared" si="10"/>
        <v>6.7247492452464197E-2</v>
      </c>
    </row>
    <row r="59" spans="1:10" x14ac:dyDescent="0.35">
      <c r="A59" t="s">
        <v>445</v>
      </c>
      <c r="B59" s="2">
        <v>45160710</v>
      </c>
      <c r="C59" s="8">
        <f t="shared" si="10"/>
        <v>8.5939872675792062E-2</v>
      </c>
    </row>
    <row r="60" spans="1:10" x14ac:dyDescent="0.35">
      <c r="A60" t="s">
        <v>446</v>
      </c>
      <c r="B60" s="2">
        <v>49185330</v>
      </c>
      <c r="C60" s="8">
        <f t="shared" si="10"/>
        <v>8.9117730877127377E-2</v>
      </c>
    </row>
    <row r="61" spans="1:10" x14ac:dyDescent="0.35">
      <c r="A61" t="s">
        <v>107</v>
      </c>
      <c r="B61" s="2">
        <v>52475290</v>
      </c>
      <c r="C61" s="8">
        <f t="shared" si="10"/>
        <v>6.6889050048053011E-2</v>
      </c>
      <c r="D61" s="8">
        <f>B61/B54-1</f>
        <v>0.76597428069126861</v>
      </c>
      <c r="E61">
        <f>D61/7</f>
        <v>0.10942489724160979</v>
      </c>
      <c r="F61" s="8">
        <f>(B61/B54)^(1/7)-1</f>
        <v>8.4634669096923076E-2</v>
      </c>
    </row>
  </sheetData>
  <mergeCells count="5">
    <mergeCell ref="B1:C1"/>
    <mergeCell ref="D1:E1"/>
    <mergeCell ref="B21:B22"/>
    <mergeCell ref="C21:G21"/>
    <mergeCell ref="I21:M2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FA357-6214-421A-B32C-E19BD130D1E6}">
  <dimension ref="A1:S35"/>
  <sheetViews>
    <sheetView zoomScale="120" zoomScaleNormal="120" workbookViewId="0">
      <selection activeCell="I18" sqref="I18"/>
    </sheetView>
  </sheetViews>
  <sheetFormatPr defaultRowHeight="14.5" x14ac:dyDescent="0.35"/>
  <cols>
    <col min="1" max="1" width="17.7265625" bestFit="1" customWidth="1"/>
    <col min="2" max="2" width="10.81640625" bestFit="1" customWidth="1"/>
    <col min="9" max="9" width="9.36328125" bestFit="1" customWidth="1"/>
    <col min="10" max="10" width="12.54296875" bestFit="1" customWidth="1"/>
    <col min="11" max="11" width="24.36328125" customWidth="1"/>
    <col min="12" max="12" width="30.90625" customWidth="1"/>
    <col min="13" max="13" width="19.26953125" customWidth="1"/>
    <col min="14" max="14" width="14.1796875" customWidth="1"/>
    <col min="15" max="15" width="18.81640625" bestFit="1" customWidth="1"/>
    <col min="16" max="16" width="15.26953125" bestFit="1" customWidth="1"/>
    <col min="18" max="18" width="15.1796875" bestFit="1" customWidth="1"/>
  </cols>
  <sheetData>
    <row r="1" spans="1:19" x14ac:dyDescent="0.35">
      <c r="B1" s="150" t="s">
        <v>465</v>
      </c>
      <c r="C1" s="150"/>
      <c r="D1" s="150"/>
      <c r="E1" s="150"/>
      <c r="F1" s="150"/>
      <c r="K1" t="s">
        <v>531</v>
      </c>
      <c r="L1" t="s">
        <v>532</v>
      </c>
      <c r="M1" t="s">
        <v>533</v>
      </c>
      <c r="N1" t="s">
        <v>534</v>
      </c>
      <c r="O1" t="s">
        <v>496</v>
      </c>
      <c r="P1" t="s">
        <v>519</v>
      </c>
      <c r="Q1" t="s">
        <v>535</v>
      </c>
      <c r="R1" t="s">
        <v>592</v>
      </c>
      <c r="S1" t="s">
        <v>593</v>
      </c>
    </row>
    <row r="2" spans="1:19" ht="43.5" x14ac:dyDescent="0.35">
      <c r="B2" s="66" t="str">
        <f>'Real Growth Cal 2011-19'!I22</f>
        <v>Official</v>
      </c>
      <c r="C2" s="66" t="str">
        <f>'Real Growth Cal 2011-19'!J22</f>
        <v>IIP+WPI</v>
      </c>
      <c r="D2" s="66" t="str">
        <f>'Real Growth Cal 2011-19'!K22</f>
        <v>IIP+CPI</v>
      </c>
      <c r="E2" s="66" t="str">
        <f>'Real Growth Cal 2011-19'!L22</f>
        <v>ASI+WPI</v>
      </c>
      <c r="F2" s="66" t="str">
        <f>'Real Growth Cal 2011-19'!M22</f>
        <v>ASI+CPI</v>
      </c>
      <c r="G2" s="66" t="s">
        <v>591</v>
      </c>
      <c r="H2" s="66" t="s">
        <v>594</v>
      </c>
      <c r="J2" t="s">
        <v>523</v>
      </c>
      <c r="K2" s="56" t="s">
        <v>572</v>
      </c>
      <c r="L2" s="56" t="s">
        <v>577</v>
      </c>
      <c r="M2" t="s">
        <v>580</v>
      </c>
      <c r="N2" t="s">
        <v>582</v>
      </c>
      <c r="O2" s="56" t="s">
        <v>584</v>
      </c>
      <c r="P2" s="56" t="s">
        <v>585</v>
      </c>
      <c r="Q2" s="56" t="s">
        <v>587</v>
      </c>
    </row>
    <row r="3" spans="1:19" ht="43.5" x14ac:dyDescent="0.35">
      <c r="A3" t="str">
        <f>'Real Growth Cal 2011-19'!A23</f>
        <v>GVA</v>
      </c>
      <c r="B3" s="5">
        <f>'Real Growth Cal 2011-19'!I23</f>
        <v>6.3194806943134507E-2</v>
      </c>
      <c r="C3" s="5">
        <f>'Real Growth Cal 2011-19'!J23</f>
        <v>5.2791204059039254E-2</v>
      </c>
      <c r="D3" s="5">
        <f>'Real Growth Cal 2011-19'!K23</f>
        <v>5.2138218567275185E-2</v>
      </c>
      <c r="E3" s="5">
        <f>'Real Growth Cal 2011-19'!L23</f>
        <v>5.4120792674914098E-2</v>
      </c>
      <c r="F3" s="5">
        <f>'Real Growth Cal 2011-19'!M23</f>
        <v>4.8659561780852068E-2</v>
      </c>
      <c r="J3" t="s">
        <v>537</v>
      </c>
      <c r="K3" s="56" t="s">
        <v>573</v>
      </c>
      <c r="L3" s="56" t="s">
        <v>578</v>
      </c>
      <c r="M3" t="s">
        <v>581</v>
      </c>
      <c r="N3" t="s">
        <v>583</v>
      </c>
      <c r="O3" s="56" t="s">
        <v>581</v>
      </c>
      <c r="P3" s="56" t="s">
        <v>586</v>
      </c>
      <c r="Q3" s="56" t="s">
        <v>588</v>
      </c>
    </row>
    <row r="4" spans="1:19" ht="43.5" x14ac:dyDescent="0.35">
      <c r="A4" t="str">
        <f>'Real Growth Cal 2011-19'!A24</f>
        <v>Registered Manuf</v>
      </c>
      <c r="B4" s="5">
        <f>'Real Growth Cal 2011-19'!I24</f>
        <v>6.1370685060229802E-2</v>
      </c>
      <c r="C4" s="5">
        <f>'Real Growth Cal 2011-19'!J24</f>
        <v>3.2941259715843607E-2</v>
      </c>
      <c r="D4" s="5">
        <f>'Real Growth Cal 2011-19'!K24</f>
        <v>3.2941259715843607E-2</v>
      </c>
      <c r="E4" s="5">
        <f>'Real Growth Cal 2011-19'!L24</f>
        <v>4.2667722257514251E-2</v>
      </c>
      <c r="F4" s="5">
        <f>'Real Growth Cal 2011-19'!M24</f>
        <v>4.5888302314058826E-3</v>
      </c>
      <c r="G4" s="8">
        <f>'Real Growth Cal 2011-19'!N24</f>
        <v>0.15049170300262291</v>
      </c>
      <c r="J4" t="s">
        <v>538</v>
      </c>
      <c r="K4" s="56" t="s">
        <v>574</v>
      </c>
      <c r="L4" s="56" t="s">
        <v>579</v>
      </c>
      <c r="M4" t="s">
        <v>581</v>
      </c>
      <c r="N4" t="s">
        <v>583</v>
      </c>
      <c r="O4" s="56" t="s">
        <v>581</v>
      </c>
      <c r="P4" s="56" t="s">
        <v>586</v>
      </c>
      <c r="Q4" s="56" t="s">
        <v>588</v>
      </c>
    </row>
    <row r="5" spans="1:19" ht="43.5" x14ac:dyDescent="0.35">
      <c r="A5" t="str">
        <f>'Real Growth Cal 2011-19'!A25</f>
        <v>Unregistered Manuf</v>
      </c>
      <c r="B5" s="5">
        <f>'Real Growth Cal 2011-19'!I25</f>
        <v>5.6260805746637166E-2</v>
      </c>
      <c r="C5" s="5">
        <f>'Real Growth Cal 2011-19'!J25</f>
        <v>3.3378605494414959E-2</v>
      </c>
      <c r="D5" s="5">
        <f>'Real Growth Cal 2011-19'!K25</f>
        <v>-4.7002865316934095E-3</v>
      </c>
      <c r="E5" s="5">
        <f>'Real Growth Cal 2011-19'!L25</f>
        <v>3.3378605494414959E-2</v>
      </c>
      <c r="F5" s="5">
        <f>'Real Growth Cal 2011-19'!M25</f>
        <v>-4.7002865316934095E-3</v>
      </c>
      <c r="G5" s="8">
        <f>'Real Growth Cal 2011-19'!N25</f>
        <v>2.1446784653947053E-2</v>
      </c>
      <c r="J5" t="s">
        <v>539</v>
      </c>
      <c r="K5" s="56" t="s">
        <v>575</v>
      </c>
      <c r="L5" s="56" t="s">
        <v>578</v>
      </c>
      <c r="M5" t="s">
        <v>581</v>
      </c>
      <c r="N5" t="s">
        <v>583</v>
      </c>
      <c r="O5" s="56" t="s">
        <v>581</v>
      </c>
      <c r="P5" s="56" t="s">
        <v>586</v>
      </c>
      <c r="Q5" s="56" t="s">
        <v>588</v>
      </c>
    </row>
    <row r="6" spans="1:19" ht="43.5" x14ac:dyDescent="0.35">
      <c r="A6" t="str">
        <f>'Real Growth Cal 2011-19'!A26</f>
        <v>Trade</v>
      </c>
      <c r="B6" s="5">
        <f>'Real Growth Cal 2011-19'!I26</f>
        <v>9.7907535734456763E-2</v>
      </c>
      <c r="C6" s="5">
        <f>'Real Growth Cal 2011-19'!J26</f>
        <v>7.3589880829652676E-2</v>
      </c>
      <c r="D6" s="5">
        <f>'Real Growth Cal 2011-19'!K26</f>
        <v>7.3589880829652676E-2</v>
      </c>
      <c r="E6" s="5">
        <f>'Real Growth Cal 2011-19'!L26</f>
        <v>7.3589880829652676E-2</v>
      </c>
      <c r="F6" s="5">
        <f>'Real Growth Cal 2011-19'!M26</f>
        <v>7.3589880829652676E-2</v>
      </c>
      <c r="G6" s="8">
        <f>'Real Growth Cal 2011-19'!N26</f>
        <v>0.11569518913663608</v>
      </c>
      <c r="J6" t="s">
        <v>540</v>
      </c>
      <c r="K6" s="56" t="s">
        <v>576</v>
      </c>
      <c r="L6" s="56" t="s">
        <v>579</v>
      </c>
      <c r="M6" t="s">
        <v>581</v>
      </c>
      <c r="N6" t="s">
        <v>583</v>
      </c>
      <c r="O6" s="56" t="s">
        <v>581</v>
      </c>
      <c r="P6" s="56" t="s">
        <v>586</v>
      </c>
      <c r="Q6" s="56" t="s">
        <v>588</v>
      </c>
    </row>
    <row r="7" spans="1:19" x14ac:dyDescent="0.35">
      <c r="A7" t="str">
        <f>'Real Growth Cal 2011-19'!A27</f>
        <v>Hotel</v>
      </c>
      <c r="B7" s="5">
        <f>'Real Growth Cal 2011-19'!I27</f>
        <v>6.8952269372491104E-2</v>
      </c>
      <c r="C7" s="5">
        <f>'Real Growth Cal 2011-19'!J27</f>
        <v>4.3718629265146802E-2</v>
      </c>
      <c r="D7" s="5">
        <f>'Real Growth Cal 2011-19'!K27</f>
        <v>4.3718629265146802E-2</v>
      </c>
      <c r="E7" s="5">
        <f>'Real Growth Cal 2011-19'!L27</f>
        <v>4.3718629265146802E-2</v>
      </c>
      <c r="F7" s="5">
        <f>'Real Growth Cal 2011-19'!M27</f>
        <v>4.3718629265146802E-2</v>
      </c>
      <c r="G7" s="8">
        <f>'Real Growth Cal 2011-19'!N27</f>
        <v>1.1393021194949938E-2</v>
      </c>
    </row>
    <row r="8" spans="1:19" x14ac:dyDescent="0.35">
      <c r="A8" t="str">
        <f>'Real Growth Cal 2011-19'!A28</f>
        <v>Construction</v>
      </c>
      <c r="B8" s="5">
        <f>'Real Growth Cal 2011-19'!I28</f>
        <v>3.7485146727913143E-2</v>
      </c>
      <c r="C8" s="5">
        <f>'Real Growth Cal 2011-19'!J28</f>
        <v>1.4945065585703521E-2</v>
      </c>
      <c r="D8" s="5">
        <f>'Real Growth Cal 2011-19'!K28</f>
        <v>1.4945065585703521E-2</v>
      </c>
      <c r="E8" s="5">
        <f>'Real Growth Cal 2011-19'!L28</f>
        <v>1.4945065585703521E-2</v>
      </c>
      <c r="F8" s="5">
        <f>'Real Growth Cal 2011-19'!M28</f>
        <v>1.4945065585703521E-2</v>
      </c>
      <c r="G8" s="8">
        <f>'Real Growth Cal 2011-19'!N28</f>
        <v>8.5309469223662476E-2</v>
      </c>
    </row>
    <row r="9" spans="1:19" x14ac:dyDescent="0.35">
      <c r="A9" t="str">
        <f>'Real Growth Cal 2011-19'!A29</f>
        <v>Financial Services</v>
      </c>
      <c r="B9" s="5">
        <f>'Real Growth Cal 2011-19'!I29</f>
        <v>6.3275729975244221E-2</v>
      </c>
      <c r="C9" s="5">
        <f>'Real Growth Cal 2011-19'!J29</f>
        <v>4.529123439447158E-2</v>
      </c>
      <c r="D9" s="5">
        <f>'Real Growth Cal 2011-19'!K29</f>
        <v>4.529123439447158E-2</v>
      </c>
      <c r="E9" s="5">
        <f>'Real Growth Cal 2011-19'!L29</f>
        <v>4.529123439447158E-2</v>
      </c>
      <c r="F9" s="5">
        <f>'Real Growth Cal 2011-19'!M29</f>
        <v>4.529123439447158E-2</v>
      </c>
      <c r="G9" s="8">
        <f>'Real Growth Cal 2011-19'!N29</f>
        <v>5.9258738246476379E-2</v>
      </c>
    </row>
    <row r="10" spans="1:19" x14ac:dyDescent="0.35">
      <c r="A10" t="str">
        <f>'Real Growth Cal 2011-19'!A30</f>
        <v>Others</v>
      </c>
      <c r="B10" s="5">
        <f>'Real Growth Cal 2011-19'!I30</f>
        <v>6.1059752923803279E-2</v>
      </c>
      <c r="C10" s="5">
        <f>'Real Growth Cal 2011-19'!J30</f>
        <v>6.1059752923803279E-2</v>
      </c>
      <c r="D10" s="5">
        <f>'Real Growth Cal 2011-19'!K30</f>
        <v>6.1059752923803279E-2</v>
      </c>
      <c r="E10" s="5">
        <f>'Real Growth Cal 2011-19'!L30</f>
        <v>6.1059752923803279E-2</v>
      </c>
      <c r="F10" s="5">
        <f>'Real Growth Cal 2011-19'!M30</f>
        <v>6.1059752923803279E-2</v>
      </c>
      <c r="G10" s="8">
        <f>'Real Growth Cal 2011-19'!N30</f>
        <v>0.55640509454170517</v>
      </c>
    </row>
    <row r="11" spans="1:19" x14ac:dyDescent="0.35">
      <c r="A11" t="str">
        <f>'Real Growth Cal 2011-19'!A31</f>
        <v>GVA-Other</v>
      </c>
      <c r="B11" s="5">
        <f>'Real Growth Cal 2011-19'!I31</f>
        <v>6.5890691419524305E-2</v>
      </c>
      <c r="C11" s="5">
        <f>'Real Growth Cal 2011-19'!J31</f>
        <v>4.1470027652758645E-2</v>
      </c>
      <c r="D11" s="5">
        <f>'Real Growth Cal 2011-19'!K31</f>
        <v>3.9856881885767192E-2</v>
      </c>
      <c r="E11" s="5">
        <f>'Real Growth Cal 2011-19'!L31</f>
        <v>4.4722740830992258E-2</v>
      </c>
      <c r="F11" s="5">
        <f>'Real Growth Cal 2011-19'!M31</f>
        <v>3.1079214753054751E-2</v>
      </c>
      <c r="G11" s="44">
        <f>1-G10</f>
        <v>0.44359490545829483</v>
      </c>
    </row>
    <row r="12" spans="1:19" s="74" customFormat="1" x14ac:dyDescent="0.35"/>
    <row r="13" spans="1:19" x14ac:dyDescent="0.35">
      <c r="B13" s="150" t="s">
        <v>589</v>
      </c>
      <c r="C13" s="150"/>
      <c r="D13" s="150"/>
      <c r="E13" s="150"/>
      <c r="F13" s="150"/>
      <c r="I13" s="150" t="s">
        <v>465</v>
      </c>
      <c r="J13" s="150"/>
      <c r="K13" s="150"/>
      <c r="L13" s="150"/>
      <c r="M13" s="150"/>
    </row>
    <row r="14" spans="1:19" x14ac:dyDescent="0.35">
      <c r="B14" s="66" t="str">
        <f>'Real Growth Cal 2004-11'!I22</f>
        <v>Official</v>
      </c>
      <c r="C14" s="66" t="str">
        <f>'Real Growth Cal 2004-11'!J22</f>
        <v>IIP+WPI</v>
      </c>
      <c r="D14" s="66" t="str">
        <f>'Real Growth Cal 2004-11'!K22</f>
        <v>IIP+CPI</v>
      </c>
      <c r="E14" s="66" t="str">
        <f>'Real Growth Cal 2004-11'!L22</f>
        <v>ASI+WPI</v>
      </c>
      <c r="F14" s="66" t="str">
        <f>'Real Growth Cal 2004-11'!M22</f>
        <v>ASI+CPI</v>
      </c>
      <c r="H14" s="159" t="str">
        <f>A3</f>
        <v>GVA</v>
      </c>
      <c r="I14" s="66" t="s">
        <v>528</v>
      </c>
      <c r="J14" s="66"/>
      <c r="K14" s="66"/>
      <c r="L14" s="66"/>
      <c r="M14" s="66">
        <f>'Real Growth Cal 2011-19'!T34</f>
        <v>0</v>
      </c>
      <c r="N14" s="66" t="s">
        <v>591</v>
      </c>
      <c r="O14" s="66" t="s">
        <v>594</v>
      </c>
    </row>
    <row r="15" spans="1:19" x14ac:dyDescent="0.35">
      <c r="A15" t="str">
        <f>A3</f>
        <v>GVA</v>
      </c>
      <c r="B15" s="8">
        <f>'Real Growth Cal 2004-11'!I23</f>
        <v>6.8677262852168797E-2</v>
      </c>
      <c r="C15" s="8">
        <f>'Real Growth Cal 2004-11'!J23</f>
        <v>7.1685134565697251E-2</v>
      </c>
      <c r="D15" s="8">
        <f>'Real Growth Cal 2004-11'!K23</f>
        <v>7.1071978909237332E-2</v>
      </c>
      <c r="E15" s="8">
        <f>'Real Growth Cal 2004-11'!L23</f>
        <v>7.6344587716056012E-2</v>
      </c>
      <c r="F15" s="8">
        <f>'Real Growth Cal 2004-11'!M23</f>
        <v>6.93349644743535E-2</v>
      </c>
      <c r="H15" s="159"/>
      <c r="I15" s="5" t="s">
        <v>516</v>
      </c>
      <c r="J15" s="5"/>
      <c r="K15" s="5"/>
      <c r="L15" s="5"/>
      <c r="M15" s="5">
        <f>'Real Growth Cal 2011-19'!T35</f>
        <v>0</v>
      </c>
    </row>
    <row r="16" spans="1:19" x14ac:dyDescent="0.35">
      <c r="A16" t="str">
        <f t="shared" ref="A16:A23" si="0">A4</f>
        <v>Registered Manuf</v>
      </c>
      <c r="B16" s="8">
        <f>'Real Growth Cal 2004-11'!I24</f>
        <v>8.2390561677488483E-2</v>
      </c>
      <c r="C16" s="8">
        <f>'Real Growth Cal 2004-11'!J24</f>
        <v>8.8312337881491842E-2</v>
      </c>
      <c r="D16" s="8">
        <f>'Real Growth Cal 2004-11'!K24</f>
        <v>8.8312337881491842E-2</v>
      </c>
      <c r="E16" s="8">
        <f>'Real Growth Cal 2004-11'!L24</f>
        <v>0.11695493981672644</v>
      </c>
      <c r="F16" s="8">
        <f>'Real Growth Cal 2004-11'!M24</f>
        <v>7.6628022336572954E-2</v>
      </c>
      <c r="I16" s="66" t="s">
        <v>528</v>
      </c>
      <c r="J16" s="5"/>
      <c r="K16" s="5"/>
      <c r="L16" s="5"/>
      <c r="M16" s="5">
        <f>'Real Growth Cal 2011-19'!T36</f>
        <v>0</v>
      </c>
      <c r="N16" s="8">
        <f>'Real Growth Cal 2011-19'!U36</f>
        <v>0</v>
      </c>
    </row>
    <row r="17" spans="1:14" x14ac:dyDescent="0.35">
      <c r="A17" t="str">
        <f t="shared" si="0"/>
        <v>Unregistered Manuf</v>
      </c>
      <c r="B17" s="8">
        <f>'Real Growth Cal 2004-11'!I25</f>
        <v>0.11017401178506403</v>
      </c>
      <c r="C17" s="8">
        <f>'Real Growth Cal 2004-11'!J25</f>
        <v>7.1854444488561597E-2</v>
      </c>
      <c r="D17" s="8">
        <f>'Real Growth Cal 2004-11'!K25</f>
        <v>3.1527527008408107E-2</v>
      </c>
      <c r="E17" s="8">
        <f>'Real Growth Cal 2004-11'!L25</f>
        <v>7.1854444488561597E-2</v>
      </c>
      <c r="F17" s="8">
        <f>'Real Growth Cal 2004-11'!M25</f>
        <v>3.1527527008408107E-2</v>
      </c>
      <c r="I17" s="5" t="s">
        <v>516</v>
      </c>
      <c r="J17" s="5"/>
      <c r="K17" s="5"/>
      <c r="L17" s="5"/>
      <c r="M17" s="5">
        <f>'Real Growth Cal 2011-19'!T37</f>
        <v>0</v>
      </c>
      <c r="N17" s="8">
        <f>'Real Growth Cal 2011-19'!U37</f>
        <v>0</v>
      </c>
    </row>
    <row r="18" spans="1:14" x14ac:dyDescent="0.35">
      <c r="A18" t="str">
        <f t="shared" si="0"/>
        <v>Trade</v>
      </c>
      <c r="B18" s="8">
        <f>'Real Growth Cal 2004-11'!I26</f>
        <v>7.3366420551574718E-2</v>
      </c>
      <c r="C18" s="8">
        <f>'Real Growth Cal 2004-11'!J26</f>
        <v>8.2962490998831795E-2</v>
      </c>
      <c r="D18" s="8">
        <f>'Real Growth Cal 2004-11'!K26</f>
        <v>8.2962490998831795E-2</v>
      </c>
      <c r="E18" s="8">
        <f>'Real Growth Cal 2004-11'!L26</f>
        <v>8.2962490998831795E-2</v>
      </c>
      <c r="F18" s="8">
        <f>'Real Growth Cal 2004-11'!M26</f>
        <v>8.2962490998831795E-2</v>
      </c>
      <c r="I18" s="5"/>
      <c r="J18" s="5"/>
      <c r="K18" s="5"/>
      <c r="L18" s="5"/>
      <c r="M18" s="5">
        <f>'Real Growth Cal 2011-19'!T38</f>
        <v>0</v>
      </c>
      <c r="N18" s="8">
        <f>'Real Growth Cal 2011-19'!U38</f>
        <v>0</v>
      </c>
    </row>
    <row r="19" spans="1:14" x14ac:dyDescent="0.35">
      <c r="A19" t="str">
        <f t="shared" si="0"/>
        <v>Hotel</v>
      </c>
      <c r="B19" s="8">
        <f>'Real Growth Cal 2004-11'!I27</f>
        <v>7.5956390541052077E-2</v>
      </c>
      <c r="C19" s="8">
        <f>'Real Growth Cal 2004-11'!J27</f>
        <v>0.19294068205595893</v>
      </c>
      <c r="D19" s="8">
        <f>'Real Growth Cal 2004-11'!K27</f>
        <v>0.19294068205595893</v>
      </c>
      <c r="E19" s="8">
        <f>'Real Growth Cal 2004-11'!L27</f>
        <v>0.19294068205595893</v>
      </c>
      <c r="F19" s="8">
        <f>'Real Growth Cal 2004-11'!M27</f>
        <v>0.19294068205595893</v>
      </c>
      <c r="I19" s="5"/>
      <c r="J19" s="5"/>
      <c r="K19" s="5"/>
      <c r="L19" s="5"/>
      <c r="M19" s="5">
        <f>'Real Growth Cal 2011-19'!T39</f>
        <v>0</v>
      </c>
      <c r="N19" s="8">
        <f>'Real Growth Cal 2011-19'!U39</f>
        <v>0</v>
      </c>
    </row>
    <row r="20" spans="1:14" x14ac:dyDescent="0.35">
      <c r="A20" t="str">
        <f t="shared" si="0"/>
        <v>Construction</v>
      </c>
      <c r="B20" s="8">
        <f>'Real Growth Cal 2004-11'!I28</f>
        <v>9.5076603788828207E-2</v>
      </c>
      <c r="C20" s="8">
        <f>'Real Growth Cal 2004-11'!J28</f>
        <v>8.3313808868470396E-2</v>
      </c>
      <c r="D20" s="8">
        <f>'Real Growth Cal 2004-11'!K28</f>
        <v>8.3313808868470396E-2</v>
      </c>
      <c r="E20" s="8">
        <f>'Real Growth Cal 2004-11'!L28</f>
        <v>8.3313808868470396E-2</v>
      </c>
      <c r="F20" s="8">
        <f>'Real Growth Cal 2004-11'!M28</f>
        <v>8.3313808868470396E-2</v>
      </c>
      <c r="I20" s="5"/>
      <c r="J20" s="5"/>
      <c r="K20" s="5"/>
      <c r="L20" s="5"/>
      <c r="M20" s="5">
        <f>'Real Growth Cal 2011-19'!T40</f>
        <v>0</v>
      </c>
      <c r="N20" s="8">
        <f>'Real Growth Cal 2011-19'!U40</f>
        <v>0</v>
      </c>
    </row>
    <row r="21" spans="1:14" x14ac:dyDescent="0.35">
      <c r="A21" t="str">
        <f t="shared" si="0"/>
        <v>Financial Services</v>
      </c>
      <c r="B21" s="8">
        <f>'Real Growth Cal 2004-11'!I29</f>
        <v>8.0669140376723236E-2</v>
      </c>
      <c r="C21" s="8">
        <f>'Real Growth Cal 2004-11'!J29</f>
        <v>9.9763216202165328E-2</v>
      </c>
      <c r="D21" s="8">
        <f>'Real Growth Cal 2004-11'!K29</f>
        <v>9.9763216202165328E-2</v>
      </c>
      <c r="E21" s="8">
        <f>'Real Growth Cal 2004-11'!L29</f>
        <v>9.9763216202165328E-2</v>
      </c>
      <c r="F21" s="8">
        <f>'Real Growth Cal 2004-11'!M29</f>
        <v>9.9763216202165328E-2</v>
      </c>
      <c r="I21" s="5"/>
      <c r="J21" s="5"/>
      <c r="K21" s="5"/>
      <c r="L21" s="5"/>
      <c r="M21" s="5">
        <f>'Real Growth Cal 2011-19'!T41</f>
        <v>0</v>
      </c>
      <c r="N21" s="8">
        <f>'Real Growth Cal 2011-19'!U41</f>
        <v>0</v>
      </c>
    </row>
    <row r="22" spans="1:14" x14ac:dyDescent="0.35">
      <c r="A22" t="str">
        <f t="shared" si="0"/>
        <v>Others</v>
      </c>
      <c r="B22" s="8">
        <f>'Real Growth Cal 2004-11'!I30</f>
        <v>5.7950163694325374E-2</v>
      </c>
      <c r="C22" s="8">
        <f>'Real Growth Cal 2004-11'!J30</f>
        <v>5.7950163694325374E-2</v>
      </c>
      <c r="D22" s="8">
        <f>'Real Growth Cal 2004-11'!K30</f>
        <v>5.7950163694325374E-2</v>
      </c>
      <c r="E22" s="8">
        <f>'Real Growth Cal 2004-11'!L30</f>
        <v>5.7950163694325374E-2</v>
      </c>
      <c r="F22" s="8">
        <f>'Real Growth Cal 2004-11'!M30</f>
        <v>5.7950163694325374E-2</v>
      </c>
      <c r="I22" s="5"/>
      <c r="J22" s="5"/>
      <c r="K22" s="5"/>
      <c r="L22" s="5"/>
      <c r="M22" s="5">
        <f>'Real Growth Cal 2011-19'!T42</f>
        <v>0</v>
      </c>
      <c r="N22" s="8">
        <f>'Real Growth Cal 2011-19'!U42</f>
        <v>0</v>
      </c>
    </row>
    <row r="23" spans="1:14" x14ac:dyDescent="0.35">
      <c r="A23" t="str">
        <f t="shared" si="0"/>
        <v>GVA-Other</v>
      </c>
      <c r="B23" s="8">
        <f>'Real Growth Cal 2004-11'!I31</f>
        <v>8.3833375713541658E-2</v>
      </c>
      <c r="C23" s="8">
        <f>'Real Growth Cal 2004-11'!J31</f>
        <v>9.0723759303828144E-2</v>
      </c>
      <c r="D23" s="8">
        <f>'Real Growth Cal 2004-11'!K31</f>
        <v>8.9330903783179538E-2</v>
      </c>
      <c r="E23" s="8">
        <f>'Real Growth Cal 2004-11'!L31</f>
        <v>0.1011224859714237</v>
      </c>
      <c r="F23" s="8">
        <f>'Real Growth Cal 2004-11'!M31</f>
        <v>8.5352562396172837E-2</v>
      </c>
      <c r="I23" s="5"/>
      <c r="J23" s="5"/>
      <c r="K23" s="5"/>
      <c r="L23" s="5"/>
      <c r="M23" s="5">
        <f>'Real Growth Cal 2011-19'!T43</f>
        <v>0</v>
      </c>
      <c r="N23" s="44">
        <f>1-N22</f>
        <v>1</v>
      </c>
    </row>
    <row r="25" spans="1:14" x14ac:dyDescent="0.35">
      <c r="B25" s="150" t="s">
        <v>590</v>
      </c>
      <c r="C25" s="150"/>
      <c r="D25" s="150"/>
      <c r="E25" s="150"/>
      <c r="F25" s="150"/>
    </row>
    <row r="26" spans="1:14" x14ac:dyDescent="0.35">
      <c r="B26" s="71" t="str">
        <f>'Real Growth Cal 2004-11 old'!I22</f>
        <v>New Official</v>
      </c>
      <c r="C26" s="71" t="str">
        <f>'Real Growth Cal 2004-11 old'!J22</f>
        <v>IIP+WPI</v>
      </c>
      <c r="D26" s="71" t="str">
        <f>'Real Growth Cal 2004-11 old'!K22</f>
        <v>IIP+CPI</v>
      </c>
      <c r="E26" s="71" t="str">
        <f>'Real Growth Cal 2004-11 old'!L22</f>
        <v>ASI+WPI</v>
      </c>
      <c r="F26" s="71" t="str">
        <f>'Real Growth Cal 2004-11 old'!M22</f>
        <v>ASI+CPI</v>
      </c>
      <c r="G26" s="71" t="str">
        <f>'Real Growth Cal 2004-11 old'!N22</f>
        <v>Old Offcial</v>
      </c>
    </row>
    <row r="27" spans="1:14" x14ac:dyDescent="0.35">
      <c r="A27" t="str">
        <f>A15</f>
        <v>GVA</v>
      </c>
      <c r="B27" s="72">
        <f>'Real Growth Cal 2004-11 old'!I23</f>
        <v>6.8677262852168797E-2</v>
      </c>
      <c r="C27" s="72">
        <f>'Real Growth Cal 2004-11 old'!J23</f>
        <v>8.0327665080478061E-2</v>
      </c>
      <c r="D27" s="72">
        <f>'Real Growth Cal 2004-11 old'!K23</f>
        <v>7.8456210875405885E-2</v>
      </c>
      <c r="E27" s="72">
        <f>'Real Growth Cal 2004-11 old'!L23</f>
        <v>8.3488075551174878E-2</v>
      </c>
      <c r="F27" s="72">
        <f>'Real Growth Cal 2004-11 old'!M23</f>
        <v>7.7276717585238464E-2</v>
      </c>
      <c r="G27" s="72">
        <f>'Real Growth Cal 2004-11 old'!N23</f>
        <v>8.4634669096923076E-2</v>
      </c>
    </row>
    <row r="28" spans="1:14" x14ac:dyDescent="0.35">
      <c r="A28" t="str">
        <f t="shared" ref="A28:A35" si="1">A16</f>
        <v>Registered Manuf</v>
      </c>
      <c r="B28" s="72">
        <f>'Real Growth Cal 2004-11 old'!I24</f>
        <v>8.2390561677488483E-2</v>
      </c>
      <c r="C28" s="72">
        <f>'Real Growth Cal 2004-11 old'!J24</f>
        <v>8.8312337881491842E-2</v>
      </c>
      <c r="D28" s="72">
        <f>'Real Growth Cal 2004-11 old'!K24</f>
        <v>8.8312337881491842E-2</v>
      </c>
      <c r="E28" s="72">
        <f>'Real Growth Cal 2004-11 old'!L24</f>
        <v>0.11695493981672644</v>
      </c>
      <c r="F28" s="72">
        <f>'Real Growth Cal 2004-11 old'!M24</f>
        <v>7.6628022336572954E-2</v>
      </c>
      <c r="G28" s="72">
        <f>'Real Growth Cal 2004-11 old'!N24</f>
        <v>0.11016609509833963</v>
      </c>
    </row>
    <row r="29" spans="1:14" x14ac:dyDescent="0.35">
      <c r="A29" t="str">
        <f t="shared" si="1"/>
        <v>Unregistered Manuf</v>
      </c>
      <c r="B29" s="72">
        <f>'Real Growth Cal 2004-11 old'!I25</f>
        <v>0.11017401178506403</v>
      </c>
      <c r="C29" s="72">
        <f>'Real Growth Cal 2004-11 old'!J25</f>
        <v>7.1854444488561597E-2</v>
      </c>
      <c r="D29" s="72">
        <f>'Real Growth Cal 2004-11 old'!K25</f>
        <v>3.1527527008408107E-2</v>
      </c>
      <c r="E29" s="72">
        <f>'Real Growth Cal 2004-11 old'!L25</f>
        <v>7.1854444488561597E-2</v>
      </c>
      <c r="F29" s="72">
        <f>'Real Growth Cal 2004-11 old'!M25</f>
        <v>3.1527527008408107E-2</v>
      </c>
      <c r="G29" s="72">
        <f>'Real Growth Cal 2004-11 old'!N25</f>
        <v>6.2858455363005161E-2</v>
      </c>
    </row>
    <row r="30" spans="1:14" x14ac:dyDescent="0.35">
      <c r="A30" t="str">
        <f t="shared" si="1"/>
        <v>Trade</v>
      </c>
      <c r="B30" s="72">
        <f>'Real Growth Cal 2004-11 old'!I26</f>
        <v>7.3366420551574718E-2</v>
      </c>
      <c r="C30" s="72">
        <f>'Real Growth Cal 2004-11 old'!J26</f>
        <v>8.2962490998831795E-2</v>
      </c>
      <c r="D30" s="72">
        <f>'Real Growth Cal 2004-11 old'!K26</f>
        <v>8.2962490998831795E-2</v>
      </c>
      <c r="E30" s="72">
        <f>'Real Growth Cal 2004-11 old'!L26</f>
        <v>8.2962490998831795E-2</v>
      </c>
      <c r="F30" s="72">
        <f>'Real Growth Cal 2004-11 old'!M26</f>
        <v>8.2962490998831795E-2</v>
      </c>
      <c r="G30" s="72">
        <f>'Real Growth Cal 2004-11 old'!N26</f>
        <v>8.5682460814530348E-2</v>
      </c>
    </row>
    <row r="31" spans="1:14" x14ac:dyDescent="0.35">
      <c r="A31" t="str">
        <f t="shared" si="1"/>
        <v>Hotel</v>
      </c>
      <c r="B31" s="72">
        <f>'Real Growth Cal 2004-11 old'!I27</f>
        <v>7.5956390541052077E-2</v>
      </c>
      <c r="C31" s="72">
        <f>'Real Growth Cal 2004-11 old'!J27</f>
        <v>0.19294068205595893</v>
      </c>
      <c r="D31" s="72">
        <f>'Real Growth Cal 2004-11 old'!K27</f>
        <v>0.19294068205595893</v>
      </c>
      <c r="E31" s="72">
        <f>'Real Growth Cal 2004-11 old'!L27</f>
        <v>0.19294068205595893</v>
      </c>
      <c r="F31" s="72">
        <f>'Real Growth Cal 2004-11 old'!M27</f>
        <v>0.19294068205595893</v>
      </c>
      <c r="G31" s="72">
        <f>'Real Growth Cal 2004-11 old'!N27</f>
        <v>8.1628966485693066E-2</v>
      </c>
    </row>
    <row r="32" spans="1:14" x14ac:dyDescent="0.35">
      <c r="A32" t="str">
        <f t="shared" si="1"/>
        <v>Construction</v>
      </c>
      <c r="B32" s="72">
        <f>'Real Growth Cal 2004-11 old'!I28</f>
        <v>9.5076603788828207E-2</v>
      </c>
      <c r="C32" s="72">
        <f>'Real Growth Cal 2004-11 old'!J28</f>
        <v>8.3313808868470396E-2</v>
      </c>
      <c r="D32" s="72">
        <f>'Real Growth Cal 2004-11 old'!K28</f>
        <v>8.3313808868470396E-2</v>
      </c>
      <c r="E32" s="72">
        <f>'Real Growth Cal 2004-11 old'!L28</f>
        <v>8.3313808868470396E-2</v>
      </c>
      <c r="F32" s="72">
        <f>'Real Growth Cal 2004-11 old'!M28</f>
        <v>8.3313808868470396E-2</v>
      </c>
      <c r="G32" s="72">
        <f>'Real Growth Cal 2004-11 old'!N28</f>
        <v>8.8816674233372028E-2</v>
      </c>
    </row>
    <row r="33" spans="1:7" x14ac:dyDescent="0.35">
      <c r="A33" t="str">
        <f t="shared" si="1"/>
        <v>Financial Services</v>
      </c>
      <c r="B33" s="72">
        <f>'Real Growth Cal 2004-11 old'!I29</f>
        <v>8.0669140376723236E-2</v>
      </c>
      <c r="C33" s="72">
        <f>'Real Growth Cal 2004-11 old'!J29</f>
        <v>9.9763216202165328E-2</v>
      </c>
      <c r="D33" s="72">
        <f>'Real Growth Cal 2004-11 old'!K29</f>
        <v>9.9763216202165328E-2</v>
      </c>
      <c r="E33" s="72">
        <f>'Real Growth Cal 2004-11 old'!L29</f>
        <v>9.9763216202165328E-2</v>
      </c>
      <c r="F33" s="72">
        <f>'Real Growth Cal 2004-11 old'!M29</f>
        <v>9.9763216202165328E-2</v>
      </c>
      <c r="G33" s="72">
        <f>'Real Growth Cal 2004-11 old'!N29</f>
        <v>0.15144488669586087</v>
      </c>
    </row>
    <row r="34" spans="1:7" x14ac:dyDescent="0.35">
      <c r="A34" t="str">
        <f t="shared" si="1"/>
        <v>Others</v>
      </c>
      <c r="B34" s="72">
        <f>'Real Growth Cal 2004-11 old'!I30</f>
        <v>5.7950163694325374E-2</v>
      </c>
      <c r="C34" s="72">
        <f>'Real Growth Cal 2004-11 old'!J30</f>
        <v>7.2157135431904385E-2</v>
      </c>
      <c r="D34" s="72">
        <f>'Real Growth Cal 2004-11 old'!K30</f>
        <v>7.2157135431904385E-2</v>
      </c>
      <c r="E34" s="72">
        <f>'Real Growth Cal 2004-11 old'!L30</f>
        <v>7.2157135431904385E-2</v>
      </c>
      <c r="F34" s="72">
        <f>'Real Growth Cal 2004-11 old'!M30</f>
        <v>7.2157135431904385E-2</v>
      </c>
      <c r="G34" s="72">
        <f>'Real Growth Cal 2004-11 old'!N30</f>
        <v>7.2157135431904385E-2</v>
      </c>
    </row>
    <row r="35" spans="1:7" x14ac:dyDescent="0.35">
      <c r="A35" t="str">
        <f t="shared" si="1"/>
        <v>GVA-Other</v>
      </c>
      <c r="B35" s="72">
        <f>B23</f>
        <v>8.3833375713541658E-2</v>
      </c>
      <c r="C35" s="72">
        <f>'Real Growth Cal 2004-11 old'!J31</f>
        <v>8.9919890785069789E-2</v>
      </c>
      <c r="D35" s="72">
        <f>'Real Growth Cal 2004-11 old'!K31</f>
        <v>8.5933196584274452E-2</v>
      </c>
      <c r="E35" s="72">
        <f>'Real Growth Cal 2004-11 old'!L31</f>
        <v>9.6550448565164704E-2</v>
      </c>
      <c r="F35" s="72">
        <f>'Real Growth Cal 2004-11 old'!M31</f>
        <v>8.3396483577593328E-2</v>
      </c>
      <c r="G35" s="72">
        <f>'Real Growth Cal 2004-11 old'!N31</f>
        <v>9.8925649019351747E-2</v>
      </c>
    </row>
  </sheetData>
  <mergeCells count="5">
    <mergeCell ref="B1:F1"/>
    <mergeCell ref="B13:F13"/>
    <mergeCell ref="B25:F25"/>
    <mergeCell ref="I13:M13"/>
    <mergeCell ref="H14:H15"/>
  </mergeCells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6894F-3753-4DA5-8998-AB2156CBFD53}">
  <dimension ref="A1:V28"/>
  <sheetViews>
    <sheetView workbookViewId="0">
      <selection activeCell="I18" sqref="I18"/>
    </sheetView>
  </sheetViews>
  <sheetFormatPr defaultRowHeight="14.5" x14ac:dyDescent="0.35"/>
  <cols>
    <col min="2" max="2" width="12.7265625" bestFit="1" customWidth="1"/>
    <col min="3" max="4" width="11.7265625" bestFit="1" customWidth="1"/>
    <col min="5" max="5" width="10.26953125" bestFit="1" customWidth="1"/>
    <col min="6" max="6" width="12.7265625" bestFit="1" customWidth="1"/>
    <col min="9" max="9" width="12.7265625" bestFit="1" customWidth="1"/>
    <col min="10" max="11" width="11.7265625" bestFit="1" customWidth="1"/>
    <col min="12" max="12" width="10.26953125" bestFit="1" customWidth="1"/>
    <col min="13" max="13" width="12.7265625" bestFit="1" customWidth="1"/>
    <col min="15" max="15" width="10.54296875" bestFit="1" customWidth="1"/>
  </cols>
  <sheetData>
    <row r="1" spans="1:20" s="66" customFormat="1" x14ac:dyDescent="0.35">
      <c r="A1" s="66" t="s">
        <v>515</v>
      </c>
      <c r="B1" s="66" t="s">
        <v>530</v>
      </c>
      <c r="C1" s="66" t="s">
        <v>596</v>
      </c>
      <c r="D1" s="66" t="s">
        <v>597</v>
      </c>
      <c r="E1" s="66" t="s">
        <v>598</v>
      </c>
      <c r="F1" s="66" t="s">
        <v>595</v>
      </c>
      <c r="H1" s="66" t="s">
        <v>516</v>
      </c>
      <c r="I1" s="66" t="s">
        <v>530</v>
      </c>
      <c r="J1" s="66" t="s">
        <v>596</v>
      </c>
      <c r="K1" s="66" t="s">
        <v>597</v>
      </c>
      <c r="L1" s="66" t="s">
        <v>598</v>
      </c>
      <c r="M1" s="66" t="s">
        <v>595</v>
      </c>
      <c r="O1" s="66" t="s">
        <v>475</v>
      </c>
      <c r="P1" s="66" t="s">
        <v>606</v>
      </c>
    </row>
    <row r="2" spans="1:20" x14ac:dyDescent="0.35">
      <c r="A2" t="s">
        <v>440</v>
      </c>
      <c r="B2" s="2">
        <v>29042990</v>
      </c>
      <c r="C2" s="2">
        <v>2820330</v>
      </c>
      <c r="D2" s="2">
        <v>3369010</v>
      </c>
      <c r="E2" s="2">
        <v>548680</v>
      </c>
      <c r="F2" s="2">
        <v>31863320</v>
      </c>
      <c r="H2" t="s">
        <v>440</v>
      </c>
      <c r="I2" s="2">
        <v>50925030</v>
      </c>
      <c r="J2" s="2">
        <v>3878770</v>
      </c>
      <c r="K2" s="2">
        <v>4840870</v>
      </c>
      <c r="L2" s="2">
        <v>962100</v>
      </c>
      <c r="M2" s="2">
        <v>54803800</v>
      </c>
      <c r="P2">
        <v>64.099999999999994</v>
      </c>
    </row>
    <row r="3" spans="1:20" x14ac:dyDescent="0.35">
      <c r="A3" t="s">
        <v>441</v>
      </c>
      <c r="B3" s="2">
        <v>33269140</v>
      </c>
      <c r="C3" s="2">
        <v>3052110</v>
      </c>
      <c r="D3" s="2">
        <v>3908950</v>
      </c>
      <c r="E3" s="2">
        <v>856840</v>
      </c>
      <c r="F3" s="2">
        <v>36321250</v>
      </c>
      <c r="H3" t="s">
        <v>441</v>
      </c>
      <c r="I3" s="2">
        <v>55142280</v>
      </c>
      <c r="J3" s="2">
        <v>4003860</v>
      </c>
      <c r="K3" s="2">
        <v>5424070</v>
      </c>
      <c r="L3" s="2">
        <v>1420210</v>
      </c>
      <c r="M3" s="2">
        <v>59146140</v>
      </c>
      <c r="P3">
        <v>66.900000000000006</v>
      </c>
    </row>
    <row r="4" spans="1:20" x14ac:dyDescent="0.35">
      <c r="A4" t="s">
        <v>442</v>
      </c>
      <c r="B4" s="2">
        <v>39048950</v>
      </c>
      <c r="C4" s="2">
        <v>3497340</v>
      </c>
      <c r="D4" s="2">
        <v>4682410</v>
      </c>
      <c r="E4" s="2">
        <v>1185070</v>
      </c>
      <c r="F4" s="2">
        <v>42546290</v>
      </c>
      <c r="H4" t="s">
        <v>442</v>
      </c>
      <c r="I4" s="2">
        <v>59583670</v>
      </c>
      <c r="J4" s="2">
        <v>4330090</v>
      </c>
      <c r="K4" s="2">
        <v>6138370</v>
      </c>
      <c r="L4" s="2">
        <v>1808290</v>
      </c>
      <c r="M4" s="2">
        <v>63913750</v>
      </c>
      <c r="P4">
        <v>71.3</v>
      </c>
    </row>
    <row r="5" spans="1:20" x14ac:dyDescent="0.35">
      <c r="A5" t="s">
        <v>443</v>
      </c>
      <c r="B5" s="2">
        <v>44901880</v>
      </c>
      <c r="C5" s="2">
        <v>4084740</v>
      </c>
      <c r="D5" s="2">
        <v>5353370</v>
      </c>
      <c r="E5" s="2">
        <v>1268630</v>
      </c>
      <c r="F5" s="2">
        <v>48986620</v>
      </c>
      <c r="H5" t="s">
        <v>443</v>
      </c>
      <c r="I5" s="2">
        <v>63982950</v>
      </c>
      <c r="J5" s="2">
        <v>4827110</v>
      </c>
      <c r="K5" s="2">
        <v>6634870</v>
      </c>
      <c r="L5" s="2">
        <v>1807750</v>
      </c>
      <c r="M5" s="2">
        <v>68810070</v>
      </c>
      <c r="P5">
        <v>74.7</v>
      </c>
    </row>
    <row r="6" spans="1:20" x14ac:dyDescent="0.35">
      <c r="A6" t="s">
        <v>444</v>
      </c>
      <c r="B6" s="2">
        <v>51728380</v>
      </c>
      <c r="C6" s="2">
        <v>3413140</v>
      </c>
      <c r="D6" s="2">
        <v>5577590</v>
      </c>
      <c r="E6" s="2">
        <v>2164450</v>
      </c>
      <c r="F6" s="2">
        <v>55141520</v>
      </c>
      <c r="H6" t="s">
        <v>444</v>
      </c>
      <c r="I6" s="2">
        <v>66742150</v>
      </c>
      <c r="J6" s="2">
        <v>4191870</v>
      </c>
      <c r="K6" s="2">
        <v>6984520</v>
      </c>
      <c r="L6" s="2">
        <v>2792640</v>
      </c>
      <c r="M6" s="2">
        <v>70934030</v>
      </c>
      <c r="P6">
        <v>80.7</v>
      </c>
    </row>
    <row r="7" spans="1:20" x14ac:dyDescent="0.35">
      <c r="A7" t="s">
        <v>445</v>
      </c>
      <c r="B7" s="2">
        <v>59749060</v>
      </c>
      <c r="C7" s="2">
        <v>3915010</v>
      </c>
      <c r="D7" s="2">
        <v>5710410</v>
      </c>
      <c r="E7" s="2">
        <v>1795400</v>
      </c>
      <c r="F7" s="2">
        <v>63664070</v>
      </c>
      <c r="H7" t="s">
        <v>445</v>
      </c>
      <c r="I7" s="2">
        <v>71318360</v>
      </c>
      <c r="J7" s="2">
        <v>5192420</v>
      </c>
      <c r="K7" s="2">
        <v>7335480</v>
      </c>
      <c r="L7" s="2">
        <v>2143060</v>
      </c>
      <c r="M7" s="2">
        <v>76510780</v>
      </c>
      <c r="P7">
        <v>83.8</v>
      </c>
    </row>
    <row r="8" spans="1:20" x14ac:dyDescent="0.35">
      <c r="A8" t="s">
        <v>446</v>
      </c>
      <c r="B8" s="2">
        <v>70836710</v>
      </c>
      <c r="C8" s="2">
        <v>5508010</v>
      </c>
      <c r="D8" s="2">
        <v>7594930</v>
      </c>
      <c r="E8" s="2">
        <v>2086920</v>
      </c>
      <c r="F8" s="2">
        <v>76344720</v>
      </c>
      <c r="H8" t="s">
        <v>446</v>
      </c>
      <c r="I8" s="2">
        <v>77045140</v>
      </c>
      <c r="J8" s="2">
        <v>5967210</v>
      </c>
      <c r="K8" s="2">
        <v>8237010</v>
      </c>
      <c r="L8" s="2">
        <v>2269800</v>
      </c>
      <c r="M8" s="2">
        <v>83012350</v>
      </c>
      <c r="P8">
        <v>91.8</v>
      </c>
    </row>
    <row r="9" spans="1:20" x14ac:dyDescent="0.35">
      <c r="A9" t="s">
        <v>107</v>
      </c>
      <c r="B9" s="2">
        <v>81069459.900000006</v>
      </c>
      <c r="C9" s="2">
        <v>6293827.2000000002</v>
      </c>
      <c r="D9" s="2">
        <v>8900597.1999999993</v>
      </c>
      <c r="E9" s="2">
        <v>2606770</v>
      </c>
      <c r="F9" s="2">
        <v>87363287.099999994</v>
      </c>
      <c r="H9" t="s">
        <v>107</v>
      </c>
      <c r="I9" s="2">
        <v>81069459.900000006</v>
      </c>
      <c r="J9" s="2">
        <v>6293828.2000000002</v>
      </c>
      <c r="K9" s="2">
        <v>8900597.1999999993</v>
      </c>
      <c r="L9" s="2">
        <v>2606770</v>
      </c>
      <c r="M9" s="2">
        <v>87363288.099999994</v>
      </c>
      <c r="O9">
        <v>93.3</v>
      </c>
      <c r="P9">
        <v>100</v>
      </c>
    </row>
    <row r="10" spans="1:20" x14ac:dyDescent="0.35">
      <c r="A10" t="s">
        <v>108</v>
      </c>
      <c r="B10" s="2">
        <v>92026921</v>
      </c>
      <c r="C10" s="2">
        <v>7413210</v>
      </c>
      <c r="D10" s="2">
        <v>10579770</v>
      </c>
      <c r="E10" s="2">
        <v>3166560</v>
      </c>
      <c r="F10" s="2">
        <v>99440131</v>
      </c>
      <c r="H10" t="s">
        <v>108</v>
      </c>
      <c r="I10" s="2">
        <v>85462754.599999994</v>
      </c>
      <c r="J10" s="2">
        <v>6667413.0999999996</v>
      </c>
      <c r="K10" s="2">
        <v>9608108.9000000004</v>
      </c>
      <c r="L10" s="2">
        <v>2940695.7</v>
      </c>
      <c r="M10" s="2">
        <v>92130167.700000003</v>
      </c>
      <c r="O10">
        <v>102.7</v>
      </c>
      <c r="P10">
        <v>106.9</v>
      </c>
      <c r="Q10" s="8">
        <f>O10/O9-1</f>
        <v>0.10075026795284026</v>
      </c>
      <c r="R10" s="8">
        <f>P10/P9-1</f>
        <v>6.899999999999995E-2</v>
      </c>
      <c r="S10" s="44">
        <f t="shared" ref="S10:S15" si="0">S11</f>
        <v>5.784085341823042E-2</v>
      </c>
      <c r="T10" s="44">
        <f t="shared" ref="T10:T15" si="1">T11</f>
        <v>2.4957625910765113E-2</v>
      </c>
    </row>
    <row r="11" spans="1:20" x14ac:dyDescent="0.35">
      <c r="A11" t="s">
        <v>109</v>
      </c>
      <c r="B11" s="2">
        <v>103631526.09999999</v>
      </c>
      <c r="C11" s="2">
        <v>8703690</v>
      </c>
      <c r="D11" s="2">
        <v>11804440</v>
      </c>
      <c r="E11" s="2">
        <v>3100750</v>
      </c>
      <c r="F11" s="2">
        <v>112335216.09999999</v>
      </c>
      <c r="H11" t="s">
        <v>109</v>
      </c>
      <c r="I11" s="2">
        <v>90636486.099999994</v>
      </c>
      <c r="J11" s="2">
        <v>7377212.0999999996</v>
      </c>
      <c r="K11" s="2">
        <v>10089134.800000001</v>
      </c>
      <c r="L11" s="2">
        <v>2711922.8</v>
      </c>
      <c r="M11" s="2">
        <v>98013698.200000003</v>
      </c>
      <c r="O11">
        <v>112.3</v>
      </c>
      <c r="P11">
        <v>112.5</v>
      </c>
      <c r="Q11" s="8">
        <f t="shared" ref="Q11:Q21" si="2">O11/O10-1</f>
        <v>9.347614410905547E-2</v>
      </c>
      <c r="R11" s="8">
        <f t="shared" ref="R11:R21" si="3">P11/P10-1</f>
        <v>5.2385406922357269E-2</v>
      </c>
      <c r="S11" s="44">
        <f t="shared" si="0"/>
        <v>5.784085341823042E-2</v>
      </c>
      <c r="T11" s="44">
        <f t="shared" si="1"/>
        <v>2.4957625910765113E-2</v>
      </c>
    </row>
    <row r="12" spans="1:20" x14ac:dyDescent="0.35">
      <c r="A12" t="s">
        <v>110</v>
      </c>
      <c r="B12" s="2">
        <v>115042794.8</v>
      </c>
      <c r="C12" s="2">
        <v>9636798.0999999996</v>
      </c>
      <c r="D12" s="2">
        <v>12916621.699999999</v>
      </c>
      <c r="E12" s="2">
        <v>3279823.6</v>
      </c>
      <c r="F12" s="2">
        <v>124679592.90000001</v>
      </c>
      <c r="H12" t="s">
        <v>110</v>
      </c>
      <c r="I12" s="2">
        <v>97121327.900000006</v>
      </c>
      <c r="J12" s="2">
        <v>8155408.4000000004</v>
      </c>
      <c r="K12" s="2">
        <v>10924298.300000001</v>
      </c>
      <c r="L12" s="2">
        <v>2768889.8</v>
      </c>
      <c r="M12" s="2">
        <v>105276736.3</v>
      </c>
      <c r="O12">
        <v>118.9</v>
      </c>
      <c r="P12">
        <v>113.9</v>
      </c>
      <c r="Q12" s="8">
        <f t="shared" si="2"/>
        <v>5.8771148708815835E-2</v>
      </c>
      <c r="R12" s="8">
        <f t="shared" si="3"/>
        <v>1.244444444444448E-2</v>
      </c>
      <c r="S12" s="44">
        <f t="shared" si="0"/>
        <v>5.784085341823042E-2</v>
      </c>
      <c r="T12" s="44">
        <f t="shared" si="1"/>
        <v>2.4957625910765113E-2</v>
      </c>
    </row>
    <row r="13" spans="1:20" x14ac:dyDescent="0.35">
      <c r="A13" t="s">
        <v>111</v>
      </c>
      <c r="B13" s="2">
        <v>125744986.5</v>
      </c>
      <c r="C13" s="2">
        <v>11973752.300000001</v>
      </c>
      <c r="D13" s="2">
        <v>15184955.5</v>
      </c>
      <c r="E13" s="2">
        <v>3211203.2</v>
      </c>
      <c r="F13" s="2">
        <v>137718738.80000001</v>
      </c>
      <c r="H13" t="s">
        <v>111</v>
      </c>
      <c r="I13" s="2">
        <v>104918703.5</v>
      </c>
      <c r="J13" s="2">
        <v>8776227.9000000004</v>
      </c>
      <c r="K13" s="2">
        <v>11455581.300000001</v>
      </c>
      <c r="L13" s="2">
        <v>2679353.4</v>
      </c>
      <c r="M13" s="2">
        <v>113694931.40000001</v>
      </c>
      <c r="O13">
        <v>124.7</v>
      </c>
      <c r="P13">
        <v>109.7</v>
      </c>
      <c r="Q13" s="8">
        <f t="shared" si="2"/>
        <v>4.8780487804878092E-2</v>
      </c>
      <c r="R13" s="8">
        <f t="shared" si="3"/>
        <v>-3.687445127304656E-2</v>
      </c>
      <c r="S13" s="44">
        <f t="shared" si="0"/>
        <v>5.784085341823042E-2</v>
      </c>
      <c r="T13" s="44">
        <f t="shared" si="1"/>
        <v>2.4957625910765113E-2</v>
      </c>
    </row>
    <row r="14" spans="1:20" x14ac:dyDescent="0.35">
      <c r="A14" t="s">
        <v>112</v>
      </c>
      <c r="B14" s="2">
        <v>139652001.90000001</v>
      </c>
      <c r="C14" s="2">
        <v>14264688.300000001</v>
      </c>
      <c r="D14" s="2">
        <v>17462882.399999999</v>
      </c>
      <c r="E14" s="2">
        <v>3198194.1</v>
      </c>
      <c r="F14" s="2">
        <v>153916690.09999999</v>
      </c>
      <c r="H14" t="s">
        <v>112</v>
      </c>
      <c r="I14" s="2">
        <v>113282846.2</v>
      </c>
      <c r="J14" s="2">
        <v>9799086</v>
      </c>
      <c r="K14" s="2">
        <v>12393338.199999999</v>
      </c>
      <c r="L14" s="2">
        <v>2594252.2000000002</v>
      </c>
      <c r="M14" s="2">
        <v>123081932.2</v>
      </c>
      <c r="O14">
        <v>130.30000000000001</v>
      </c>
      <c r="P14">
        <v>111.6</v>
      </c>
      <c r="Q14" s="8">
        <f t="shared" si="2"/>
        <v>4.4907778668805243E-2</v>
      </c>
      <c r="R14" s="8">
        <f t="shared" si="3"/>
        <v>1.7319963536918781E-2</v>
      </c>
      <c r="S14" s="44">
        <f t="shared" si="0"/>
        <v>5.784085341823042E-2</v>
      </c>
      <c r="T14" s="44">
        <f t="shared" si="1"/>
        <v>2.4957625910765113E-2</v>
      </c>
    </row>
    <row r="15" spans="1:20" x14ac:dyDescent="0.35">
      <c r="A15" t="s">
        <v>113</v>
      </c>
      <c r="B15" s="2">
        <v>155056652.09999999</v>
      </c>
      <c r="C15" s="2">
        <v>15843771.5</v>
      </c>
      <c r="D15" s="2">
        <v>18988955.300000001</v>
      </c>
      <c r="E15" s="2">
        <v>3145183.8</v>
      </c>
      <c r="F15" s="2">
        <v>170900423.59999999</v>
      </c>
      <c r="H15" t="s">
        <v>113</v>
      </c>
      <c r="I15" s="2">
        <v>120341705.09999999</v>
      </c>
      <c r="J15" s="2">
        <v>11104116.300000001</v>
      </c>
      <c r="K15" s="2">
        <v>13545081.6</v>
      </c>
      <c r="L15" s="2">
        <v>2440965.2999999998</v>
      </c>
      <c r="M15" s="2">
        <v>131445821.40000001</v>
      </c>
      <c r="O15">
        <v>135</v>
      </c>
      <c r="P15">
        <v>114.9</v>
      </c>
      <c r="Q15" s="8">
        <f t="shared" si="2"/>
        <v>3.6070606293169494E-2</v>
      </c>
      <c r="R15" s="8">
        <f t="shared" si="3"/>
        <v>2.9569892473118475E-2</v>
      </c>
      <c r="S15" s="44">
        <f t="shared" si="0"/>
        <v>5.784085341823042E-2</v>
      </c>
      <c r="T15" s="44">
        <f t="shared" si="1"/>
        <v>2.4957625910765113E-2</v>
      </c>
    </row>
    <row r="16" spans="1:20" x14ac:dyDescent="0.35">
      <c r="A16" t="s">
        <v>114</v>
      </c>
      <c r="B16" s="2">
        <v>171751283</v>
      </c>
      <c r="C16" s="2">
        <v>17245401.399999999</v>
      </c>
      <c r="D16" s="2">
        <v>20435683.399999999</v>
      </c>
      <c r="E16" s="2">
        <v>3190282</v>
      </c>
      <c r="F16" s="2">
        <v>188996684.40000001</v>
      </c>
      <c r="H16" t="s">
        <v>114</v>
      </c>
      <c r="I16" s="2">
        <v>127337977.7</v>
      </c>
      <c r="J16" s="2">
        <v>12591161.699999999</v>
      </c>
      <c r="K16" s="2">
        <v>14956436</v>
      </c>
      <c r="L16" s="2">
        <v>2365274.2999999998</v>
      </c>
      <c r="M16" s="2">
        <v>139929139.40000001</v>
      </c>
      <c r="O16">
        <v>139.6</v>
      </c>
      <c r="P16">
        <v>119.8</v>
      </c>
      <c r="Q16" s="8">
        <f t="shared" si="2"/>
        <v>3.4074074074073923E-2</v>
      </c>
      <c r="R16" s="8">
        <f t="shared" si="3"/>
        <v>4.2645778938207091E-2</v>
      </c>
      <c r="S16" s="44">
        <f>S17</f>
        <v>5.784085341823042E-2</v>
      </c>
      <c r="T16" s="44">
        <f>T17</f>
        <v>2.4957625910765113E-2</v>
      </c>
    </row>
    <row r="17" spans="1:22" x14ac:dyDescent="0.35">
      <c r="A17" t="s">
        <v>115</v>
      </c>
      <c r="B17" s="2">
        <v>183811173.19999999</v>
      </c>
      <c r="C17" s="2">
        <v>17224755.399999999</v>
      </c>
      <c r="D17" s="2">
        <v>20797415.5</v>
      </c>
      <c r="E17" s="2">
        <v>3572660.1</v>
      </c>
      <c r="F17" s="2">
        <v>201035928.59999999</v>
      </c>
      <c r="H17" t="s">
        <v>115</v>
      </c>
      <c r="I17" s="2">
        <v>132361004.09999999</v>
      </c>
      <c r="J17" s="2">
        <v>12985403.6</v>
      </c>
      <c r="K17" s="2">
        <v>15558068.800000001</v>
      </c>
      <c r="L17" s="2">
        <v>2572665.2000000002</v>
      </c>
      <c r="M17" s="2">
        <v>145346407.80000001</v>
      </c>
      <c r="O17">
        <v>146.30000000000001</v>
      </c>
      <c r="P17">
        <v>121.8</v>
      </c>
      <c r="Q17" s="8">
        <f t="shared" si="2"/>
        <v>4.7994269340974283E-2</v>
      </c>
      <c r="R17" s="8">
        <f t="shared" si="3"/>
        <v>1.6694490818029983E-2</v>
      </c>
      <c r="S17" s="44">
        <f>(O17/O9)^(1/8)-1</f>
        <v>5.784085341823042E-2</v>
      </c>
      <c r="T17" s="44">
        <f>(P17/P9)^(1/8)-1</f>
        <v>2.4957625910765113E-2</v>
      </c>
      <c r="U17" s="71">
        <f>(O17/O9-1)</f>
        <v>0.56806002143622747</v>
      </c>
      <c r="V17" s="71">
        <f>(P17/P9-1)</f>
        <v>0.21799999999999997</v>
      </c>
    </row>
    <row r="18" spans="1:22" x14ac:dyDescent="0.35">
      <c r="A18" t="s">
        <v>116</v>
      </c>
      <c r="B18" s="2">
        <v>182109971.40000001</v>
      </c>
      <c r="C18" s="2">
        <v>16430988.6</v>
      </c>
      <c r="D18" s="2">
        <v>21563851.899999999</v>
      </c>
      <c r="E18" s="2">
        <v>5132863.3</v>
      </c>
      <c r="F18" s="2">
        <v>198540960.09999999</v>
      </c>
      <c r="H18" t="s">
        <v>116</v>
      </c>
      <c r="I18" s="2">
        <v>126873445.7</v>
      </c>
      <c r="J18" s="2">
        <v>10075246.699999999</v>
      </c>
      <c r="K18" s="2">
        <v>13651158.1</v>
      </c>
      <c r="L18" s="2">
        <v>3575911.5</v>
      </c>
      <c r="M18" s="2">
        <v>136948692.40000001</v>
      </c>
      <c r="O18">
        <v>155.30000000000001</v>
      </c>
      <c r="P18">
        <v>123.4</v>
      </c>
      <c r="Q18" s="8">
        <f t="shared" si="2"/>
        <v>6.1517429938482637E-2</v>
      </c>
      <c r="R18" s="8">
        <f t="shared" si="3"/>
        <v>1.3136288998357948E-2</v>
      </c>
      <c r="S18" s="44"/>
      <c r="T18" s="44"/>
    </row>
    <row r="19" spans="1:22" x14ac:dyDescent="0.35">
      <c r="A19" t="s">
        <v>117</v>
      </c>
      <c r="B19" s="2">
        <v>216355836.30000001</v>
      </c>
      <c r="C19" s="2">
        <v>19618148.899999999</v>
      </c>
      <c r="D19" s="2">
        <v>26393466</v>
      </c>
      <c r="E19" s="2">
        <v>6775317.0999999996</v>
      </c>
      <c r="F19" s="2">
        <v>235973985.30000001</v>
      </c>
      <c r="H19" t="s">
        <v>117</v>
      </c>
      <c r="I19" s="2">
        <v>138768400.40000001</v>
      </c>
      <c r="J19" s="2">
        <v>11450062.199999999</v>
      </c>
      <c r="K19" s="2">
        <v>15795721.300000001</v>
      </c>
      <c r="L19" s="2">
        <v>4345659.0999999996</v>
      </c>
      <c r="M19" s="2">
        <v>150218462.69999999</v>
      </c>
      <c r="O19">
        <v>163.80000000000001</v>
      </c>
      <c r="P19">
        <v>139.4</v>
      </c>
      <c r="Q19" s="8">
        <f t="shared" si="2"/>
        <v>5.4732775273663936E-2</v>
      </c>
      <c r="R19" s="8">
        <f t="shared" si="3"/>
        <v>0.12965964343598047</v>
      </c>
      <c r="S19" s="44"/>
      <c r="T19" s="44"/>
    </row>
    <row r="20" spans="1:22" x14ac:dyDescent="0.35">
      <c r="A20" t="s">
        <v>118</v>
      </c>
      <c r="B20" s="2">
        <v>246466977</v>
      </c>
      <c r="C20" s="2">
        <v>22437748.699999999</v>
      </c>
      <c r="D20" s="2">
        <v>29910139.5</v>
      </c>
      <c r="E20" s="2">
        <v>7472390.7999999998</v>
      </c>
      <c r="F20" s="2">
        <v>268904725.69999999</v>
      </c>
      <c r="H20" t="s">
        <v>118</v>
      </c>
      <c r="I20" s="2">
        <v>148780282.59999999</v>
      </c>
      <c r="J20" s="2">
        <v>12868851.199999999</v>
      </c>
      <c r="K20" s="2">
        <v>17379530.100000001</v>
      </c>
      <c r="L20" s="2">
        <v>4510679</v>
      </c>
      <c r="M20" s="2">
        <v>161649133.80000001</v>
      </c>
      <c r="O20">
        <v>174.7</v>
      </c>
      <c r="P20">
        <v>152.5</v>
      </c>
      <c r="Q20" s="8">
        <f t="shared" si="2"/>
        <v>6.6544566544566308E-2</v>
      </c>
      <c r="R20" s="8">
        <f t="shared" si="3"/>
        <v>9.3974175035868024E-2</v>
      </c>
      <c r="S20" s="44"/>
      <c r="T20" s="44"/>
    </row>
    <row r="21" spans="1:22" x14ac:dyDescent="0.35">
      <c r="A21" t="s">
        <v>119</v>
      </c>
      <c r="B21" s="2">
        <v>274128880.5</v>
      </c>
      <c r="C21" s="2">
        <v>27100678.5</v>
      </c>
      <c r="D21" s="2">
        <v>33533360.100000001</v>
      </c>
      <c r="E21" s="2">
        <v>6432681.5999999996</v>
      </c>
      <c r="F21" s="2">
        <v>301229559</v>
      </c>
      <c r="H21" t="s">
        <v>119</v>
      </c>
      <c r="I21" s="2">
        <v>161514765.09999999</v>
      </c>
      <c r="J21" s="2">
        <v>14991144.4</v>
      </c>
      <c r="K21" s="2">
        <v>18781317.399999999</v>
      </c>
      <c r="L21" s="2">
        <v>3790173</v>
      </c>
      <c r="M21" s="2">
        <v>176505909.5</v>
      </c>
      <c r="O21">
        <v>184.1</v>
      </c>
      <c r="P21">
        <v>151.4</v>
      </c>
      <c r="Q21" s="8">
        <f t="shared" si="2"/>
        <v>5.3806525472238187E-2</v>
      </c>
      <c r="R21" s="8">
        <f t="shared" si="3"/>
        <v>-7.2131147540983598E-3</v>
      </c>
      <c r="S21" s="8"/>
      <c r="T21" s="8"/>
    </row>
    <row r="22" spans="1:22" x14ac:dyDescent="0.35">
      <c r="O22">
        <v>192.6</v>
      </c>
      <c r="P22">
        <v>154.9</v>
      </c>
    </row>
    <row r="24" spans="1:22" x14ac:dyDescent="0.35">
      <c r="B24" t="s">
        <v>599</v>
      </c>
      <c r="C24" t="s">
        <v>600</v>
      </c>
      <c r="D24" t="s">
        <v>601</v>
      </c>
      <c r="E24" t="s">
        <v>511</v>
      </c>
      <c r="F24" t="s">
        <v>603</v>
      </c>
    </row>
    <row r="25" spans="1:22" x14ac:dyDescent="0.35">
      <c r="A25" t="s">
        <v>465</v>
      </c>
      <c r="B25" s="8">
        <f>(C17/C9)^(1/8)-1</f>
        <v>0.13410895861009164</v>
      </c>
      <c r="C25" s="8">
        <f>(J17/J9)^(1/8)-1</f>
        <v>9.4756597342190219E-2</v>
      </c>
      <c r="D25" s="44">
        <f>B25-C25</f>
        <v>3.9352361267901426E-2</v>
      </c>
      <c r="E25" s="8">
        <f>[3]Consumer_Price_Index_CPI_Combin!$E$338</f>
        <v>5.9307783959021476E-2</v>
      </c>
      <c r="F25" s="44">
        <f>B25-E25</f>
        <v>7.4801174651070168E-2</v>
      </c>
    </row>
    <row r="26" spans="1:22" x14ac:dyDescent="0.35">
      <c r="A26" t="s">
        <v>611</v>
      </c>
      <c r="B26" s="8">
        <f>(C21/C9)^(1/12)-1</f>
        <v>0.12937658418989728</v>
      </c>
      <c r="C26" s="8">
        <f>(J21/J9)^(1/12)-1</f>
        <v>7.5003781502083422E-2</v>
      </c>
      <c r="D26" s="44">
        <f>B26-C26</f>
        <v>5.4372802687813859E-2</v>
      </c>
      <c r="E26" s="8">
        <f>[3]Consumer_Price_Index_CPI_Combin!$F$340</f>
        <v>5.8289818414787309E-2</v>
      </c>
      <c r="F26" s="44">
        <f>B26-E26</f>
        <v>7.1086765775109972E-2</v>
      </c>
    </row>
    <row r="27" spans="1:22" x14ac:dyDescent="0.35">
      <c r="A27" t="s">
        <v>632</v>
      </c>
      <c r="B27" s="8">
        <f>(C20/C17)^(1/3)-1</f>
        <v>9.2132686727760982E-2</v>
      </c>
      <c r="C27" s="8">
        <f>(J20/J17)^(1/3)-1</f>
        <v>-3.0008786270639964E-3</v>
      </c>
      <c r="D27" s="44">
        <f>B27-C27</f>
        <v>9.5133565354824978E-2</v>
      </c>
      <c r="E27" s="8">
        <f>[3]Consumer_Price_Index_CPI_Combin!$I$340</f>
        <v>6.1057136054200711E-2</v>
      </c>
      <c r="F27" s="44">
        <f>B27-E27</f>
        <v>3.107555067356027E-2</v>
      </c>
    </row>
    <row r="28" spans="1:22" x14ac:dyDescent="0.35">
      <c r="A28" t="s">
        <v>633</v>
      </c>
      <c r="B28" s="8">
        <f>C21/C20-1</f>
        <v>0.20781629486740805</v>
      </c>
      <c r="C28" s="8">
        <f>J21/J20-1</f>
        <v>0.16491706734475264</v>
      </c>
      <c r="D28" s="44">
        <f>B28-C28</f>
        <v>4.2899227522655403E-2</v>
      </c>
      <c r="E28" s="8">
        <f>[3]Consumer_Price_Index_CPI_Combin!$G$340</f>
        <v>4.6307142315488381E-2</v>
      </c>
      <c r="F28" s="44">
        <f>B28-E28</f>
        <v>0.16150915255191967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24C6-F080-48AC-A08A-4450A6DDEACB}">
  <dimension ref="A1:Y31"/>
  <sheetViews>
    <sheetView workbookViewId="0">
      <pane xSplit="1" ySplit="1" topLeftCell="O18" activePane="bottomRight" state="frozen"/>
      <selection activeCell="I18" sqref="I18"/>
      <selection pane="topRight" activeCell="I18" sqref="I18"/>
      <selection pane="bottomLeft" activeCell="I18" sqref="I18"/>
      <selection pane="bottomRight" activeCell="I18" sqref="I18"/>
    </sheetView>
  </sheetViews>
  <sheetFormatPr defaultRowHeight="14.5" x14ac:dyDescent="0.35"/>
  <cols>
    <col min="1" max="1" width="57" bestFit="1" customWidth="1"/>
    <col min="2" max="5" width="17.36328125" bestFit="1" customWidth="1"/>
    <col min="6" max="6" width="11.7265625" bestFit="1" customWidth="1"/>
    <col min="7" max="7" width="10.1796875" bestFit="1" customWidth="1"/>
    <col min="8" max="8" width="14.453125" bestFit="1" customWidth="1"/>
    <col min="9" max="9" width="15" bestFit="1" customWidth="1"/>
    <col min="10" max="10" width="21.7265625" bestFit="1" customWidth="1"/>
    <col min="11" max="12" width="11.1796875" hidden="1" customWidth="1"/>
    <col min="13" max="13" width="14.453125" hidden="1" customWidth="1"/>
    <col min="14" max="14" width="14.453125" customWidth="1"/>
    <col min="15" max="15" width="14.453125" bestFit="1" customWidth="1"/>
    <col min="16" max="16" width="15" bestFit="1" customWidth="1"/>
    <col min="17" max="17" width="21.453125" bestFit="1" customWidth="1"/>
    <col min="22" max="22" width="62.6328125" bestFit="1" customWidth="1"/>
    <col min="23" max="23" width="15.453125" customWidth="1"/>
    <col min="24" max="24" width="14.81640625" customWidth="1"/>
  </cols>
  <sheetData>
    <row r="1" spans="1:24" x14ac:dyDescent="0.35">
      <c r="A1" s="66" t="s">
        <v>515</v>
      </c>
      <c r="B1" s="104">
        <v>45078</v>
      </c>
      <c r="C1" s="104">
        <v>45170</v>
      </c>
      <c r="D1" s="104">
        <v>45261</v>
      </c>
      <c r="E1" s="104">
        <v>45352</v>
      </c>
      <c r="F1" s="104">
        <v>45444</v>
      </c>
      <c r="G1" s="104">
        <v>45536</v>
      </c>
      <c r="H1" s="104">
        <v>45627</v>
      </c>
      <c r="I1" s="104">
        <v>45717</v>
      </c>
      <c r="J1" s="104">
        <v>45809</v>
      </c>
      <c r="K1" s="66" t="s">
        <v>619</v>
      </c>
      <c r="L1" s="66" t="s">
        <v>616</v>
      </c>
      <c r="M1" s="66"/>
      <c r="N1" s="66"/>
      <c r="O1" s="66" t="s">
        <v>613</v>
      </c>
      <c r="P1" s="66" t="s">
        <v>614</v>
      </c>
      <c r="V1" s="108"/>
      <c r="W1" s="160" t="s">
        <v>625</v>
      </c>
      <c r="X1" s="160"/>
    </row>
    <row r="2" spans="1:24" x14ac:dyDescent="0.35">
      <c r="A2" t="s">
        <v>132</v>
      </c>
      <c r="B2" s="18">
        <v>65715518.200000003</v>
      </c>
      <c r="C2" s="18">
        <v>66001291.399999999</v>
      </c>
      <c r="D2" s="18">
        <v>69902904.299999997</v>
      </c>
      <c r="E2" s="18">
        <v>72509166.799999997</v>
      </c>
      <c r="F2" s="2">
        <v>71946665.5</v>
      </c>
      <c r="G2" s="2">
        <v>71446827.599999994</v>
      </c>
      <c r="H2" s="2">
        <v>77362663.900000006</v>
      </c>
      <c r="I2" s="2">
        <v>79464170.799999997</v>
      </c>
      <c r="J2" s="2">
        <v>78246770.400000006</v>
      </c>
      <c r="K2" s="2">
        <f>SUM(B2:E2)</f>
        <v>274128880.69999999</v>
      </c>
      <c r="L2" s="2">
        <f t="shared" ref="L2:L12" si="0">SUM(F2:I2)</f>
        <v>300220327.80000001</v>
      </c>
      <c r="M2" s="2"/>
      <c r="N2" s="2"/>
      <c r="O2" s="99">
        <v>9.52</v>
      </c>
      <c r="P2" s="99">
        <v>8.76</v>
      </c>
      <c r="Q2" s="4">
        <f t="shared" ref="Q2:Q12" si="1">P2-P15</f>
        <v>1.1299999999999999</v>
      </c>
      <c r="V2" s="108"/>
      <c r="W2" s="109" t="s">
        <v>523</v>
      </c>
      <c r="X2" s="109" t="s">
        <v>622</v>
      </c>
    </row>
    <row r="3" spans="1:24" x14ac:dyDescent="0.35">
      <c r="A3" s="101" t="s">
        <v>477</v>
      </c>
      <c r="B3" s="2">
        <v>10815453.1</v>
      </c>
      <c r="C3" s="2">
        <v>9638349.6999999993</v>
      </c>
      <c r="D3" s="2">
        <v>15182581.1</v>
      </c>
      <c r="E3" s="2">
        <v>13142289</v>
      </c>
      <c r="F3" s="2">
        <v>11625103.199999999</v>
      </c>
      <c r="G3" s="2">
        <v>10372269.5</v>
      </c>
      <c r="H3" s="2">
        <v>17569961.300000001</v>
      </c>
      <c r="I3" s="2">
        <v>14285574.4</v>
      </c>
      <c r="J3" s="2">
        <v>11995893.9</v>
      </c>
      <c r="K3" s="2">
        <f t="shared" ref="K3:K12" si="2">SUM(B3:E3)</f>
        <v>48778672.899999999</v>
      </c>
      <c r="L3" s="2">
        <f t="shared" si="0"/>
        <v>53852908.399999999</v>
      </c>
      <c r="M3" s="2"/>
      <c r="N3" s="2"/>
      <c r="O3" s="99">
        <v>10.4</v>
      </c>
      <c r="P3" s="99">
        <v>3.19</v>
      </c>
      <c r="Q3" s="4">
        <f t="shared" si="1"/>
        <v>-0.54</v>
      </c>
      <c r="V3" s="108" t="s">
        <v>132</v>
      </c>
      <c r="W3" s="110">
        <f>P15/100</f>
        <v>7.6299999999999993E-2</v>
      </c>
      <c r="X3" s="111">
        <f>R15</f>
        <v>6.2385816631531643E-2</v>
      </c>
    </row>
    <row r="4" spans="1:24" x14ac:dyDescent="0.35">
      <c r="A4" s="101" t="s">
        <v>484</v>
      </c>
      <c r="B4" s="2">
        <v>18053458.699999999</v>
      </c>
      <c r="C4" s="2">
        <v>18098763.699999999</v>
      </c>
      <c r="D4" s="2">
        <v>18552599.699999999</v>
      </c>
      <c r="E4" s="2">
        <v>21515101.899999999</v>
      </c>
      <c r="F4" s="2">
        <v>19743847.5</v>
      </c>
      <c r="G4" s="2">
        <v>18884680.899999999</v>
      </c>
      <c r="H4" s="2">
        <v>19557718.600000001</v>
      </c>
      <c r="I4" s="2">
        <v>23255648.5</v>
      </c>
      <c r="J4" s="2">
        <v>21088604.899999999</v>
      </c>
      <c r="K4" s="2">
        <f t="shared" si="2"/>
        <v>76219924</v>
      </c>
      <c r="L4" s="2">
        <f t="shared" si="0"/>
        <v>81441895.5</v>
      </c>
      <c r="M4" s="2"/>
      <c r="N4" s="2"/>
      <c r="O4" s="99">
        <v>6.85</v>
      </c>
      <c r="P4" s="99">
        <v>6.81</v>
      </c>
      <c r="Q4" s="4">
        <f t="shared" si="1"/>
        <v>0.50999999999999979</v>
      </c>
      <c r="V4" s="112" t="s">
        <v>477</v>
      </c>
      <c r="W4" s="113">
        <f t="shared" ref="W4:W13" si="3">P16/100</f>
        <v>3.73E-2</v>
      </c>
      <c r="X4" s="114">
        <f t="shared" ref="X4:X13" si="4">R16</f>
        <v>3.73E-2</v>
      </c>
    </row>
    <row r="5" spans="1:24" x14ac:dyDescent="0.35">
      <c r="A5" s="102" t="s">
        <v>485</v>
      </c>
      <c r="B5" s="2">
        <v>1351105.5</v>
      </c>
      <c r="C5" s="2">
        <v>1084851.5</v>
      </c>
      <c r="D5" s="2">
        <v>1296135.8999999999</v>
      </c>
      <c r="E5" s="2">
        <v>1591335</v>
      </c>
      <c r="F5" s="2">
        <v>1510962</v>
      </c>
      <c r="G5" s="2">
        <v>1065974.6000000001</v>
      </c>
      <c r="H5" s="2">
        <v>1240799.1000000001</v>
      </c>
      <c r="I5" s="2">
        <v>1590139.7</v>
      </c>
      <c r="J5" s="2">
        <v>1358207.2</v>
      </c>
      <c r="K5" s="2">
        <f t="shared" si="2"/>
        <v>5323427.9000000004</v>
      </c>
      <c r="L5" s="2">
        <f t="shared" si="0"/>
        <v>5407875.4000000004</v>
      </c>
      <c r="M5" s="2"/>
      <c r="N5" s="2"/>
      <c r="O5" s="99">
        <v>1.59</v>
      </c>
      <c r="P5" s="99">
        <v>-10.11</v>
      </c>
      <c r="Q5" s="4">
        <f t="shared" si="1"/>
        <v>-6.9799999999999995</v>
      </c>
      <c r="V5" s="112" t="s">
        <v>484</v>
      </c>
      <c r="W5" s="115">
        <f t="shared" si="3"/>
        <v>6.3E-2</v>
      </c>
      <c r="X5" s="116">
        <f t="shared" si="4"/>
        <v>6.3E-2</v>
      </c>
    </row>
    <row r="6" spans="1:24" x14ac:dyDescent="0.35">
      <c r="A6" s="102" t="s">
        <v>486</v>
      </c>
      <c r="B6" s="2">
        <v>9148195.0999999996</v>
      </c>
      <c r="C6" s="2">
        <v>9777123.8000000007</v>
      </c>
      <c r="D6" s="2">
        <v>9327007.5</v>
      </c>
      <c r="E6" s="2">
        <v>10963632.4</v>
      </c>
      <c r="F6" s="2">
        <v>9914847.0999999996</v>
      </c>
      <c r="G6" s="2">
        <v>10104795.800000001</v>
      </c>
      <c r="H6" s="2">
        <v>9851355.9000000004</v>
      </c>
      <c r="I6" s="2">
        <v>11823188.300000001</v>
      </c>
      <c r="J6" s="2">
        <v>10919665.1</v>
      </c>
      <c r="K6" s="2">
        <f t="shared" si="2"/>
        <v>39215958.799999997</v>
      </c>
      <c r="L6" s="2">
        <f t="shared" si="0"/>
        <v>41694187.099999994</v>
      </c>
      <c r="M6" s="2"/>
      <c r="N6" s="2"/>
      <c r="O6" s="99">
        <v>6.32</v>
      </c>
      <c r="P6" s="99">
        <v>10.130000000000001</v>
      </c>
      <c r="Q6" s="4">
        <f>P6-P19</f>
        <v>2.410000000000001</v>
      </c>
      <c r="V6" s="117" t="s">
        <v>485</v>
      </c>
      <c r="W6" s="118">
        <f t="shared" si="3"/>
        <v>-3.1300000000000001E-2</v>
      </c>
      <c r="X6" s="119">
        <f t="shared" si="4"/>
        <v>-3.1300000000000001E-2</v>
      </c>
    </row>
    <row r="7" spans="1:24" x14ac:dyDescent="0.35">
      <c r="A7" s="102" t="s">
        <v>491</v>
      </c>
      <c r="B7" s="2">
        <v>1864492.1</v>
      </c>
      <c r="C7" s="2">
        <v>1874498.5</v>
      </c>
      <c r="D7" s="2">
        <v>1918209.9</v>
      </c>
      <c r="E7" s="2">
        <v>2007153.7</v>
      </c>
      <c r="F7" s="2">
        <v>1997473.4</v>
      </c>
      <c r="G7" s="2">
        <v>1920418.5</v>
      </c>
      <c r="H7" s="2">
        <v>2016958.3</v>
      </c>
      <c r="I7" s="2">
        <v>2134892.4</v>
      </c>
      <c r="J7" s="2">
        <v>2038699.6</v>
      </c>
      <c r="K7" s="2">
        <f t="shared" si="2"/>
        <v>7664354.2000000002</v>
      </c>
      <c r="L7" s="2">
        <f t="shared" si="0"/>
        <v>8069742.5999999996</v>
      </c>
      <c r="M7" s="2"/>
      <c r="N7" s="2"/>
      <c r="O7" s="99">
        <v>5.29</v>
      </c>
      <c r="P7" s="99">
        <v>2.06</v>
      </c>
      <c r="Q7" s="4">
        <f t="shared" si="1"/>
        <v>1.6</v>
      </c>
      <c r="V7" s="117" t="s">
        <v>486</v>
      </c>
      <c r="W7" s="120">
        <f t="shared" si="3"/>
        <v>7.7199999999999991E-2</v>
      </c>
      <c r="X7" s="121">
        <f t="shared" si="4"/>
        <v>7.8586534050078927E-2</v>
      </c>
    </row>
    <row r="8" spans="1:24" x14ac:dyDescent="0.35">
      <c r="A8" s="102" t="s">
        <v>496</v>
      </c>
      <c r="B8" s="2">
        <v>5689666</v>
      </c>
      <c r="C8" s="2">
        <v>5362289.9000000004</v>
      </c>
      <c r="D8" s="2">
        <v>6011246.4000000004</v>
      </c>
      <c r="E8" s="2">
        <v>6952980.7999999998</v>
      </c>
      <c r="F8" s="2">
        <v>6320565</v>
      </c>
      <c r="G8" s="2">
        <v>5793492</v>
      </c>
      <c r="H8" s="2">
        <v>6448605.2999999998</v>
      </c>
      <c r="I8" s="2">
        <v>7707428.0999999996</v>
      </c>
      <c r="J8" s="2">
        <v>6772033</v>
      </c>
      <c r="K8" s="2">
        <f t="shared" si="2"/>
        <v>24016183.100000001</v>
      </c>
      <c r="L8" s="2">
        <f t="shared" si="0"/>
        <v>26270090.399999999</v>
      </c>
      <c r="M8" s="2"/>
      <c r="N8" s="2"/>
      <c r="O8" s="99">
        <v>9.3800000000000008</v>
      </c>
      <c r="P8" s="99">
        <v>7.14</v>
      </c>
      <c r="Q8" s="4">
        <f t="shared" si="1"/>
        <v>-0.41999999999999993</v>
      </c>
      <c r="V8" s="117" t="s">
        <v>491</v>
      </c>
      <c r="W8" s="118">
        <f t="shared" si="3"/>
        <v>4.5999999999999999E-3</v>
      </c>
      <c r="X8" s="119">
        <f t="shared" si="4"/>
        <v>4.5999999999999999E-3</v>
      </c>
    </row>
    <row r="9" spans="1:24" x14ac:dyDescent="0.35">
      <c r="A9" s="101" t="s">
        <v>497</v>
      </c>
      <c r="B9" s="2">
        <v>36846606.399999999</v>
      </c>
      <c r="C9" s="2">
        <v>38264178</v>
      </c>
      <c r="D9" s="2">
        <v>36167723.5</v>
      </c>
      <c r="E9" s="2">
        <v>37851776</v>
      </c>
      <c r="F9" s="2">
        <v>40577714.799999997</v>
      </c>
      <c r="G9" s="2">
        <v>42189877.200000003</v>
      </c>
      <c r="H9" s="2">
        <v>40234984</v>
      </c>
      <c r="I9" s="2">
        <v>41922947.899999999</v>
      </c>
      <c r="J9" s="2">
        <v>45162271.600000001</v>
      </c>
      <c r="K9" s="2">
        <f t="shared" si="2"/>
        <v>149130283.90000001</v>
      </c>
      <c r="L9" s="2">
        <f t="shared" si="0"/>
        <v>164925523.90000001</v>
      </c>
      <c r="M9" s="2"/>
      <c r="N9" s="2"/>
      <c r="O9" s="99">
        <v>10.59</v>
      </c>
      <c r="P9" s="99">
        <v>11.3</v>
      </c>
      <c r="Q9" s="4">
        <f t="shared" si="1"/>
        <v>2.0200000000000014</v>
      </c>
      <c r="V9" s="117" t="s">
        <v>496</v>
      </c>
      <c r="W9" s="120">
        <f t="shared" si="3"/>
        <v>7.5600000000000001E-2</v>
      </c>
      <c r="X9" s="121">
        <f t="shared" si="4"/>
        <v>3.4731410549913994E-2</v>
      </c>
    </row>
    <row r="10" spans="1:24" x14ac:dyDescent="0.35">
      <c r="A10" s="102" t="s">
        <v>498</v>
      </c>
      <c r="B10" s="2">
        <v>10422684.4</v>
      </c>
      <c r="C10" s="2">
        <v>11538225.6</v>
      </c>
      <c r="D10" s="2">
        <v>12499148.9</v>
      </c>
      <c r="E10" s="2">
        <v>13824992.4</v>
      </c>
      <c r="F10" s="2">
        <v>11226476.199999999</v>
      </c>
      <c r="G10" s="2">
        <v>12534072.800000001</v>
      </c>
      <c r="H10" s="2">
        <v>13743551.1</v>
      </c>
      <c r="I10" s="2">
        <v>15069860.5</v>
      </c>
      <c r="J10" s="2">
        <v>12279321.1</v>
      </c>
      <c r="K10" s="2">
        <f t="shared" si="2"/>
        <v>48285051.299999997</v>
      </c>
      <c r="L10" s="2">
        <f t="shared" si="0"/>
        <v>52573960.600000001</v>
      </c>
      <c r="M10" s="2"/>
      <c r="N10" s="2"/>
      <c r="O10" s="99">
        <v>8.8800000000000008</v>
      </c>
      <c r="P10" s="99">
        <v>9.3800000000000008</v>
      </c>
      <c r="Q10" s="4">
        <f t="shared" si="1"/>
        <v>0.79000000000000092</v>
      </c>
      <c r="V10" s="112" t="s">
        <v>497</v>
      </c>
      <c r="W10" s="115">
        <f t="shared" si="3"/>
        <v>9.2799999999999994E-2</v>
      </c>
      <c r="X10" s="116">
        <f>R22</f>
        <v>7.4024159957988278E-2</v>
      </c>
    </row>
    <row r="11" spans="1:24" x14ac:dyDescent="0.35">
      <c r="A11" s="102" t="s">
        <v>499</v>
      </c>
      <c r="B11" s="2">
        <v>17003581.699999999</v>
      </c>
      <c r="C11" s="2">
        <v>17068834.899999999</v>
      </c>
      <c r="D11" s="2">
        <v>14021307.9</v>
      </c>
      <c r="E11" s="2">
        <v>14347807.300000001</v>
      </c>
      <c r="F11" s="2">
        <v>18648115.100000001</v>
      </c>
      <c r="G11" s="2">
        <v>18749428.5</v>
      </c>
      <c r="H11" s="2">
        <v>15510297.1</v>
      </c>
      <c r="I11" s="2">
        <v>15910819.699999999</v>
      </c>
      <c r="J11" s="2">
        <v>20705053.800000001</v>
      </c>
      <c r="K11" s="2">
        <f t="shared" si="2"/>
        <v>62441531.799999997</v>
      </c>
      <c r="L11" s="2">
        <f t="shared" si="0"/>
        <v>68818660.400000006</v>
      </c>
      <c r="M11" s="2"/>
      <c r="N11" s="2"/>
      <c r="O11" s="99">
        <v>10.210000000000001</v>
      </c>
      <c r="P11" s="99">
        <v>11.03</v>
      </c>
      <c r="Q11" s="4">
        <f t="shared" si="1"/>
        <v>1.5499999999999989</v>
      </c>
      <c r="V11" s="117" t="s">
        <v>498</v>
      </c>
      <c r="W11" s="120">
        <f t="shared" si="3"/>
        <v>8.5900000000000004E-2</v>
      </c>
      <c r="X11" s="121">
        <f t="shared" si="4"/>
        <v>5.7131410549914011E-2</v>
      </c>
    </row>
    <row r="12" spans="1:24" x14ac:dyDescent="0.35">
      <c r="A12" s="102" t="s">
        <v>500</v>
      </c>
      <c r="B12" s="2">
        <v>9420340.3000000007</v>
      </c>
      <c r="C12" s="2">
        <v>9657117.5</v>
      </c>
      <c r="D12" s="2">
        <v>9647266.8000000007</v>
      </c>
      <c r="E12" s="2">
        <v>9678976.3000000007</v>
      </c>
      <c r="F12" s="2">
        <v>10703123.5</v>
      </c>
      <c r="G12" s="2">
        <v>10906375.9</v>
      </c>
      <c r="H12" s="2">
        <v>10981135.800000001</v>
      </c>
      <c r="I12" s="2">
        <v>10942267.699999999</v>
      </c>
      <c r="J12" s="2">
        <v>12177896.699999999</v>
      </c>
      <c r="K12" s="2">
        <f t="shared" si="2"/>
        <v>38403700.900000006</v>
      </c>
      <c r="L12" s="2">
        <f t="shared" si="0"/>
        <v>43532902.899999999</v>
      </c>
      <c r="M12" s="2"/>
      <c r="N12" s="2"/>
      <c r="O12" s="99">
        <v>13.36</v>
      </c>
      <c r="P12" s="99">
        <v>13.78</v>
      </c>
      <c r="Q12" s="4">
        <f t="shared" si="1"/>
        <v>4.01</v>
      </c>
      <c r="V12" s="117" t="s">
        <v>499</v>
      </c>
      <c r="W12" s="120">
        <f t="shared" si="3"/>
        <v>9.4800000000000009E-2</v>
      </c>
      <c r="X12" s="121">
        <f t="shared" si="4"/>
        <v>7.3631410549913998E-2</v>
      </c>
    </row>
    <row r="13" spans="1:24" x14ac:dyDescent="0.35">
      <c r="J13">
        <f>N15/F15-1</f>
        <v>6.2385816631531643E-2</v>
      </c>
      <c r="L13" s="2"/>
      <c r="M13" s="2"/>
      <c r="N13" s="2"/>
      <c r="V13" s="117" t="s">
        <v>500</v>
      </c>
      <c r="W13" s="118">
        <f t="shared" si="3"/>
        <v>9.7699999999999995E-2</v>
      </c>
      <c r="X13" s="119">
        <f t="shared" si="4"/>
        <v>9.7699999999999995E-2</v>
      </c>
    </row>
    <row r="14" spans="1:24" x14ac:dyDescent="0.35">
      <c r="A14" s="66" t="s">
        <v>516</v>
      </c>
      <c r="B14" s="104">
        <v>45078</v>
      </c>
      <c r="C14" s="104">
        <v>45170</v>
      </c>
      <c r="D14" s="104">
        <v>45261</v>
      </c>
      <c r="E14" s="104">
        <v>45352</v>
      </c>
      <c r="F14" s="104">
        <v>45444</v>
      </c>
      <c r="G14" s="104">
        <v>45536</v>
      </c>
      <c r="H14" s="104">
        <v>45627</v>
      </c>
      <c r="I14" s="104">
        <v>45717</v>
      </c>
      <c r="J14" s="104">
        <v>45809</v>
      </c>
      <c r="K14" s="66" t="s">
        <v>619</v>
      </c>
      <c r="L14" s="66" t="s">
        <v>616</v>
      </c>
      <c r="M14" s="66" t="s">
        <v>618</v>
      </c>
      <c r="N14" s="66" t="s">
        <v>621</v>
      </c>
      <c r="O14" s="66" t="s">
        <v>613</v>
      </c>
      <c r="P14" s="66" t="s">
        <v>614</v>
      </c>
      <c r="Q14" s="66" t="s">
        <v>617</v>
      </c>
      <c r="R14" s="66" t="s">
        <v>620</v>
      </c>
    </row>
    <row r="15" spans="1:24" x14ac:dyDescent="0.35">
      <c r="A15" t="s">
        <v>132</v>
      </c>
      <c r="B15" s="2">
        <v>38924518.299999997</v>
      </c>
      <c r="C15" s="2">
        <v>39131908.700000003</v>
      </c>
      <c r="D15" s="2">
        <v>40598766.299999997</v>
      </c>
      <c r="E15" s="2">
        <v>42859571.700000003</v>
      </c>
      <c r="F15" s="2">
        <v>41473307.899999999</v>
      </c>
      <c r="G15" s="2">
        <v>41406057.899999999</v>
      </c>
      <c r="H15" s="2">
        <v>43234858.100000001</v>
      </c>
      <c r="I15" s="2">
        <v>45760238.200000003</v>
      </c>
      <c r="J15" s="2">
        <v>44638343.700000003</v>
      </c>
      <c r="K15" s="2">
        <f>SUM(B15:E15)</f>
        <v>161514765</v>
      </c>
      <c r="L15" s="2">
        <f t="shared" ref="L15:L25" si="5">SUM(F15:I15)</f>
        <v>171874462.10000002</v>
      </c>
      <c r="M15" s="2">
        <f>M16+M17+M22</f>
        <v>170366927.20935628</v>
      </c>
      <c r="N15" s="2">
        <f>N16+N17+N22</f>
        <v>44060654.081752449</v>
      </c>
      <c r="O15" s="99">
        <v>6.41</v>
      </c>
      <c r="P15" s="99">
        <v>7.63</v>
      </c>
      <c r="Q15" s="5">
        <f>M15/K15-1</f>
        <v>5.4807139207095235E-2</v>
      </c>
      <c r="R15" s="5">
        <f>N15/F15-1</f>
        <v>6.2385816631531643E-2</v>
      </c>
    </row>
    <row r="16" spans="1:24" x14ac:dyDescent="0.35">
      <c r="A16" s="101" t="s">
        <v>477</v>
      </c>
      <c r="B16" s="2">
        <v>5400081.0999999996</v>
      </c>
      <c r="C16" s="2">
        <v>4569977.4000000004</v>
      </c>
      <c r="D16" s="2">
        <v>7274259.7000000002</v>
      </c>
      <c r="E16" s="2">
        <v>6428546.9000000004</v>
      </c>
      <c r="F16" s="2">
        <v>5479190.7000000002</v>
      </c>
      <c r="G16" s="2">
        <v>4757651</v>
      </c>
      <c r="H16" s="2">
        <v>7757321.7000000002</v>
      </c>
      <c r="I16" s="2">
        <v>6773886.5</v>
      </c>
      <c r="J16" s="2">
        <v>5683743.5</v>
      </c>
      <c r="K16" s="2">
        <f t="shared" ref="K16:K25" si="6">SUM(B16:E16)</f>
        <v>23672865.100000001</v>
      </c>
      <c r="L16" s="2">
        <f t="shared" si="5"/>
        <v>24768049.899999999</v>
      </c>
      <c r="M16" s="2">
        <f>L16</f>
        <v>24768049.899999999</v>
      </c>
      <c r="N16" s="2">
        <f>J16</f>
        <v>5683743.5</v>
      </c>
      <c r="O16" s="99">
        <v>4.63</v>
      </c>
      <c r="P16" s="99">
        <v>3.73</v>
      </c>
      <c r="Q16" s="5">
        <f t="shared" ref="Q16:R22" si="7">O16/100</f>
        <v>4.6300000000000001E-2</v>
      </c>
      <c r="R16" s="5">
        <f t="shared" si="7"/>
        <v>3.73E-2</v>
      </c>
    </row>
    <row r="17" spans="1:25" x14ac:dyDescent="0.35">
      <c r="A17" s="101" t="s">
        <v>484</v>
      </c>
      <c r="B17" s="2">
        <v>11737628.6</v>
      </c>
      <c r="C17" s="2">
        <v>11924898</v>
      </c>
      <c r="D17" s="2">
        <v>12063425.300000001</v>
      </c>
      <c r="E17" s="2">
        <v>14039115.4</v>
      </c>
      <c r="F17" s="2">
        <v>12729788</v>
      </c>
      <c r="G17" s="2">
        <v>12373173.9</v>
      </c>
      <c r="H17" s="2">
        <v>12648267.699999999</v>
      </c>
      <c r="I17" s="2">
        <v>14949889.300000001</v>
      </c>
      <c r="J17" s="2">
        <v>13532225.800000001</v>
      </c>
      <c r="K17" s="2">
        <f t="shared" si="6"/>
        <v>49765067.300000004</v>
      </c>
      <c r="L17" s="2">
        <f t="shared" si="5"/>
        <v>52701118.899999991</v>
      </c>
      <c r="M17" s="2">
        <f>M18+M19+M20+M21</f>
        <v>51280140.274683386</v>
      </c>
      <c r="N17" s="2">
        <f>N18+N19+N20+N21</f>
        <v>13390458.955736352</v>
      </c>
      <c r="O17" s="99">
        <v>5.9</v>
      </c>
      <c r="P17" s="99">
        <v>6.3</v>
      </c>
      <c r="Q17" s="5">
        <f t="shared" si="7"/>
        <v>5.9000000000000004E-2</v>
      </c>
      <c r="R17" s="5">
        <f t="shared" si="7"/>
        <v>6.3E-2</v>
      </c>
    </row>
    <row r="18" spans="1:25" x14ac:dyDescent="0.35">
      <c r="A18" s="102" t="s">
        <v>485</v>
      </c>
      <c r="B18" s="2">
        <v>845262.1</v>
      </c>
      <c r="C18" s="2">
        <v>651903.19999999995</v>
      </c>
      <c r="D18" s="2">
        <v>814551.6</v>
      </c>
      <c r="E18" s="2">
        <v>988357.2</v>
      </c>
      <c r="F18" s="2">
        <v>901456.5</v>
      </c>
      <c r="G18" s="2">
        <v>649012</v>
      </c>
      <c r="H18" s="2">
        <v>824877</v>
      </c>
      <c r="I18" s="2">
        <v>1013494.3</v>
      </c>
      <c r="J18" s="2">
        <v>873266.8</v>
      </c>
      <c r="K18" s="2">
        <f t="shared" si="6"/>
        <v>3300074.0999999996</v>
      </c>
      <c r="L18" s="2">
        <f t="shared" si="5"/>
        <v>3388839.8</v>
      </c>
      <c r="M18" s="2">
        <f>L18</f>
        <v>3388839.8</v>
      </c>
      <c r="N18" s="2">
        <f>J18</f>
        <v>873266.8</v>
      </c>
      <c r="O18" s="99">
        <v>2.69</v>
      </c>
      <c r="P18" s="99">
        <v>-3.13</v>
      </c>
      <c r="Q18" s="5">
        <f t="shared" si="7"/>
        <v>2.69E-2</v>
      </c>
      <c r="R18" s="5">
        <f t="shared" si="7"/>
        <v>-3.1300000000000001E-2</v>
      </c>
    </row>
    <row r="19" spans="1:25" s="19" customFormat="1" x14ac:dyDescent="0.35">
      <c r="A19" s="105" t="s">
        <v>486</v>
      </c>
      <c r="B19" s="21">
        <v>6569218</v>
      </c>
      <c r="C19" s="21">
        <v>7055923.2000000002</v>
      </c>
      <c r="D19" s="21">
        <v>6718263.2000000002</v>
      </c>
      <c r="E19" s="21">
        <v>7915948.5999999996</v>
      </c>
      <c r="F19" s="21">
        <v>7067976</v>
      </c>
      <c r="G19" s="21">
        <v>7208455.7999999998</v>
      </c>
      <c r="H19" s="21">
        <v>6960485.7999999998</v>
      </c>
      <c r="I19" s="21">
        <v>8299549.0999999996</v>
      </c>
      <c r="J19" s="21">
        <v>7613941.2000000002</v>
      </c>
      <c r="K19" s="21">
        <f>SUM(B19:E19)</f>
        <v>28259353</v>
      </c>
      <c r="L19" s="21">
        <f t="shared" si="5"/>
        <v>29536466.700000003</v>
      </c>
      <c r="M19" s="21">
        <f>K19*(1+Q19)</f>
        <v>28551570.162412971</v>
      </c>
      <c r="N19" s="21">
        <f>F19*(1+R19)</f>
        <v>7623423.7365891403</v>
      </c>
      <c r="O19" s="106">
        <v>4.5199999999999996</v>
      </c>
      <c r="P19" s="106">
        <v>7.72</v>
      </c>
      <c r="Q19" s="107">
        <f>(O6/100)-B29</f>
        <v>1.0340546806325429E-2</v>
      </c>
      <c r="R19" s="107">
        <f>(P6/100)-C29</f>
        <v>7.8586534050078927E-2</v>
      </c>
      <c r="V19"/>
      <c r="W19"/>
      <c r="X19"/>
      <c r="Y19"/>
    </row>
    <row r="20" spans="1:25" x14ac:dyDescent="0.35">
      <c r="A20" s="102" t="s">
        <v>491</v>
      </c>
      <c r="B20" s="2">
        <v>962030</v>
      </c>
      <c r="C20" s="2">
        <v>1000191.8</v>
      </c>
      <c r="D20" s="2">
        <v>916430.9</v>
      </c>
      <c r="E20" s="2">
        <v>949106.2</v>
      </c>
      <c r="F20" s="2">
        <v>1059814.3</v>
      </c>
      <c r="G20" s="2">
        <v>1029699.4</v>
      </c>
      <c r="H20" s="2">
        <v>963007.7</v>
      </c>
      <c r="I20" s="2">
        <v>1000438</v>
      </c>
      <c r="J20" s="2">
        <v>1064702.1000000001</v>
      </c>
      <c r="K20" s="2">
        <f t="shared" si="6"/>
        <v>3827758.9000000004</v>
      </c>
      <c r="L20" s="2">
        <f t="shared" si="5"/>
        <v>4052959.4000000004</v>
      </c>
      <c r="M20" s="2">
        <f>L20</f>
        <v>4052959.4000000004</v>
      </c>
      <c r="N20" s="2">
        <f>J20</f>
        <v>1064702.1000000001</v>
      </c>
      <c r="O20" s="99">
        <v>5.88</v>
      </c>
      <c r="P20" s="99">
        <v>0.46</v>
      </c>
      <c r="Q20" s="5">
        <f t="shared" si="7"/>
        <v>5.8799999999999998E-2</v>
      </c>
      <c r="R20" s="5">
        <f t="shared" si="7"/>
        <v>4.5999999999999999E-3</v>
      </c>
      <c r="V20" s="19"/>
      <c r="W20" s="19"/>
      <c r="X20" s="19"/>
      <c r="Y20" s="19"/>
    </row>
    <row r="21" spans="1:25" s="19" customFormat="1" x14ac:dyDescent="0.35">
      <c r="A21" s="105" t="s">
        <v>496</v>
      </c>
      <c r="B21" s="21">
        <v>3361118.4</v>
      </c>
      <c r="C21" s="21">
        <v>3216879.8</v>
      </c>
      <c r="D21" s="21">
        <v>3614179.5</v>
      </c>
      <c r="E21" s="21">
        <v>4185703.3</v>
      </c>
      <c r="F21" s="21">
        <v>3700541.3</v>
      </c>
      <c r="G21" s="21">
        <v>3486006.6</v>
      </c>
      <c r="H21" s="21">
        <v>3899897.2</v>
      </c>
      <c r="I21" s="21">
        <v>4636408</v>
      </c>
      <c r="J21" s="21">
        <v>3980315.7</v>
      </c>
      <c r="K21" s="21">
        <f t="shared" si="6"/>
        <v>14377881</v>
      </c>
      <c r="L21" s="21">
        <f t="shared" si="5"/>
        <v>15722853.100000001</v>
      </c>
      <c r="M21" s="21">
        <f>K21*(1+Q21)</f>
        <v>15286770.91227041</v>
      </c>
      <c r="N21" s="21">
        <f>F21*(1+R21)</f>
        <v>3829066.319147212</v>
      </c>
      <c r="O21" s="106">
        <v>9.35</v>
      </c>
      <c r="P21" s="106">
        <v>7.56</v>
      </c>
      <c r="Q21" s="107">
        <f>(O8/100)-B30</f>
        <v>6.3214455055679589E-2</v>
      </c>
      <c r="R21" s="107">
        <f>(P8/100)-C30</f>
        <v>3.4731410549913994E-2</v>
      </c>
      <c r="V21"/>
      <c r="W21"/>
      <c r="X21"/>
      <c r="Y21"/>
    </row>
    <row r="22" spans="1:25" x14ac:dyDescent="0.35">
      <c r="A22" s="101" t="s">
        <v>497</v>
      </c>
      <c r="B22" s="2">
        <v>21786808.600000001</v>
      </c>
      <c r="C22" s="2">
        <v>22637033.300000001</v>
      </c>
      <c r="D22" s="2">
        <v>21261081.399999999</v>
      </c>
      <c r="E22" s="2">
        <v>22391909.5</v>
      </c>
      <c r="F22" s="2">
        <v>23264329.199999999</v>
      </c>
      <c r="G22" s="2">
        <v>24275233</v>
      </c>
      <c r="H22" s="2">
        <v>22829268.699999999</v>
      </c>
      <c r="I22" s="2">
        <v>24036462.300000001</v>
      </c>
      <c r="J22" s="2">
        <v>25422374.5</v>
      </c>
      <c r="K22" s="2">
        <f t="shared" si="6"/>
        <v>88076832.800000012</v>
      </c>
      <c r="L22" s="2">
        <f t="shared" si="5"/>
        <v>94405293.200000003</v>
      </c>
      <c r="M22" s="2">
        <f>M23+M24+M25</f>
        <v>94318737.034672886</v>
      </c>
      <c r="N22" s="2">
        <f>N23+N24+N25</f>
        <v>24986451.626016095</v>
      </c>
      <c r="O22" s="99">
        <v>7.19</v>
      </c>
      <c r="P22" s="99">
        <v>9.2799999999999994</v>
      </c>
      <c r="Q22" s="5">
        <f t="shared" si="7"/>
        <v>7.1900000000000006E-2</v>
      </c>
      <c r="R22" s="5">
        <f>N22/F22-1</f>
        <v>7.4024159957988278E-2</v>
      </c>
      <c r="V22" s="19"/>
      <c r="W22" s="19"/>
      <c r="X22" s="19"/>
      <c r="Y22" s="19"/>
    </row>
    <row r="23" spans="1:25" s="19" customFormat="1" x14ac:dyDescent="0.35">
      <c r="A23" s="105" t="s">
        <v>498</v>
      </c>
      <c r="B23" s="21">
        <v>6538475</v>
      </c>
      <c r="C23" s="21">
        <v>7137645.5</v>
      </c>
      <c r="D23" s="21">
        <v>7720709</v>
      </c>
      <c r="E23" s="21">
        <v>8548530.4000000004</v>
      </c>
      <c r="F23" s="21">
        <v>6891718.0999999996</v>
      </c>
      <c r="G23" s="21">
        <v>7573257</v>
      </c>
      <c r="H23" s="21">
        <v>8239325.9000000004</v>
      </c>
      <c r="I23" s="21">
        <v>9063997.5</v>
      </c>
      <c r="J23" s="21">
        <v>7483482.7999999998</v>
      </c>
      <c r="K23" s="21">
        <f t="shared" si="6"/>
        <v>29945359.899999999</v>
      </c>
      <c r="L23" s="21">
        <f t="shared" si="5"/>
        <v>31768298.5</v>
      </c>
      <c r="M23" s="21">
        <f>K23*(1+Q23)</f>
        <v>31688612.708024699</v>
      </c>
      <c r="N23" s="21">
        <f>F23*(1+R23)</f>
        <v>7285451.676165374</v>
      </c>
      <c r="O23" s="106">
        <v>6.09</v>
      </c>
      <c r="P23" s="106">
        <v>8.59</v>
      </c>
      <c r="Q23" s="107">
        <f>(O10/100)-B30</f>
        <v>5.8214455055679584E-2</v>
      </c>
      <c r="R23" s="107">
        <f>(P10/100)-C30</f>
        <v>5.7131410549914011E-2</v>
      </c>
      <c r="V23"/>
      <c r="W23"/>
      <c r="X23"/>
      <c r="Y23"/>
    </row>
    <row r="24" spans="1:25" s="19" customFormat="1" x14ac:dyDescent="0.35">
      <c r="A24" s="105" t="s">
        <v>499</v>
      </c>
      <c r="B24" s="21">
        <v>10556569.6</v>
      </c>
      <c r="C24" s="21">
        <v>10471866.1</v>
      </c>
      <c r="D24" s="21">
        <v>8447451</v>
      </c>
      <c r="E24" s="21">
        <v>8669978</v>
      </c>
      <c r="F24" s="21">
        <v>11257932.5</v>
      </c>
      <c r="G24" s="21">
        <v>11228899.5</v>
      </c>
      <c r="H24" s="21">
        <v>9045243.6999999993</v>
      </c>
      <c r="I24" s="21">
        <v>9348640.1999999993</v>
      </c>
      <c r="J24" s="21">
        <v>12324761.699999999</v>
      </c>
      <c r="K24" s="21">
        <f t="shared" si="6"/>
        <v>38145864.700000003</v>
      </c>
      <c r="L24" s="21">
        <f t="shared" si="5"/>
        <v>40880715.899999999</v>
      </c>
      <c r="M24" s="21">
        <f>K24*(1+Q24)</f>
        <v>40873845.426648192</v>
      </c>
      <c r="N24" s="21">
        <f>F24*(1+R24)</f>
        <v>12086869.949850721</v>
      </c>
      <c r="O24" s="106">
        <v>7.17</v>
      </c>
      <c r="P24" s="106">
        <v>9.48</v>
      </c>
      <c r="Q24" s="107">
        <f>(O11/100)-B30</f>
        <v>7.151445505567959E-2</v>
      </c>
      <c r="R24" s="107">
        <f>(P11/100)-C30</f>
        <v>7.3631410549913998E-2</v>
      </c>
    </row>
    <row r="25" spans="1:25" x14ac:dyDescent="0.35">
      <c r="A25" s="102" t="s">
        <v>500</v>
      </c>
      <c r="B25" s="2">
        <v>4691764.0999999996</v>
      </c>
      <c r="C25" s="2">
        <v>5027521.7</v>
      </c>
      <c r="D25" s="2">
        <v>5092921.4000000004</v>
      </c>
      <c r="E25" s="2">
        <v>5173401</v>
      </c>
      <c r="F25" s="2">
        <v>5114678.5999999996</v>
      </c>
      <c r="G25" s="2">
        <v>5473076.5999999996</v>
      </c>
      <c r="H25" s="2">
        <v>5544699.0999999996</v>
      </c>
      <c r="I25" s="2">
        <v>5623824.5999999996</v>
      </c>
      <c r="J25" s="2">
        <v>5614130</v>
      </c>
      <c r="K25" s="2">
        <f t="shared" si="6"/>
        <v>19985608.200000003</v>
      </c>
      <c r="L25" s="2">
        <f t="shared" si="5"/>
        <v>21756278.899999999</v>
      </c>
      <c r="M25" s="2">
        <f>L25</f>
        <v>21756278.899999999</v>
      </c>
      <c r="N25" s="2">
        <f>J25</f>
        <v>5614130</v>
      </c>
      <c r="O25" s="99">
        <v>8.86</v>
      </c>
      <c r="P25" s="99">
        <v>9.77</v>
      </c>
      <c r="Q25" s="5">
        <f t="shared" ref="Q25" si="8">O25/100</f>
        <v>8.8599999999999998E-2</v>
      </c>
      <c r="R25" s="5">
        <f>P25/100</f>
        <v>9.7699999999999995E-2</v>
      </c>
      <c r="V25" s="19"/>
      <c r="W25" s="19"/>
      <c r="X25" s="19"/>
      <c r="Y25" s="19"/>
    </row>
    <row r="27" spans="1:25" x14ac:dyDescent="0.35">
      <c r="H27" s="4"/>
      <c r="N27" s="2">
        <f>N19-J19</f>
        <v>9482.5365891400725</v>
      </c>
    </row>
    <row r="28" spans="1:25" x14ac:dyDescent="0.35">
      <c r="B28" t="s">
        <v>616</v>
      </c>
      <c r="C28" t="s">
        <v>615</v>
      </c>
      <c r="N28" s="2">
        <f>N21-J21</f>
        <v>-151249.38085278822</v>
      </c>
      <c r="R28" t="s">
        <v>624</v>
      </c>
      <c r="S28" t="s">
        <v>623</v>
      </c>
    </row>
    <row r="29" spans="1:25" x14ac:dyDescent="0.35">
      <c r="A29" s="66" t="s">
        <v>511</v>
      </c>
      <c r="B29" s="8">
        <f>[3]Consumer_Price_Index_CPI_Combin!G338</f>
        <v>5.2859453193674577E-2</v>
      </c>
      <c r="C29" s="8">
        <f>[3]Consumer_Price_Index_CPI_Combin!H338</f>
        <v>2.2713465949921074E-2</v>
      </c>
      <c r="Q29" t="s">
        <v>523</v>
      </c>
      <c r="R29" s="8">
        <f>O15/100</f>
        <v>6.4100000000000004E-2</v>
      </c>
      <c r="S29" s="8">
        <f>P15/100</f>
        <v>7.6299999999999993E-2</v>
      </c>
    </row>
    <row r="30" spans="1:25" x14ac:dyDescent="0.35">
      <c r="A30" s="66" t="s">
        <v>518</v>
      </c>
      <c r="B30" s="8">
        <f>[3]Consumer_Price_Index_CPI_Combin!G339</f>
        <v>3.058554494432042E-2</v>
      </c>
      <c r="C30" s="8">
        <f>[3]Consumer_Price_Index_CPI_Combin!H339</f>
        <v>3.6668589450085998E-2</v>
      </c>
      <c r="Q30" t="s">
        <v>622</v>
      </c>
      <c r="R30" s="44">
        <f>Q15</f>
        <v>5.4807139207095235E-2</v>
      </c>
      <c r="S30" s="44">
        <f>R15</f>
        <v>6.2385816631531643E-2</v>
      </c>
    </row>
    <row r="31" spans="1:25" x14ac:dyDescent="0.35">
      <c r="A31" s="66" t="s">
        <v>602</v>
      </c>
      <c r="B31" s="8">
        <f>[3]Consumer_Price_Index_CPI_Combin!G340</f>
        <v>4.6307142315488381E-2</v>
      </c>
      <c r="C31" s="8">
        <f>[3]Consumer_Price_Index_CPI_Combin!H340</f>
        <v>2.6790249876138983E-2</v>
      </c>
    </row>
  </sheetData>
  <mergeCells count="1">
    <mergeCell ref="W1:X1"/>
  </mergeCells>
  <phoneticPr fontId="15" type="noConversion"/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FAE59-BB9F-4E37-92F5-70BE1163BAB7}">
  <dimension ref="A1:BB67"/>
  <sheetViews>
    <sheetView workbookViewId="0">
      <selection activeCell="K13" sqref="K13"/>
    </sheetView>
  </sheetViews>
  <sheetFormatPr defaultRowHeight="14.5" x14ac:dyDescent="0.35"/>
  <cols>
    <col min="1" max="1" width="24.81640625" bestFit="1" customWidth="1"/>
  </cols>
  <sheetData>
    <row r="1" spans="1:54" x14ac:dyDescent="0.35">
      <c r="B1" s="103">
        <v>41061</v>
      </c>
      <c r="C1" s="103">
        <v>41153</v>
      </c>
      <c r="D1" s="103">
        <v>41244</v>
      </c>
      <c r="E1" s="103">
        <v>41334</v>
      </c>
      <c r="F1" s="103">
        <v>41426</v>
      </c>
      <c r="G1" s="103">
        <v>41518</v>
      </c>
      <c r="H1" s="103">
        <v>41609</v>
      </c>
      <c r="I1" s="103">
        <v>41699</v>
      </c>
      <c r="J1" s="103">
        <v>41791</v>
      </c>
      <c r="K1" s="103">
        <v>41883</v>
      </c>
      <c r="L1" s="103">
        <v>41974</v>
      </c>
      <c r="M1" s="103">
        <v>42064</v>
      </c>
      <c r="N1" s="103">
        <v>42156</v>
      </c>
      <c r="O1" s="103">
        <v>42248</v>
      </c>
      <c r="P1" s="103">
        <v>42339</v>
      </c>
      <c r="Q1" s="103">
        <v>42430</v>
      </c>
      <c r="R1" s="103">
        <v>42522</v>
      </c>
      <c r="S1" s="103">
        <v>42614</v>
      </c>
      <c r="T1" s="103">
        <v>42705</v>
      </c>
      <c r="U1" s="103">
        <v>42795</v>
      </c>
      <c r="V1" s="103">
        <v>42887</v>
      </c>
      <c r="W1" s="103">
        <v>42979</v>
      </c>
      <c r="X1" s="103">
        <v>43070</v>
      </c>
      <c r="Y1" s="103">
        <v>43160</v>
      </c>
      <c r="Z1" s="103">
        <v>43252</v>
      </c>
      <c r="AA1" s="103">
        <v>43344</v>
      </c>
      <c r="AB1" s="103">
        <v>43435</v>
      </c>
      <c r="AC1" s="103">
        <v>43525</v>
      </c>
      <c r="AD1" s="103">
        <v>43617</v>
      </c>
      <c r="AE1" s="103">
        <v>43709</v>
      </c>
      <c r="AF1" s="103">
        <v>43800</v>
      </c>
      <c r="AG1" s="103">
        <v>43891</v>
      </c>
      <c r="AH1" s="103">
        <v>43983</v>
      </c>
      <c r="AI1" s="103">
        <v>44075</v>
      </c>
      <c r="AJ1" s="103">
        <v>44166</v>
      </c>
      <c r="AK1" s="103">
        <v>44256</v>
      </c>
      <c r="AL1" s="103">
        <v>44348</v>
      </c>
      <c r="AM1" s="103">
        <v>44440</v>
      </c>
      <c r="AN1" s="103">
        <v>44531</v>
      </c>
      <c r="AO1" s="103">
        <v>44621</v>
      </c>
      <c r="AP1" s="103">
        <v>44713</v>
      </c>
      <c r="AQ1" s="103">
        <v>44805</v>
      </c>
      <c r="AR1" s="103">
        <v>44896</v>
      </c>
      <c r="AS1" s="103">
        <v>44986</v>
      </c>
      <c r="AT1" s="103">
        <v>45078</v>
      </c>
      <c r="AU1" s="103">
        <v>45170</v>
      </c>
      <c r="AV1" s="103">
        <v>45261</v>
      </c>
      <c r="AW1" s="103">
        <v>45352</v>
      </c>
      <c r="AX1" s="103">
        <v>45444</v>
      </c>
      <c r="AY1" s="103">
        <v>45536</v>
      </c>
      <c r="AZ1" s="103">
        <v>45627</v>
      </c>
      <c r="BA1" s="103">
        <v>45717</v>
      </c>
      <c r="BB1" s="103">
        <v>45809</v>
      </c>
    </row>
    <row r="2" spans="1:54" x14ac:dyDescent="0.35">
      <c r="A2" t="s">
        <v>626</v>
      </c>
      <c r="B2">
        <v>14.14</v>
      </c>
      <c r="C2">
        <v>15.89</v>
      </c>
      <c r="D2">
        <v>12.71</v>
      </c>
      <c r="E2">
        <v>11.7</v>
      </c>
      <c r="F2">
        <v>11.61</v>
      </c>
      <c r="G2">
        <v>14.06</v>
      </c>
      <c r="H2">
        <v>14.82</v>
      </c>
      <c r="I2">
        <v>10.08</v>
      </c>
      <c r="J2">
        <v>15.01</v>
      </c>
      <c r="K2">
        <v>14.28</v>
      </c>
      <c r="L2">
        <v>8.66</v>
      </c>
      <c r="M2">
        <v>6.72</v>
      </c>
      <c r="N2">
        <v>9.44</v>
      </c>
      <c r="O2">
        <v>7.71</v>
      </c>
      <c r="P2">
        <v>8.99</v>
      </c>
      <c r="Q2">
        <v>11.08</v>
      </c>
      <c r="R2">
        <v>10.65</v>
      </c>
      <c r="S2">
        <v>10.82</v>
      </c>
      <c r="T2">
        <v>10.41</v>
      </c>
      <c r="U2">
        <v>12.34</v>
      </c>
      <c r="V2">
        <v>9.0399999999999991</v>
      </c>
      <c r="W2">
        <v>10.14</v>
      </c>
      <c r="X2">
        <v>12.82</v>
      </c>
      <c r="Y2">
        <v>12.01</v>
      </c>
      <c r="Z2">
        <v>12.59</v>
      </c>
      <c r="AA2">
        <v>11.58</v>
      </c>
      <c r="AB2">
        <v>9.9700000000000006</v>
      </c>
      <c r="AC2">
        <v>9.1199999999999992</v>
      </c>
      <c r="AD2">
        <v>9.1300000000000008</v>
      </c>
      <c r="AE2">
        <v>6.3</v>
      </c>
      <c r="AF2">
        <v>6.23</v>
      </c>
      <c r="AG2">
        <v>6.51</v>
      </c>
      <c r="AH2">
        <v>-18.940000000000001</v>
      </c>
      <c r="AI2">
        <v>-3.73</v>
      </c>
      <c r="AJ2">
        <v>6.62</v>
      </c>
      <c r="AK2">
        <v>11.76</v>
      </c>
      <c r="AL2">
        <v>28.91</v>
      </c>
      <c r="AM2">
        <v>19.12</v>
      </c>
      <c r="AN2">
        <v>15.12</v>
      </c>
      <c r="AO2">
        <v>14.92</v>
      </c>
      <c r="AP2">
        <v>24.24</v>
      </c>
      <c r="AQ2">
        <v>14.85</v>
      </c>
      <c r="AR2">
        <v>9.5</v>
      </c>
      <c r="AS2">
        <v>9.15</v>
      </c>
      <c r="AT2">
        <v>11.12</v>
      </c>
      <c r="AU2">
        <v>11.96</v>
      </c>
      <c r="AV2">
        <v>11.54</v>
      </c>
      <c r="AW2">
        <v>10.36</v>
      </c>
      <c r="AX2">
        <v>9.48</v>
      </c>
      <c r="AY2">
        <v>8.25</v>
      </c>
      <c r="AZ2">
        <v>10.67</v>
      </c>
      <c r="BA2">
        <v>9.59</v>
      </c>
      <c r="BB2">
        <v>8.76</v>
      </c>
    </row>
    <row r="3" spans="1:54" x14ac:dyDescent="0.35">
      <c r="A3" t="s">
        <v>627</v>
      </c>
      <c r="B3">
        <v>5.36</v>
      </c>
      <c r="C3">
        <v>7.04</v>
      </c>
      <c r="D3">
        <v>5</v>
      </c>
      <c r="E3">
        <v>4.4400000000000004</v>
      </c>
      <c r="F3">
        <v>6.35</v>
      </c>
      <c r="G3">
        <v>7.13</v>
      </c>
      <c r="H3">
        <v>6.31</v>
      </c>
      <c r="I3">
        <v>4.5599999999999996</v>
      </c>
      <c r="J3">
        <v>7.75</v>
      </c>
      <c r="K3">
        <v>8.4499999999999993</v>
      </c>
      <c r="L3">
        <v>6.14</v>
      </c>
      <c r="M3">
        <v>6.39</v>
      </c>
      <c r="N3">
        <v>7.7</v>
      </c>
      <c r="O3">
        <v>8.36</v>
      </c>
      <c r="P3">
        <v>7.33</v>
      </c>
      <c r="Q3">
        <v>8.7200000000000006</v>
      </c>
      <c r="R3">
        <v>9.32</v>
      </c>
      <c r="S3">
        <v>8.2899999999999991</v>
      </c>
      <c r="T3">
        <v>7.53</v>
      </c>
      <c r="U3">
        <v>6.83</v>
      </c>
      <c r="V3">
        <v>4.9800000000000004</v>
      </c>
      <c r="W3">
        <v>5.54</v>
      </c>
      <c r="X3">
        <v>6.95</v>
      </c>
      <c r="Y3">
        <v>7.4</v>
      </c>
      <c r="Z3">
        <v>7.11</v>
      </c>
      <c r="AA3">
        <v>6.14</v>
      </c>
      <c r="AB3">
        <v>5.29</v>
      </c>
      <c r="AC3">
        <v>4.79</v>
      </c>
      <c r="AD3">
        <v>4.6399999999999997</v>
      </c>
      <c r="AE3">
        <v>4.2300000000000004</v>
      </c>
      <c r="AF3">
        <v>3.37</v>
      </c>
      <c r="AG3">
        <v>3.57</v>
      </c>
      <c r="AH3">
        <v>-20.81</v>
      </c>
      <c r="AI3">
        <v>-5.26</v>
      </c>
      <c r="AJ3">
        <v>2.97</v>
      </c>
      <c r="AK3">
        <v>6.2</v>
      </c>
      <c r="AL3">
        <v>21.27</v>
      </c>
      <c r="AM3">
        <v>9.99</v>
      </c>
      <c r="AN3">
        <v>5.01</v>
      </c>
      <c r="AO3">
        <v>4.34</v>
      </c>
      <c r="AP3">
        <v>11.95</v>
      </c>
      <c r="AQ3">
        <v>5.47</v>
      </c>
      <c r="AR3">
        <v>5.32</v>
      </c>
      <c r="AS3">
        <v>6.6</v>
      </c>
      <c r="AT3">
        <v>9.94</v>
      </c>
      <c r="AU3">
        <v>9.2200000000000006</v>
      </c>
      <c r="AV3">
        <v>8</v>
      </c>
      <c r="AW3">
        <v>7.27</v>
      </c>
      <c r="AX3">
        <v>6.55</v>
      </c>
      <c r="AY3">
        <v>5.81</v>
      </c>
      <c r="AZ3">
        <v>6.49</v>
      </c>
      <c r="BA3">
        <v>6.77</v>
      </c>
      <c r="BB3">
        <v>7.63</v>
      </c>
    </row>
    <row r="4" spans="1:54" x14ac:dyDescent="0.35">
      <c r="A4" t="s">
        <v>376</v>
      </c>
      <c r="B4">
        <f>B2-B3</f>
        <v>8.7800000000000011</v>
      </c>
      <c r="C4">
        <f t="shared" ref="C4:BB4" si="0">C2-C3</f>
        <v>8.8500000000000014</v>
      </c>
      <c r="D4">
        <f t="shared" si="0"/>
        <v>7.7100000000000009</v>
      </c>
      <c r="E4">
        <f t="shared" si="0"/>
        <v>7.2599999999999989</v>
      </c>
      <c r="F4">
        <f t="shared" si="0"/>
        <v>5.26</v>
      </c>
      <c r="G4">
        <f t="shared" si="0"/>
        <v>6.9300000000000006</v>
      </c>
      <c r="H4">
        <f t="shared" si="0"/>
        <v>8.5100000000000016</v>
      </c>
      <c r="I4">
        <f t="shared" si="0"/>
        <v>5.5200000000000005</v>
      </c>
      <c r="J4">
        <f t="shared" si="0"/>
        <v>7.26</v>
      </c>
      <c r="K4">
        <f t="shared" si="0"/>
        <v>5.83</v>
      </c>
      <c r="L4">
        <f t="shared" si="0"/>
        <v>2.5200000000000005</v>
      </c>
      <c r="M4">
        <f t="shared" si="0"/>
        <v>0.33000000000000007</v>
      </c>
      <c r="N4">
        <f t="shared" si="0"/>
        <v>1.7399999999999993</v>
      </c>
      <c r="O4">
        <f t="shared" si="0"/>
        <v>-0.64999999999999947</v>
      </c>
      <c r="P4">
        <f t="shared" si="0"/>
        <v>1.6600000000000001</v>
      </c>
      <c r="Q4">
        <f t="shared" si="0"/>
        <v>2.3599999999999994</v>
      </c>
      <c r="R4">
        <f t="shared" si="0"/>
        <v>1.33</v>
      </c>
      <c r="S4">
        <f t="shared" si="0"/>
        <v>2.5300000000000011</v>
      </c>
      <c r="T4">
        <f t="shared" si="0"/>
        <v>2.88</v>
      </c>
      <c r="U4">
        <f t="shared" si="0"/>
        <v>5.51</v>
      </c>
      <c r="V4">
        <f t="shared" si="0"/>
        <v>4.0599999999999987</v>
      </c>
      <c r="W4">
        <f t="shared" si="0"/>
        <v>4.6000000000000005</v>
      </c>
      <c r="X4">
        <f t="shared" si="0"/>
        <v>5.87</v>
      </c>
      <c r="Y4">
        <f t="shared" si="0"/>
        <v>4.6099999999999994</v>
      </c>
      <c r="Z4">
        <f t="shared" si="0"/>
        <v>5.4799999999999995</v>
      </c>
      <c r="AA4">
        <f t="shared" si="0"/>
        <v>5.44</v>
      </c>
      <c r="AB4">
        <f t="shared" si="0"/>
        <v>4.6800000000000006</v>
      </c>
      <c r="AC4">
        <f t="shared" si="0"/>
        <v>4.3299999999999992</v>
      </c>
      <c r="AD4">
        <f t="shared" si="0"/>
        <v>4.4900000000000011</v>
      </c>
      <c r="AE4">
        <f t="shared" si="0"/>
        <v>2.0699999999999994</v>
      </c>
      <c r="AF4">
        <f t="shared" si="0"/>
        <v>2.8600000000000003</v>
      </c>
      <c r="AG4">
        <f t="shared" si="0"/>
        <v>2.94</v>
      </c>
      <c r="AH4">
        <f t="shared" si="0"/>
        <v>1.8699999999999974</v>
      </c>
      <c r="AI4">
        <f t="shared" si="0"/>
        <v>1.5299999999999998</v>
      </c>
      <c r="AJ4">
        <f t="shared" si="0"/>
        <v>3.65</v>
      </c>
      <c r="AK4">
        <f t="shared" si="0"/>
        <v>5.56</v>
      </c>
      <c r="AL4">
        <f t="shared" si="0"/>
        <v>7.6400000000000006</v>
      </c>
      <c r="AM4">
        <f t="shared" si="0"/>
        <v>9.1300000000000008</v>
      </c>
      <c r="AN4">
        <f t="shared" si="0"/>
        <v>10.11</v>
      </c>
      <c r="AO4">
        <f t="shared" si="0"/>
        <v>10.58</v>
      </c>
      <c r="AP4">
        <f t="shared" si="0"/>
        <v>12.29</v>
      </c>
      <c r="AQ4">
        <f t="shared" si="0"/>
        <v>9.379999999999999</v>
      </c>
      <c r="AR4">
        <f t="shared" si="0"/>
        <v>4.18</v>
      </c>
      <c r="AS4">
        <f t="shared" si="0"/>
        <v>2.5500000000000007</v>
      </c>
      <c r="AT4">
        <f t="shared" si="0"/>
        <v>1.1799999999999997</v>
      </c>
      <c r="AU4">
        <f t="shared" si="0"/>
        <v>2.74</v>
      </c>
      <c r="AV4">
        <f t="shared" si="0"/>
        <v>3.5399999999999991</v>
      </c>
      <c r="AW4">
        <f t="shared" si="0"/>
        <v>3.09</v>
      </c>
      <c r="AX4">
        <f t="shared" si="0"/>
        <v>2.9300000000000006</v>
      </c>
      <c r="AY4">
        <f t="shared" si="0"/>
        <v>2.4400000000000004</v>
      </c>
      <c r="AZ4">
        <f t="shared" si="0"/>
        <v>4.18</v>
      </c>
      <c r="BA4">
        <f t="shared" si="0"/>
        <v>2.8200000000000003</v>
      </c>
      <c r="BB4">
        <f t="shared" si="0"/>
        <v>1.1299999999999999</v>
      </c>
    </row>
    <row r="6" spans="1:54" x14ac:dyDescent="0.35">
      <c r="A6" t="s">
        <v>473</v>
      </c>
      <c r="B6">
        <v>9.91</v>
      </c>
      <c r="C6">
        <v>10.029999999999999</v>
      </c>
      <c r="D6">
        <v>9.76</v>
      </c>
      <c r="E6">
        <v>10.49</v>
      </c>
      <c r="F6">
        <v>9.2200000000000006</v>
      </c>
      <c r="G6">
        <v>10.09</v>
      </c>
      <c r="H6">
        <v>10.59</v>
      </c>
      <c r="I6">
        <v>7.66</v>
      </c>
      <c r="J6">
        <v>7.45</v>
      </c>
      <c r="K6">
        <v>6.67</v>
      </c>
      <c r="L6">
        <v>4.05</v>
      </c>
      <c r="M6">
        <v>5.27</v>
      </c>
      <c r="N6">
        <v>5.09</v>
      </c>
      <c r="O6">
        <v>3.95</v>
      </c>
      <c r="P6">
        <v>5.34</v>
      </c>
      <c r="Q6">
        <v>5.26</v>
      </c>
      <c r="R6">
        <v>5.67</v>
      </c>
      <c r="S6">
        <v>5.16</v>
      </c>
      <c r="T6">
        <v>3.75</v>
      </c>
      <c r="U6">
        <v>3.57</v>
      </c>
      <c r="V6">
        <v>2.2000000000000002</v>
      </c>
      <c r="W6">
        <v>2.98</v>
      </c>
      <c r="X6">
        <v>4.55</v>
      </c>
      <c r="Y6">
        <v>4.59</v>
      </c>
      <c r="Z6">
        <v>4.79</v>
      </c>
      <c r="AA6">
        <v>3.85</v>
      </c>
      <c r="AB6">
        <v>2.6</v>
      </c>
      <c r="AC6">
        <v>2.46</v>
      </c>
      <c r="AD6">
        <v>3.07</v>
      </c>
      <c r="AE6">
        <v>3.47</v>
      </c>
      <c r="AF6">
        <v>5.83</v>
      </c>
      <c r="AG6">
        <v>6.67</v>
      </c>
      <c r="AH6">
        <v>6.57</v>
      </c>
      <c r="AI6">
        <v>6.9</v>
      </c>
      <c r="AJ6">
        <v>6.36</v>
      </c>
      <c r="AK6">
        <v>4.87</v>
      </c>
      <c r="AL6">
        <v>5.59</v>
      </c>
      <c r="AM6">
        <v>5.08</v>
      </c>
      <c r="AN6">
        <v>5.01</v>
      </c>
      <c r="AO6">
        <v>6.34</v>
      </c>
      <c r="AP6">
        <v>7.28</v>
      </c>
      <c r="AQ6">
        <v>7.04</v>
      </c>
      <c r="AR6">
        <v>6.12</v>
      </c>
      <c r="AS6">
        <v>6.21</v>
      </c>
      <c r="AT6">
        <v>4.63</v>
      </c>
      <c r="AU6">
        <v>6.42</v>
      </c>
      <c r="AV6">
        <v>5.37</v>
      </c>
      <c r="AW6">
        <v>5.01</v>
      </c>
      <c r="AX6">
        <v>4.91</v>
      </c>
      <c r="AY6">
        <v>4.24</v>
      </c>
      <c r="AZ6">
        <v>5.63</v>
      </c>
      <c r="BA6">
        <v>3.73</v>
      </c>
      <c r="BB6">
        <v>2.69</v>
      </c>
    </row>
    <row r="7" spans="1:54" x14ac:dyDescent="0.35">
      <c r="A7" t="s">
        <v>606</v>
      </c>
      <c r="B7">
        <v>5.0999999999999996</v>
      </c>
      <c r="C7">
        <v>6.9</v>
      </c>
      <c r="D7">
        <v>7.27</v>
      </c>
      <c r="E7">
        <v>8.33</v>
      </c>
      <c r="F7">
        <v>3.81</v>
      </c>
      <c r="G7">
        <v>5.52</v>
      </c>
      <c r="H7">
        <v>6.37</v>
      </c>
      <c r="I7">
        <v>5.08</v>
      </c>
      <c r="J7">
        <v>5.13</v>
      </c>
      <c r="K7">
        <v>3.52</v>
      </c>
      <c r="L7">
        <v>-0.15</v>
      </c>
      <c r="M7">
        <v>-3.28</v>
      </c>
      <c r="N7">
        <v>-3.11</v>
      </c>
      <c r="O7">
        <v>-5.51</v>
      </c>
      <c r="P7">
        <v>-3.63</v>
      </c>
      <c r="Q7">
        <v>-2.27</v>
      </c>
      <c r="R7">
        <v>-0.69</v>
      </c>
      <c r="S7">
        <v>1.03</v>
      </c>
      <c r="T7">
        <v>1.73</v>
      </c>
      <c r="U7">
        <v>4.96</v>
      </c>
      <c r="V7">
        <v>2.33</v>
      </c>
      <c r="W7">
        <v>2.75</v>
      </c>
      <c r="X7">
        <v>3.76</v>
      </c>
      <c r="Y7">
        <v>2.83</v>
      </c>
      <c r="Z7">
        <v>4.6900000000000004</v>
      </c>
      <c r="AA7">
        <v>5.03</v>
      </c>
      <c r="AB7">
        <v>4.49</v>
      </c>
      <c r="AC7">
        <v>2.93</v>
      </c>
      <c r="AD7">
        <v>2.68</v>
      </c>
      <c r="AE7">
        <v>0.89</v>
      </c>
      <c r="AF7">
        <v>1.1000000000000001</v>
      </c>
      <c r="AG7">
        <v>2.06</v>
      </c>
      <c r="AH7">
        <v>-2.25</v>
      </c>
      <c r="AI7">
        <v>0.49</v>
      </c>
      <c r="AJ7">
        <v>1.85</v>
      </c>
      <c r="AK7">
        <v>5.05</v>
      </c>
      <c r="AL7">
        <v>11.97</v>
      </c>
      <c r="AM7">
        <v>11.67</v>
      </c>
      <c r="AN7">
        <v>14.33</v>
      </c>
      <c r="AO7">
        <v>13.91</v>
      </c>
      <c r="AP7">
        <v>16.079999999999998</v>
      </c>
      <c r="AQ7">
        <v>12.36</v>
      </c>
      <c r="AR7">
        <v>6.59</v>
      </c>
      <c r="AS7">
        <v>3.33</v>
      </c>
      <c r="AT7">
        <v>-2.87</v>
      </c>
      <c r="AU7">
        <v>-0.59</v>
      </c>
      <c r="AV7">
        <v>0.33</v>
      </c>
      <c r="AW7">
        <v>0.27</v>
      </c>
      <c r="AX7">
        <v>2.4500000000000002</v>
      </c>
      <c r="AY7">
        <v>1.75</v>
      </c>
      <c r="AZ7">
        <v>2.4900000000000002</v>
      </c>
      <c r="BA7">
        <v>2.4</v>
      </c>
      <c r="BB7">
        <v>0.28000000000000003</v>
      </c>
    </row>
    <row r="9" spans="1:54" x14ac:dyDescent="0.35">
      <c r="A9" t="s">
        <v>628</v>
      </c>
      <c r="B9">
        <v>6.77</v>
      </c>
      <c r="C9">
        <v>20</v>
      </c>
      <c r="D9">
        <v>12.86</v>
      </c>
      <c r="E9">
        <v>7.62</v>
      </c>
      <c r="F9">
        <v>10.28</v>
      </c>
      <c r="G9">
        <v>7.19</v>
      </c>
      <c r="H9">
        <v>10.17</v>
      </c>
      <c r="I9">
        <v>8.2899999999999991</v>
      </c>
      <c r="J9">
        <v>14.05</v>
      </c>
      <c r="K9">
        <v>12.27</v>
      </c>
      <c r="L9">
        <v>4.57</v>
      </c>
      <c r="M9">
        <v>7.79</v>
      </c>
      <c r="N9">
        <v>12.65</v>
      </c>
      <c r="O9">
        <v>12.09</v>
      </c>
      <c r="P9">
        <v>16.28</v>
      </c>
      <c r="Q9">
        <v>16.100000000000001</v>
      </c>
      <c r="R9">
        <v>8.52</v>
      </c>
      <c r="S9">
        <v>7.82</v>
      </c>
      <c r="T9">
        <v>9.67</v>
      </c>
      <c r="U9">
        <v>8.9700000000000006</v>
      </c>
      <c r="V9">
        <v>2.17</v>
      </c>
      <c r="W9">
        <v>10.89</v>
      </c>
      <c r="X9">
        <v>12.68</v>
      </c>
      <c r="Y9">
        <v>13.93</v>
      </c>
      <c r="Z9">
        <v>14.9</v>
      </c>
      <c r="AA9">
        <v>10.33</v>
      </c>
      <c r="AB9">
        <v>9.56</v>
      </c>
      <c r="AC9">
        <v>4.5599999999999996</v>
      </c>
      <c r="AD9">
        <v>0.32</v>
      </c>
      <c r="AE9">
        <v>-4.74</v>
      </c>
      <c r="AF9">
        <v>-5.24</v>
      </c>
      <c r="AG9">
        <v>-5.4</v>
      </c>
      <c r="AH9">
        <v>-31.5</v>
      </c>
      <c r="AI9">
        <v>7.8</v>
      </c>
      <c r="AJ9">
        <v>13.75</v>
      </c>
      <c r="AK9">
        <v>24.13</v>
      </c>
      <c r="AL9">
        <v>64.849999999999994</v>
      </c>
      <c r="AM9">
        <v>16.89</v>
      </c>
      <c r="AN9">
        <v>11.41</v>
      </c>
      <c r="AO9">
        <v>9.27</v>
      </c>
      <c r="AP9">
        <v>13.9</v>
      </c>
      <c r="AQ9">
        <v>0.45</v>
      </c>
      <c r="AR9">
        <v>-0.17</v>
      </c>
      <c r="AS9">
        <v>3.48</v>
      </c>
      <c r="AT9">
        <v>4.8600000000000003</v>
      </c>
      <c r="AU9">
        <v>15.11</v>
      </c>
      <c r="AV9">
        <v>13.55</v>
      </c>
      <c r="AW9">
        <v>10.56</v>
      </c>
      <c r="AX9">
        <v>8.3800000000000008</v>
      </c>
      <c r="AY9">
        <v>3.35</v>
      </c>
      <c r="AZ9">
        <v>5.62</v>
      </c>
      <c r="BA9">
        <v>7.84</v>
      </c>
      <c r="BB9">
        <v>10.130000000000001</v>
      </c>
    </row>
    <row r="10" spans="1:54" x14ac:dyDescent="0.35">
      <c r="A10" t="s">
        <v>629</v>
      </c>
      <c r="B10">
        <v>0.65</v>
      </c>
      <c r="C10">
        <v>12.26</v>
      </c>
      <c r="D10">
        <v>6.62</v>
      </c>
      <c r="E10">
        <v>3</v>
      </c>
      <c r="F10">
        <v>6.9</v>
      </c>
      <c r="G10">
        <v>3.65</v>
      </c>
      <c r="H10">
        <v>6.02</v>
      </c>
      <c r="I10">
        <v>3.52</v>
      </c>
      <c r="J10">
        <v>10.199999999999999</v>
      </c>
      <c r="K10">
        <v>9.33</v>
      </c>
      <c r="L10">
        <v>3.35</v>
      </c>
      <c r="M10">
        <v>8.5500000000000007</v>
      </c>
      <c r="N10">
        <v>10.44</v>
      </c>
      <c r="O10">
        <v>11.59</v>
      </c>
      <c r="P10">
        <v>15.53</v>
      </c>
      <c r="Q10">
        <v>14.78</v>
      </c>
      <c r="R10">
        <v>9.83</v>
      </c>
      <c r="S10">
        <v>7.64</v>
      </c>
      <c r="T10">
        <v>8.26</v>
      </c>
      <c r="U10">
        <v>6.18</v>
      </c>
      <c r="V10">
        <v>-0.01</v>
      </c>
      <c r="W10">
        <v>8.73</v>
      </c>
      <c r="X10">
        <v>10.25</v>
      </c>
      <c r="Y10">
        <v>11.04</v>
      </c>
      <c r="Z10">
        <v>10.38</v>
      </c>
      <c r="AA10">
        <v>5.37</v>
      </c>
      <c r="AB10">
        <v>4.88</v>
      </c>
      <c r="AC10">
        <v>1.72</v>
      </c>
      <c r="AD10">
        <v>0.04</v>
      </c>
      <c r="AE10">
        <v>-3.57</v>
      </c>
      <c r="AF10">
        <v>-3.48</v>
      </c>
      <c r="AG10">
        <v>-4.72</v>
      </c>
      <c r="AH10">
        <v>-29.72</v>
      </c>
      <c r="AI10">
        <v>9.19</v>
      </c>
      <c r="AJ10">
        <v>12.96</v>
      </c>
      <c r="AK10">
        <v>19.61</v>
      </c>
      <c r="AL10">
        <v>50.12</v>
      </c>
      <c r="AM10">
        <v>5.51</v>
      </c>
      <c r="AN10">
        <v>0.17</v>
      </c>
      <c r="AO10">
        <v>-0.3</v>
      </c>
      <c r="AP10">
        <v>2.67</v>
      </c>
      <c r="AQ10">
        <v>-6.88</v>
      </c>
      <c r="AR10">
        <v>-4.29</v>
      </c>
      <c r="AS10">
        <v>1.48</v>
      </c>
      <c r="AT10">
        <v>7.26</v>
      </c>
      <c r="AU10">
        <v>16.97</v>
      </c>
      <c r="AV10">
        <v>14.01</v>
      </c>
      <c r="AW10">
        <v>11.27</v>
      </c>
      <c r="AX10">
        <v>7.59</v>
      </c>
      <c r="AY10">
        <v>2.16</v>
      </c>
      <c r="AZ10">
        <v>3.61</v>
      </c>
      <c r="BA10">
        <v>4.8499999999999996</v>
      </c>
      <c r="BB10">
        <v>7.72</v>
      </c>
    </row>
    <row r="11" spans="1:54" x14ac:dyDescent="0.35">
      <c r="A11" t="s">
        <v>452</v>
      </c>
    </row>
    <row r="14" spans="1:54" x14ac:dyDescent="0.35">
      <c r="D14">
        <v>7.77</v>
      </c>
    </row>
    <row r="15" spans="1:54" x14ac:dyDescent="0.35">
      <c r="D15">
        <v>9.91</v>
      </c>
    </row>
    <row r="16" spans="1:54" x14ac:dyDescent="0.35">
      <c r="D16">
        <v>10.029999999999999</v>
      </c>
    </row>
    <row r="17" spans="4:4" x14ac:dyDescent="0.35">
      <c r="D17">
        <v>9.76</v>
      </c>
    </row>
    <row r="18" spans="4:4" x14ac:dyDescent="0.35">
      <c r="D18">
        <v>10.49</v>
      </c>
    </row>
    <row r="19" spans="4:4" x14ac:dyDescent="0.35">
      <c r="D19">
        <v>9.2200000000000006</v>
      </c>
    </row>
    <row r="20" spans="4:4" x14ac:dyDescent="0.35">
      <c r="D20">
        <v>10.09</v>
      </c>
    </row>
    <row r="21" spans="4:4" x14ac:dyDescent="0.35">
      <c r="D21">
        <v>10.59</v>
      </c>
    </row>
    <row r="22" spans="4:4" x14ac:dyDescent="0.35">
      <c r="D22">
        <v>7.66</v>
      </c>
    </row>
    <row r="23" spans="4:4" x14ac:dyDescent="0.35">
      <c r="D23">
        <v>7.45</v>
      </c>
    </row>
    <row r="24" spans="4:4" x14ac:dyDescent="0.35">
      <c r="D24">
        <v>6.67</v>
      </c>
    </row>
    <row r="25" spans="4:4" x14ac:dyDescent="0.35">
      <c r="D25">
        <v>4.05</v>
      </c>
    </row>
    <row r="26" spans="4:4" x14ac:dyDescent="0.35">
      <c r="D26">
        <v>5.27</v>
      </c>
    </row>
    <row r="27" spans="4:4" x14ac:dyDescent="0.35">
      <c r="D27">
        <v>5.09</v>
      </c>
    </row>
    <row r="28" spans="4:4" x14ac:dyDescent="0.35">
      <c r="D28">
        <v>3.95</v>
      </c>
    </row>
    <row r="29" spans="4:4" x14ac:dyDescent="0.35">
      <c r="D29">
        <v>5.34</v>
      </c>
    </row>
    <row r="30" spans="4:4" x14ac:dyDescent="0.35">
      <c r="D30">
        <v>5.26</v>
      </c>
    </row>
    <row r="31" spans="4:4" x14ac:dyDescent="0.35">
      <c r="D31">
        <v>5.67</v>
      </c>
    </row>
    <row r="32" spans="4:4" x14ac:dyDescent="0.35">
      <c r="D32">
        <v>5.16</v>
      </c>
    </row>
    <row r="33" spans="4:4" x14ac:dyDescent="0.35">
      <c r="D33">
        <v>3.75</v>
      </c>
    </row>
    <row r="34" spans="4:4" x14ac:dyDescent="0.35">
      <c r="D34">
        <v>3.57</v>
      </c>
    </row>
    <row r="35" spans="4:4" x14ac:dyDescent="0.35">
      <c r="D35">
        <v>2.2000000000000002</v>
      </c>
    </row>
    <row r="36" spans="4:4" x14ac:dyDescent="0.35">
      <c r="D36">
        <v>2.98</v>
      </c>
    </row>
    <row r="37" spans="4:4" x14ac:dyDescent="0.35">
      <c r="D37">
        <v>4.55</v>
      </c>
    </row>
    <row r="38" spans="4:4" x14ac:dyDescent="0.35">
      <c r="D38">
        <v>4.59</v>
      </c>
    </row>
    <row r="39" spans="4:4" x14ac:dyDescent="0.35">
      <c r="D39">
        <v>4.79</v>
      </c>
    </row>
    <row r="40" spans="4:4" x14ac:dyDescent="0.35">
      <c r="D40">
        <v>3.85</v>
      </c>
    </row>
    <row r="41" spans="4:4" x14ac:dyDescent="0.35">
      <c r="D41">
        <v>2.6</v>
      </c>
    </row>
    <row r="42" spans="4:4" x14ac:dyDescent="0.35">
      <c r="D42">
        <v>2.46</v>
      </c>
    </row>
    <row r="43" spans="4:4" x14ac:dyDescent="0.35">
      <c r="D43">
        <v>3.07</v>
      </c>
    </row>
    <row r="44" spans="4:4" x14ac:dyDescent="0.35">
      <c r="D44">
        <v>3.47</v>
      </c>
    </row>
    <row r="45" spans="4:4" x14ac:dyDescent="0.35">
      <c r="D45">
        <v>5.83</v>
      </c>
    </row>
    <row r="46" spans="4:4" x14ac:dyDescent="0.35">
      <c r="D46">
        <v>6.67</v>
      </c>
    </row>
    <row r="47" spans="4:4" x14ac:dyDescent="0.35">
      <c r="D47">
        <v>6.57</v>
      </c>
    </row>
    <row r="48" spans="4:4" x14ac:dyDescent="0.35">
      <c r="D48">
        <v>6.9</v>
      </c>
    </row>
    <row r="49" spans="4:4" x14ac:dyDescent="0.35">
      <c r="D49">
        <v>6.36</v>
      </c>
    </row>
    <row r="50" spans="4:4" x14ac:dyDescent="0.35">
      <c r="D50">
        <v>4.87</v>
      </c>
    </row>
    <row r="51" spans="4:4" x14ac:dyDescent="0.35">
      <c r="D51">
        <v>5.59</v>
      </c>
    </row>
    <row r="52" spans="4:4" x14ac:dyDescent="0.35">
      <c r="D52">
        <v>5.08</v>
      </c>
    </row>
    <row r="53" spans="4:4" x14ac:dyDescent="0.35">
      <c r="D53">
        <v>5.01</v>
      </c>
    </row>
    <row r="54" spans="4:4" x14ac:dyDescent="0.35">
      <c r="D54">
        <v>6.34</v>
      </c>
    </row>
    <row r="55" spans="4:4" x14ac:dyDescent="0.35">
      <c r="D55">
        <v>7.28</v>
      </c>
    </row>
    <row r="56" spans="4:4" x14ac:dyDescent="0.35">
      <c r="D56">
        <v>7.04</v>
      </c>
    </row>
    <row r="57" spans="4:4" x14ac:dyDescent="0.35">
      <c r="D57">
        <v>6.12</v>
      </c>
    </row>
    <row r="58" spans="4:4" x14ac:dyDescent="0.35">
      <c r="D58">
        <v>6.21</v>
      </c>
    </row>
    <row r="59" spans="4:4" x14ac:dyDescent="0.35">
      <c r="D59">
        <v>4.63</v>
      </c>
    </row>
    <row r="60" spans="4:4" x14ac:dyDescent="0.35">
      <c r="D60">
        <v>6.42</v>
      </c>
    </row>
    <row r="61" spans="4:4" x14ac:dyDescent="0.35">
      <c r="D61">
        <v>5.37</v>
      </c>
    </row>
    <row r="62" spans="4:4" x14ac:dyDescent="0.35">
      <c r="D62">
        <v>5.01</v>
      </c>
    </row>
    <row r="63" spans="4:4" x14ac:dyDescent="0.35">
      <c r="D63">
        <v>4.91</v>
      </c>
    </row>
    <row r="64" spans="4:4" x14ac:dyDescent="0.35">
      <c r="D64">
        <v>4.24</v>
      </c>
    </row>
    <row r="65" spans="4:4" x14ac:dyDescent="0.35">
      <c r="D65">
        <v>5.63</v>
      </c>
    </row>
    <row r="66" spans="4:4" x14ac:dyDescent="0.35">
      <c r="D66">
        <v>3.73</v>
      </c>
    </row>
    <row r="67" spans="4:4" x14ac:dyDescent="0.35">
      <c r="D67">
        <v>2.69</v>
      </c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DD20C-BDB2-4787-AB6B-A31077DC5E80}">
  <dimension ref="A1:H13"/>
  <sheetViews>
    <sheetView workbookViewId="0">
      <selection activeCell="K13" sqref="K13"/>
    </sheetView>
  </sheetViews>
  <sheetFormatPr defaultRowHeight="14.5" x14ac:dyDescent="0.35"/>
  <cols>
    <col min="2" max="2" width="15.1796875" bestFit="1" customWidth="1"/>
    <col min="3" max="3" width="11.7265625" bestFit="1" customWidth="1"/>
    <col min="4" max="4" width="11.36328125" bestFit="1" customWidth="1"/>
    <col min="5" max="5" width="12" bestFit="1" customWidth="1"/>
    <col min="6" max="6" width="11.81640625" bestFit="1" customWidth="1"/>
  </cols>
  <sheetData>
    <row r="1" spans="1:8" x14ac:dyDescent="0.35">
      <c r="B1" t="s">
        <v>658</v>
      </c>
      <c r="C1" t="s">
        <v>659</v>
      </c>
      <c r="D1" t="s">
        <v>660</v>
      </c>
      <c r="E1" t="s">
        <v>661</v>
      </c>
      <c r="F1" t="s">
        <v>662</v>
      </c>
      <c r="G1" t="s">
        <v>663</v>
      </c>
      <c r="H1" t="s">
        <v>664</v>
      </c>
    </row>
    <row r="2" spans="1:8" x14ac:dyDescent="0.35">
      <c r="A2" t="s">
        <v>108</v>
      </c>
      <c r="B2" s="2">
        <v>1907237</v>
      </c>
      <c r="C2" s="2">
        <v>2117236</v>
      </c>
      <c r="D2" s="11">
        <v>9202692</v>
      </c>
      <c r="E2" s="11">
        <v>4191415</v>
      </c>
      <c r="F2">
        <f>D2-E2</f>
        <v>5011277</v>
      </c>
      <c r="G2" s="8">
        <f>B2/D2</f>
        <v>0.2072477270781202</v>
      </c>
      <c r="H2" s="8">
        <f>B2/F2</f>
        <v>0.3805890195253625</v>
      </c>
    </row>
    <row r="3" spans="1:8" x14ac:dyDescent="0.35">
      <c r="A3" t="s">
        <v>109</v>
      </c>
      <c r="B3" s="2">
        <v>2182866</v>
      </c>
      <c r="C3" s="2">
        <v>2431697</v>
      </c>
      <c r="D3" s="11">
        <v>10363154</v>
      </c>
      <c r="E3" s="11">
        <v>4749512</v>
      </c>
      <c r="F3">
        <f t="shared" ref="F3:F13" si="0">D3-E3</f>
        <v>5613642</v>
      </c>
      <c r="G3" s="8">
        <f t="shared" ref="G3:G13" si="1">B3/D3</f>
        <v>0.21063722492206524</v>
      </c>
      <c r="H3" s="8">
        <f t="shared" ref="H3:H13" si="2">B3/F3</f>
        <v>0.38885023305725586</v>
      </c>
    </row>
    <row r="4" spans="1:8" x14ac:dyDescent="0.35">
      <c r="A4" t="s">
        <v>110</v>
      </c>
      <c r="B4" s="2">
        <v>2376563</v>
      </c>
      <c r="C4" s="2">
        <v>2634379</v>
      </c>
      <c r="D4" s="11">
        <v>11504278</v>
      </c>
      <c r="E4" s="11">
        <v>5143167</v>
      </c>
      <c r="F4">
        <f t="shared" si="0"/>
        <v>6361111</v>
      </c>
      <c r="G4" s="8">
        <f t="shared" si="1"/>
        <v>0.20658080411478236</v>
      </c>
      <c r="H4" s="8">
        <f t="shared" si="2"/>
        <v>0.37360816373114697</v>
      </c>
    </row>
    <row r="5" spans="1:8" x14ac:dyDescent="0.35">
      <c r="A5" t="s">
        <v>111</v>
      </c>
      <c r="B5" s="2">
        <v>2945027</v>
      </c>
      <c r="C5" s="2">
        <v>3362014</v>
      </c>
      <c r="D5" s="11">
        <v>12574500</v>
      </c>
      <c r="E5" s="11">
        <v>5495604</v>
      </c>
      <c r="F5">
        <f t="shared" si="0"/>
        <v>7078896</v>
      </c>
      <c r="G5" s="8">
        <f t="shared" si="1"/>
        <v>0.23420629050856892</v>
      </c>
      <c r="H5" s="8">
        <f t="shared" si="2"/>
        <v>0.41602913787686668</v>
      </c>
    </row>
    <row r="6" spans="1:8" x14ac:dyDescent="0.35">
      <c r="A6" t="s">
        <v>112</v>
      </c>
      <c r="B6" s="2">
        <v>3364683</v>
      </c>
      <c r="C6" s="2">
        <v>3850396</v>
      </c>
      <c r="D6" s="11">
        <v>13965199.76</v>
      </c>
      <c r="E6" s="11">
        <v>6103607.2999999998</v>
      </c>
      <c r="F6" s="18">
        <f t="shared" si="0"/>
        <v>7861592.46</v>
      </c>
      <c r="G6" s="8">
        <f t="shared" si="1"/>
        <v>0.24093339571391853</v>
      </c>
      <c r="H6" s="8">
        <f t="shared" si="2"/>
        <v>0.42799000547530291</v>
      </c>
    </row>
    <row r="7" spans="1:8" x14ac:dyDescent="0.35">
      <c r="A7" t="s">
        <v>113</v>
      </c>
      <c r="B7" s="2">
        <v>3791747</v>
      </c>
      <c r="C7" s="2">
        <v>4298264</v>
      </c>
      <c r="D7" s="11">
        <v>15505665.210000001</v>
      </c>
      <c r="E7" s="11">
        <v>6832920.3700000001</v>
      </c>
      <c r="F7" s="18">
        <f t="shared" si="0"/>
        <v>8672744.8399999999</v>
      </c>
      <c r="G7" s="8">
        <f t="shared" si="1"/>
        <v>0.24453946016805556</v>
      </c>
      <c r="H7" s="8">
        <f t="shared" si="2"/>
        <v>0.4372026469073429</v>
      </c>
    </row>
    <row r="8" spans="1:8" x14ac:dyDescent="0.35">
      <c r="A8" t="s">
        <v>114</v>
      </c>
      <c r="B8" s="2">
        <v>4530064</v>
      </c>
      <c r="C8" s="2">
        <v>5133084</v>
      </c>
      <c r="D8" s="11">
        <v>17175128.300000001</v>
      </c>
      <c r="E8" s="11">
        <v>7564713.2400000002</v>
      </c>
      <c r="F8" s="18">
        <f t="shared" si="0"/>
        <v>9610415.0600000005</v>
      </c>
      <c r="G8" s="8">
        <f t="shared" si="1"/>
        <v>0.26375721455309303</v>
      </c>
      <c r="H8" s="8">
        <f t="shared" si="2"/>
        <v>0.47137027607213455</v>
      </c>
    </row>
    <row r="9" spans="1:8" x14ac:dyDescent="0.35">
      <c r="A9" t="s">
        <v>115</v>
      </c>
      <c r="B9" s="2">
        <v>5172495.93</v>
      </c>
      <c r="C9" s="2">
        <v>5891482.9299999997</v>
      </c>
      <c r="D9" s="11">
        <v>18381117.32</v>
      </c>
      <c r="E9" s="11">
        <v>8177198.8399999999</v>
      </c>
      <c r="F9" s="18">
        <f t="shared" si="0"/>
        <v>10203918.48</v>
      </c>
      <c r="G9" s="8">
        <f t="shared" si="1"/>
        <v>0.28140269385974409</v>
      </c>
      <c r="H9" s="8">
        <f t="shared" si="2"/>
        <v>0.50691270614698203</v>
      </c>
    </row>
    <row r="10" spans="1:8" x14ac:dyDescent="0.35">
      <c r="A10" t="s">
        <v>116</v>
      </c>
      <c r="B10" s="2">
        <v>5424637.5300000003</v>
      </c>
      <c r="C10" s="2">
        <v>6095309.25</v>
      </c>
      <c r="D10" s="11">
        <v>18210997.140000001</v>
      </c>
      <c r="E10" s="11">
        <v>8031200.9800000004</v>
      </c>
      <c r="F10" s="18">
        <f t="shared" si="0"/>
        <v>10179796.16</v>
      </c>
      <c r="G10" s="8">
        <f t="shared" si="1"/>
        <v>0.29787701839153657</v>
      </c>
      <c r="H10" s="8">
        <f t="shared" si="2"/>
        <v>0.53288272620971622</v>
      </c>
    </row>
    <row r="11" spans="1:8" x14ac:dyDescent="0.35">
      <c r="A11" t="s">
        <v>117</v>
      </c>
      <c r="B11" s="2">
        <v>6234348.2699999996</v>
      </c>
      <c r="C11" s="2">
        <v>6959552.4800000004</v>
      </c>
      <c r="D11" s="11">
        <v>21635583.629999999</v>
      </c>
      <c r="E11" s="11">
        <v>9662065.6799999997</v>
      </c>
      <c r="F11" s="18">
        <f t="shared" si="0"/>
        <v>11973517.949999999</v>
      </c>
      <c r="G11" s="8">
        <f t="shared" si="1"/>
        <v>0.28815253503748445</v>
      </c>
      <c r="H11" s="8">
        <f t="shared" si="2"/>
        <v>0.52067807440001379</v>
      </c>
    </row>
    <row r="12" spans="1:8" x14ac:dyDescent="0.35">
      <c r="A12" t="s">
        <v>118</v>
      </c>
      <c r="B12" s="2">
        <v>8081186.8499999996</v>
      </c>
      <c r="C12" s="2">
        <v>8952671.9700000007</v>
      </c>
      <c r="D12" s="11">
        <v>24646697.699999999</v>
      </c>
      <c r="E12" s="11">
        <v>10911413.75</v>
      </c>
      <c r="F12" s="18">
        <f t="shared" si="0"/>
        <v>13735283.949999999</v>
      </c>
      <c r="G12" s="8">
        <f t="shared" si="1"/>
        <v>0.32788112015509485</v>
      </c>
      <c r="H12" s="8">
        <f t="shared" si="2"/>
        <v>0.58835236893664655</v>
      </c>
    </row>
    <row r="13" spans="1:8" x14ac:dyDescent="0.35">
      <c r="A13" t="s">
        <v>119</v>
      </c>
      <c r="B13" s="2">
        <v>9276734.4499999993</v>
      </c>
      <c r="C13" s="2">
        <v>10253113.48</v>
      </c>
      <c r="D13" s="11">
        <v>27412887.82</v>
      </c>
      <c r="E13" s="11">
        <v>11848271.23</v>
      </c>
      <c r="F13" s="18">
        <f t="shared" si="0"/>
        <v>15564616.59</v>
      </c>
      <c r="G13" s="8">
        <f t="shared" si="1"/>
        <v>0.33840777779099374</v>
      </c>
      <c r="H13" s="8">
        <f t="shared" si="2"/>
        <v>0.59601432495035844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GVA Real Unregistered</vt:lpstr>
      <vt:lpstr>GVA Nominal Unregistered</vt:lpstr>
      <vt:lpstr>GVA Real registered</vt:lpstr>
      <vt:lpstr>Sheet10</vt:lpstr>
      <vt:lpstr>GVA Nominal Total Manuf</vt:lpstr>
      <vt:lpstr>GVA Real Total Manuf</vt:lpstr>
      <vt:lpstr>Deflators</vt:lpstr>
      <vt:lpstr>WPI Detailed</vt:lpstr>
      <vt:lpstr>Deflator comparision</vt:lpstr>
      <vt:lpstr>IIP Detailed</vt:lpstr>
      <vt:lpstr>GVA Nominal Registered</vt:lpstr>
      <vt:lpstr>IIP old new weight</vt:lpstr>
      <vt:lpstr>growth comparision</vt:lpstr>
      <vt:lpstr>Sheet11</vt:lpstr>
      <vt:lpstr>ASI GVA data</vt:lpstr>
      <vt:lpstr>Sheet16</vt:lpstr>
      <vt:lpstr>Registered manufacturing growth</vt:lpstr>
      <vt:lpstr>unregistered manufacturing grow</vt:lpstr>
      <vt:lpstr>trade and repair</vt:lpstr>
      <vt:lpstr>hotel</vt:lpstr>
      <vt:lpstr>Sheet5</vt:lpstr>
      <vt:lpstr>Sheet5 (2)</vt:lpstr>
      <vt:lpstr>Construction</vt:lpstr>
      <vt:lpstr>Financial Services</vt:lpstr>
      <vt:lpstr>Real Estate</vt:lpstr>
      <vt:lpstr>Real Growth Cal 2011-19</vt:lpstr>
      <vt:lpstr>Real Growth Cal FY20-FY23</vt:lpstr>
      <vt:lpstr>Real Growth Cal FY23-FY24</vt:lpstr>
      <vt:lpstr>Nominal growth calc 2011-23</vt:lpstr>
      <vt:lpstr>formal informal break up</vt:lpstr>
      <vt:lpstr>Informal GVA NSS</vt:lpstr>
      <vt:lpstr>Real Growth Cal 2011-23</vt:lpstr>
      <vt:lpstr>Figure 12</vt:lpstr>
      <vt:lpstr>Real Growth Cal 2011-15</vt:lpstr>
      <vt:lpstr>Real Growth Cal 2011-22</vt:lpstr>
      <vt:lpstr>Nominal growth calc 2011-19</vt:lpstr>
      <vt:lpstr>Real Growth Cal 2004-11</vt:lpstr>
      <vt:lpstr>Nominal Growth Cal 2004-11</vt:lpstr>
      <vt:lpstr>Real Growth Cal 2004-11 old</vt:lpstr>
      <vt:lpstr>Final Table</vt:lpstr>
      <vt:lpstr>net taxes and subsidy</vt:lpstr>
      <vt:lpstr>FY25 estimate</vt:lpstr>
      <vt:lpstr>Sheet3</vt:lpstr>
      <vt:lpstr>returned income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anand</dc:creator>
  <cp:lastModifiedBy>Abhishek Anand</cp:lastModifiedBy>
  <dcterms:created xsi:type="dcterms:W3CDTF">2015-06-05T18:17:20Z</dcterms:created>
  <dcterms:modified xsi:type="dcterms:W3CDTF">2026-02-21T12:52:02Z</dcterms:modified>
</cp:coreProperties>
</file>